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2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infocellab-my.sharepoint.com/personal/robert_larsson_infocell_se/Documents/Mina dokument/Kursfiler-Infocell/Komplett VT26/"/>
    </mc:Choice>
  </mc:AlternateContent>
  <xr:revisionPtr revIDLastSave="69" documentId="13_ncr:1_{D8FE5104-C6DE-4A9A-8B76-76B694F36845}" xr6:coauthVersionLast="47" xr6:coauthVersionMax="47" xr10:uidLastSave="{7C557E4B-72C4-42CA-BEF0-CBA6CBC806E0}"/>
  <bookViews>
    <workbookView xWindow="432" yWindow="0" windowWidth="29580" windowHeight="16668" xr2:uid="{00000000-000D-0000-FFFF-FFFF00000000}"/>
  </bookViews>
  <sheets>
    <sheet name="Letaupp" sheetId="1" r:id="rId1"/>
    <sheet name="Lås tabellmatris" sheetId="2" r:id="rId2"/>
    <sheet name="Försäljning" sheetId="3" r:id="rId3"/>
    <sheet name="Artikeldata" sheetId="4" r:id="rId4"/>
    <sheet name="Flera tabeller" sheetId="5" r:id="rId5"/>
    <sheet name="Flera tabeller (F)" sheetId="7" r:id="rId6"/>
    <sheet name="Felhantering" sheetId="23" r:id="rId7"/>
    <sheet name="Ungefälig matchning" sheetId="12" r:id="rId8"/>
    <sheet name="Rabatt" sheetId="16" r:id="rId9"/>
    <sheet name="Rabatt (F)" sheetId="17" r:id="rId10"/>
    <sheet name="Betyg" sheetId="14" r:id="rId11"/>
    <sheet name="Betyg (F)" sheetId="15" r:id="rId12"/>
  </sheets>
  <definedNames>
    <definedName name="_xlnm._FilterDatabase" localSheetId="3" hidden="1">Artikeldata!$B$2:$H$541</definedName>
  </definedNames>
  <calcPr calcId="191029"/>
  <pivotCaches>
    <pivotCache cacheId="5" r:id="rId1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5" l="1"/>
  <c r="D4" i="15"/>
  <c r="D5" i="15"/>
  <c r="D6" i="15"/>
  <c r="D7" i="15"/>
  <c r="D8" i="15"/>
  <c r="D9" i="15"/>
  <c r="D10" i="15"/>
  <c r="D11" i="15"/>
  <c r="D12" i="15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31" i="15"/>
  <c r="D2" i="15"/>
  <c r="D3" i="17"/>
  <c r="D4" i="17"/>
  <c r="D5" i="17"/>
  <c r="D6" i="17"/>
  <c r="D7" i="17"/>
  <c r="D8" i="17"/>
  <c r="D9" i="17"/>
  <c r="D10" i="17"/>
  <c r="D11" i="17"/>
  <c r="D12" i="17"/>
  <c r="D13" i="17"/>
  <c r="D14" i="17"/>
  <c r="D15" i="17"/>
  <c r="D16" i="17"/>
  <c r="D17" i="17"/>
  <c r="D18" i="17"/>
  <c r="D19" i="17"/>
  <c r="D20" i="17"/>
  <c r="D21" i="17"/>
  <c r="D2" i="17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3" i="7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3" i="7"/>
  <c r="D12" i="23"/>
  <c r="D7" i="23"/>
  <c r="K3" i="23"/>
  <c r="D3" i="23"/>
  <c r="E2" i="17" l="1"/>
  <c r="E3" i="17"/>
  <c r="E4" i="17"/>
  <c r="E5" i="17"/>
  <c r="E6" i="17"/>
  <c r="E7" i="17"/>
  <c r="E8" i="17"/>
  <c r="E9" i="17"/>
  <c r="E10" i="17"/>
  <c r="E11" i="17"/>
  <c r="E12" i="17"/>
  <c r="E13" i="17"/>
  <c r="E14" i="17"/>
  <c r="E15" i="17"/>
  <c r="E16" i="17"/>
  <c r="E17" i="17"/>
  <c r="E18" i="17"/>
  <c r="E19" i="17"/>
  <c r="E20" i="17"/>
  <c r="E21" i="17"/>
  <c r="W18" i="1" l="1"/>
  <c r="V18" i="1"/>
  <c r="V22" i="1"/>
  <c r="W22" i="1" s="1"/>
  <c r="C17" i="1"/>
</calcChain>
</file>

<file path=xl/sharedStrings.xml><?xml version="1.0" encoding="utf-8"?>
<sst xmlns="http://schemas.openxmlformats.org/spreadsheetml/2006/main" count="22844" uniqueCount="417">
  <si>
    <t>ProduktID</t>
  </si>
  <si>
    <t>Färg</t>
  </si>
  <si>
    <t>Antal</t>
  </si>
  <si>
    <t>Pico</t>
  </si>
  <si>
    <t>Svart</t>
  </si>
  <si>
    <t>Micro</t>
  </si>
  <si>
    <t>Röd</t>
  </si>
  <si>
    <t>Blå</t>
  </si>
  <si>
    <t>Tillverkare</t>
  </si>
  <si>
    <t>Antal i lager</t>
  </si>
  <si>
    <t>Pris</t>
  </si>
  <si>
    <t>AA101</t>
  </si>
  <si>
    <t>AA102</t>
  </si>
  <si>
    <t>AA103</t>
  </si>
  <si>
    <t>AA104</t>
  </si>
  <si>
    <t>AA105</t>
  </si>
  <si>
    <t>AA106</t>
  </si>
  <si>
    <t>AA107</t>
  </si>
  <si>
    <t>AA108</t>
  </si>
  <si>
    <t>AA109</t>
  </si>
  <si>
    <t>AA110</t>
  </si>
  <si>
    <t>AA111</t>
  </si>
  <si>
    <t>AA112</t>
  </si>
  <si>
    <t>AA113</t>
  </si>
  <si>
    <t>AA114</t>
  </si>
  <si>
    <t>AA115</t>
  </si>
  <si>
    <t>Pålägg pris</t>
  </si>
  <si>
    <t>Pris ut</t>
  </si>
  <si>
    <t>Argentina</t>
  </si>
  <si>
    <t>Bangladesh</t>
  </si>
  <si>
    <t>Belgien</t>
  </si>
  <si>
    <t>Chile</t>
  </si>
  <si>
    <t>Egypten</t>
  </si>
  <si>
    <t>Estland</t>
  </si>
  <si>
    <t>Grekland</t>
  </si>
  <si>
    <t>Indien</t>
  </si>
  <si>
    <t>Indonesien</t>
  </si>
  <si>
    <t>Italien</t>
  </si>
  <si>
    <t>Japan</t>
  </si>
  <si>
    <t>Kambodja</t>
  </si>
  <si>
    <t>Kina</t>
  </si>
  <si>
    <t>Pakistan</t>
  </si>
  <si>
    <t>Polen</t>
  </si>
  <si>
    <t>Sydkorea</t>
  </si>
  <si>
    <t>Turkiet</t>
  </si>
  <si>
    <t>Vietnam</t>
  </si>
  <si>
    <t>Land</t>
  </si>
  <si>
    <t>Område</t>
  </si>
  <si>
    <t>Sydamerika</t>
  </si>
  <si>
    <t>Europa</t>
  </si>
  <si>
    <t>Asien</t>
  </si>
  <si>
    <t>Afrika</t>
  </si>
  <si>
    <t>Värde</t>
  </si>
  <si>
    <t>Ordernr</t>
  </si>
  <si>
    <t>Vanligt område</t>
  </si>
  <si>
    <t>Tabell</t>
  </si>
  <si>
    <t>Område 2</t>
  </si>
  <si>
    <t>Verifikationsnr</t>
  </si>
  <si>
    <t>UserID</t>
  </si>
  <si>
    <t>Betalsätt</t>
  </si>
  <si>
    <t>Artikelnr</t>
  </si>
  <si>
    <t>Rabatt, %</t>
  </si>
  <si>
    <t>Rabattbelopp</t>
  </si>
  <si>
    <t>Försäljning</t>
  </si>
  <si>
    <t>Storlek</t>
  </si>
  <si>
    <t>Kategori</t>
  </si>
  <si>
    <t>Produktbeskrivning</t>
  </si>
  <si>
    <t>Ursprung</t>
  </si>
  <si>
    <t>Kort</t>
  </si>
  <si>
    <t>L</t>
  </si>
  <si>
    <t>M</t>
  </si>
  <si>
    <t>S</t>
  </si>
  <si>
    <t>Faktura</t>
  </si>
  <si>
    <t>XL</t>
  </si>
  <si>
    <t>XXL</t>
  </si>
  <si>
    <t>XS</t>
  </si>
  <si>
    <t>Art.nr.</t>
  </si>
  <si>
    <t>Försäljningspris</t>
  </si>
  <si>
    <t>Inköpspris</t>
  </si>
  <si>
    <t>TG, %</t>
  </si>
  <si>
    <t>Tröjor &amp; Cardigans</t>
  </si>
  <si>
    <t>Tröja i Ullmix</t>
  </si>
  <si>
    <t>Grå</t>
  </si>
  <si>
    <t>Vinröd</t>
  </si>
  <si>
    <t>Marinblå</t>
  </si>
  <si>
    <t>Stickad kashmirtröja</t>
  </si>
  <si>
    <t>Beige</t>
  </si>
  <si>
    <t>Tröja med halvpolo</t>
  </si>
  <si>
    <t>Vit</t>
  </si>
  <si>
    <t>Stickad cardigan</t>
  </si>
  <si>
    <t>Cardigan i ullmix</t>
  </si>
  <si>
    <t>Polotröja</t>
  </si>
  <si>
    <t>Grön</t>
  </si>
  <si>
    <t>Polotröja i merinoull</t>
  </si>
  <si>
    <t>Bomullströja</t>
  </si>
  <si>
    <t>V-ringad kashmirtröja</t>
  </si>
  <si>
    <t>Finstickad tröja</t>
  </si>
  <si>
    <t>Cardigan</t>
  </si>
  <si>
    <t>Tröja i lammull</t>
  </si>
  <si>
    <t>Finstickad bomullströja</t>
  </si>
  <si>
    <t>Kabelstickad tröja i ullmix</t>
  </si>
  <si>
    <t>Brun</t>
  </si>
  <si>
    <t>Skjortor</t>
  </si>
  <si>
    <t>Flanellskjorta Regular fit</t>
  </si>
  <si>
    <t>Blå, röd, grön</t>
  </si>
  <si>
    <t>Grön, röd, vit</t>
  </si>
  <si>
    <t>Murarskjorta i bomull</t>
  </si>
  <si>
    <t>Skjorta Slim fit</t>
  </si>
  <si>
    <t>Skjorta i premium cotton</t>
  </si>
  <si>
    <t>Murarskjorta</t>
  </si>
  <si>
    <t>Smokingskjorta</t>
  </si>
  <si>
    <t>Easy iron-skjorta</t>
  </si>
  <si>
    <t>Jeansskjorta Regular fit</t>
  </si>
  <si>
    <t>Oxfordskjorta Slim fit</t>
  </si>
  <si>
    <t>Gul</t>
  </si>
  <si>
    <t>Bomullsskjorta</t>
  </si>
  <si>
    <t>Stretchskjorta Slim fit</t>
  </si>
  <si>
    <t>Strukturväv skjorta</t>
  </si>
  <si>
    <t>Linneskjorta</t>
  </si>
  <si>
    <t>Byxor</t>
  </si>
  <si>
    <t>Skinny Low Jeans</t>
  </si>
  <si>
    <t>Slim Low Coated Jeans</t>
  </si>
  <si>
    <t>Skinny Low Trashed Jeans</t>
  </si>
  <si>
    <t>Slim Low Trashed Jeans</t>
  </si>
  <si>
    <t>Straight Regular Jeans</t>
  </si>
  <si>
    <t>Jeans Super skinny fit</t>
  </si>
  <si>
    <t>Twillbyxa Slim fit</t>
  </si>
  <si>
    <t>Chinos</t>
  </si>
  <si>
    <t>Satinbyxa Slim fit</t>
  </si>
  <si>
    <t>Skinny Jeans</t>
  </si>
  <si>
    <t>Cargobyxa i ullmix</t>
  </si>
  <si>
    <t>Chinos Skinny fit</t>
  </si>
  <si>
    <t>Kostymbyxa Regular fit</t>
  </si>
  <si>
    <t>Twillbyxa Skinny fit</t>
  </si>
  <si>
    <t>Chinos i premium cotton</t>
  </si>
  <si>
    <t>Joggingbyxa</t>
  </si>
  <si>
    <t>Träningsbyxa</t>
  </si>
  <si>
    <t>Jackor &amp; Rockar</t>
  </si>
  <si>
    <t>Vadderad jacka</t>
  </si>
  <si>
    <t>Rock i ullmix</t>
  </si>
  <si>
    <t>Vadderad parkas</t>
  </si>
  <si>
    <t>Vadderad väst</t>
  </si>
  <si>
    <t>Skjortjacka i ullmix</t>
  </si>
  <si>
    <t>Bomberjacka i bomullssammet</t>
  </si>
  <si>
    <t>Bikerjacka</t>
  </si>
  <si>
    <t>Bomberjacka</t>
  </si>
  <si>
    <t>Parkas</t>
  </si>
  <si>
    <t>Skepparkavaj</t>
  </si>
  <si>
    <t>Dunjacka med huva</t>
  </si>
  <si>
    <t>Kort parkas</t>
  </si>
  <si>
    <t>Pilotjacka i ullmix</t>
  </si>
  <si>
    <t>Pilefordrad jeansjacka</t>
  </si>
  <si>
    <t>Vadderad outdoorväst</t>
  </si>
  <si>
    <t>Jacka i ullmix</t>
  </si>
  <si>
    <t>Rock i kashmirmix</t>
  </si>
  <si>
    <t>Fleecejacka</t>
  </si>
  <si>
    <t>Quiltad jacka</t>
  </si>
  <si>
    <t>Skepparkavaj i ullmix</t>
  </si>
  <si>
    <t>Dubbelknäppt rock i ullmix</t>
  </si>
  <si>
    <t>T-shirts &amp; Linnen</t>
  </si>
  <si>
    <t>T-shirt stretch</t>
  </si>
  <si>
    <t>Långärmad T-shirt stretch</t>
  </si>
  <si>
    <t>T-shirt i bomull</t>
  </si>
  <si>
    <t>T-shirt med tryck</t>
  </si>
  <si>
    <t>Långärmad T-shirt med tryck</t>
  </si>
  <si>
    <t>T-shirt med halvpolo</t>
  </si>
  <si>
    <t>T-shirt i trikå</t>
  </si>
  <si>
    <t>T-shirt brösttryck</t>
  </si>
  <si>
    <t>Vid T-shirt</t>
  </si>
  <si>
    <t>Tanktop</t>
  </si>
  <si>
    <t>2-pack T-shirts</t>
  </si>
  <si>
    <t>Lång T-shirt</t>
  </si>
  <si>
    <t>T-shirt bas</t>
  </si>
  <si>
    <t>Farfarströja</t>
  </si>
  <si>
    <t>Farfarströja i trikå</t>
  </si>
  <si>
    <t>3-pack T-shirts</t>
  </si>
  <si>
    <t>Basebolltröja</t>
  </si>
  <si>
    <t>Långärmad T-shirt i slubtrikå</t>
  </si>
  <si>
    <t>V-ringad T-shirt</t>
  </si>
  <si>
    <t>Våfflad tröja</t>
  </si>
  <si>
    <t>T-shirt med dragkedja</t>
  </si>
  <si>
    <t>Sweatshirt med bröstficka</t>
  </si>
  <si>
    <t>2-pack V-ringad T-shirts</t>
  </si>
  <si>
    <t>Pikétröja</t>
  </si>
  <si>
    <t>Tröja med våffelstruktur</t>
  </si>
  <si>
    <t>3-pack V-ringad T-shirts</t>
  </si>
  <si>
    <t>Kavajer &amp; Kostymer</t>
  </si>
  <si>
    <t>Kostymväst</t>
  </si>
  <si>
    <t>Smokingkavaj i sammet Slim fit</t>
  </si>
  <si>
    <t>Smokingbyxa</t>
  </si>
  <si>
    <t>Smokingkavaj i twill</t>
  </si>
  <si>
    <t>Twillkavaj Skinny fit</t>
  </si>
  <si>
    <t>Jerseykavaj Slim fit</t>
  </si>
  <si>
    <t>Vida kostymbyxor</t>
  </si>
  <si>
    <t>Kavaj Skinny fit</t>
  </si>
  <si>
    <t>Kostymbyxa i ull Slim fit</t>
  </si>
  <si>
    <t>Kavaj Slim fit</t>
  </si>
  <si>
    <t>Kostymbyxa Slim fit</t>
  </si>
  <si>
    <t>Kostymbyxa i ullmix Slim fit</t>
  </si>
  <si>
    <t>Kavaj i ullmix Slim fit</t>
  </si>
  <si>
    <t>Melerad kavaj</t>
  </si>
  <si>
    <t>Melerad kostymbyxa</t>
  </si>
  <si>
    <t>Kavaj Regular fit</t>
  </si>
  <si>
    <t>Melerad kostymbyxa i ull</t>
  </si>
  <si>
    <t>Melerad ullkavaj Slim fit</t>
  </si>
  <si>
    <t>Strukturvävd ullkavaj</t>
  </si>
  <si>
    <t>Kostymbyxa i ull</t>
  </si>
  <si>
    <t>Kavaj i ull</t>
  </si>
  <si>
    <t>Bomullskavaj Slim fit</t>
  </si>
  <si>
    <t>Kostymbyxa Skinny fit</t>
  </si>
  <si>
    <t>Kavaj i linnemix</t>
  </si>
  <si>
    <t>Kostymbyxa i linnemix</t>
  </si>
  <si>
    <t>Twillkavaj</t>
  </si>
  <si>
    <t>Kostymbyxa i bomullstwill</t>
  </si>
  <si>
    <t>Rutig kavaj</t>
  </si>
  <si>
    <t>Dubbelknäppt ullkavaj Slim fit</t>
  </si>
  <si>
    <t>Linnekavaj</t>
  </si>
  <si>
    <t>Kostymbyxa i bomullspoplin</t>
  </si>
  <si>
    <t>Kavaj i bomullspoplin</t>
  </si>
  <si>
    <t>Fiskbensmönstrad kavaj</t>
  </si>
  <si>
    <t>Melearad kavaj Slim fit</t>
  </si>
  <si>
    <t>Kostymbyxa i denim</t>
  </si>
  <si>
    <t>Kavaj i denim</t>
  </si>
  <si>
    <t>Utilitykavaj i ull</t>
  </si>
  <si>
    <t>Cropped kostymbyxa</t>
  </si>
  <si>
    <t>Bomullskavaj</t>
  </si>
  <si>
    <t>Kostymbyxa i bomull</t>
  </si>
  <si>
    <t>Kostymbyxa med resår</t>
  </si>
  <si>
    <t>Kostymbyxa i ull Relaxed fit</t>
  </si>
  <si>
    <t>Oxfordkavaj</t>
  </si>
  <si>
    <t>Kostymbyxa i premium cotton</t>
  </si>
  <si>
    <t>Kostymbyxa med slag</t>
  </si>
  <si>
    <t>Accessoarer</t>
  </si>
  <si>
    <t>Halsduk</t>
  </si>
  <si>
    <t>Bomullskeps med brodyr</t>
  </si>
  <si>
    <t>Mössa i ullmix</t>
  </si>
  <si>
    <t>Stickad mössa</t>
  </si>
  <si>
    <t>Paislymönstrad scarf</t>
  </si>
  <si>
    <t>Rosa</t>
  </si>
  <si>
    <t>Mössa och halsduk</t>
  </si>
  <si>
    <t>Satinslips</t>
  </si>
  <si>
    <t>Strukturvävd slips</t>
  </si>
  <si>
    <t>Jacquardvävd sidenslips</t>
  </si>
  <si>
    <t>Ryggsäck</t>
  </si>
  <si>
    <t>Halskedja</t>
  </si>
  <si>
    <t>Guld</t>
  </si>
  <si>
    <t>2-pack smartphone-vantar</t>
  </si>
  <si>
    <t>Handskar i läder</t>
  </si>
  <si>
    <t>Skinnhandskar</t>
  </si>
  <si>
    <t>Läderbälte</t>
  </si>
  <si>
    <t>Handskar i läder med mudd</t>
  </si>
  <si>
    <t>Torgvantar med handledsvärmare</t>
  </si>
  <si>
    <t>Handskar med resår</t>
  </si>
  <si>
    <t>Ribbstickad tubhalsduk</t>
  </si>
  <si>
    <t>Trikåmössa</t>
  </si>
  <si>
    <t>Gubbkeps</t>
  </si>
  <si>
    <t>Mössa med öronlappar</t>
  </si>
  <si>
    <t>Halsduk i ull</t>
  </si>
  <si>
    <t>Ribbstickad halsduk</t>
  </si>
  <si>
    <t>Weekendbag i bomullskanvas</t>
  </si>
  <si>
    <t>2-pack torgvantar</t>
  </si>
  <si>
    <t>Skinnhandskar med dragkedja</t>
  </si>
  <si>
    <t>Träningsväska</t>
  </si>
  <si>
    <t>Stickad halsduk</t>
  </si>
  <si>
    <t>Handskar i mocka</t>
  </si>
  <si>
    <t>Weekendbag i läder</t>
  </si>
  <si>
    <t>Flerradigt armband</t>
  </si>
  <si>
    <t>Vändbart läder- och mockabälte</t>
  </si>
  <si>
    <t>Fiskbensmönstrad scarf</t>
  </si>
  <si>
    <t>Fiskbensmönstrad halsduk</t>
  </si>
  <si>
    <t>Sportarmband</t>
  </si>
  <si>
    <t>Hängslen</t>
  </si>
  <si>
    <t>Löparhandskar</t>
  </si>
  <si>
    <t>Löparmössa</t>
  </si>
  <si>
    <t>Näsduk i ull</t>
  </si>
  <si>
    <t>Halsduk i kashmir</t>
  </si>
  <si>
    <t>Fluga och näsduk</t>
  </si>
  <si>
    <t>Ribbstickad mössa</t>
  </si>
  <si>
    <t>Fleecemössa</t>
  </si>
  <si>
    <t>Fleecehandskar</t>
  </si>
  <si>
    <t>Keps i mockaimitation</t>
  </si>
  <si>
    <t>Slips i siden</t>
  </si>
  <si>
    <t>Breda hängslen</t>
  </si>
  <si>
    <t>Elastiskt tygbälte</t>
  </si>
  <si>
    <t>Träningsboxers</t>
  </si>
  <si>
    <t>Datorväska</t>
  </si>
  <si>
    <t>Stråhatt</t>
  </si>
  <si>
    <t>Underkläder &amp; sovplagg</t>
  </si>
  <si>
    <t>3-pack boxershorts</t>
  </si>
  <si>
    <t>10-pack strumpor</t>
  </si>
  <si>
    <t>5-pack finsockor</t>
  </si>
  <si>
    <t>Långkalsonger</t>
  </si>
  <si>
    <t>5-pack strumpor</t>
  </si>
  <si>
    <t>Jacquardstickade strumpor</t>
  </si>
  <si>
    <t>Mönstrad pyamasbyxa</t>
  </si>
  <si>
    <t>7-pack boxershorts</t>
  </si>
  <si>
    <t>3-pack sportstrumpor</t>
  </si>
  <si>
    <t>3-pack boxershorts basic</t>
  </si>
  <si>
    <t>Mönstrade strumpor</t>
  </si>
  <si>
    <t>7-pack ankelstrumpor</t>
  </si>
  <si>
    <t>Pyjamasbyxa</t>
  </si>
  <si>
    <t>Pyjamas med tröja och byxa</t>
  </si>
  <si>
    <t>5-pack randiga strumpor</t>
  </si>
  <si>
    <t>Prickiga strumpor</t>
  </si>
  <si>
    <t>Randiga strumpor</t>
  </si>
  <si>
    <t>Pyjamas med t-shirt och shorts</t>
  </si>
  <si>
    <t>Smalrandiga långkalsonger</t>
  </si>
  <si>
    <t>Ribbad tanktop</t>
  </si>
  <si>
    <t>3-pack kalsonger</t>
  </si>
  <si>
    <t>Borstad sweatshirtbyxa</t>
  </si>
  <si>
    <t>Morgonrock i frotté</t>
  </si>
  <si>
    <t>Morgonrock med nepsstruktur</t>
  </si>
  <si>
    <t>2-pack boxershorts</t>
  </si>
  <si>
    <t>Pyjamas med skjorta och byxa</t>
  </si>
  <si>
    <t>Pyjamas med långärmad tröja</t>
  </si>
  <si>
    <t>Låga strumpor</t>
  </si>
  <si>
    <t>Pyjamasshorts</t>
  </si>
  <si>
    <t>Ribbstickade strumpor</t>
  </si>
  <si>
    <t>Joggers i bomullstwill</t>
  </si>
  <si>
    <t>Pyjamas med linne och shorts</t>
  </si>
  <si>
    <t>2-pack pyjamasshorts</t>
  </si>
  <si>
    <t>7-pack sneakersstrumpor</t>
  </si>
  <si>
    <t>Melerad sweatshirtbyxa</t>
  </si>
  <si>
    <t>Sneakersstrumpor</t>
  </si>
  <si>
    <t>Medlem</t>
  </si>
  <si>
    <t>Anders Ström</t>
  </si>
  <si>
    <t>Jan Olsson</t>
  </si>
  <si>
    <t>Daniel Berg</t>
  </si>
  <si>
    <t>Daniel Stenström</t>
  </si>
  <si>
    <t>Mathias Andersson</t>
  </si>
  <si>
    <t>Elisabeth Johansson</t>
  </si>
  <si>
    <t>Berndt Ingelstam</t>
  </si>
  <si>
    <t>Thomas Moberg</t>
  </si>
  <si>
    <t>Malin Knutsson</t>
  </si>
  <si>
    <t>Andreas Strid</t>
  </si>
  <si>
    <t>Cecilia Hjorth</t>
  </si>
  <si>
    <t>Martin Strid</t>
  </si>
  <si>
    <t>Rolf Svensson</t>
  </si>
  <si>
    <t>Nina Lundahl</t>
  </si>
  <si>
    <t>Kenneth Hjorth</t>
  </si>
  <si>
    <t>Rolf Friberg</t>
  </si>
  <si>
    <t>Robert Svensson</t>
  </si>
  <si>
    <t>Magnus Fransson</t>
  </si>
  <si>
    <t>Lena Berggren</t>
  </si>
  <si>
    <t>Anna Andersson</t>
  </si>
  <si>
    <t>Michael Lundell</t>
  </si>
  <si>
    <t>Kerstin Fröberg</t>
  </si>
  <si>
    <t>Lars Westerberg</t>
  </si>
  <si>
    <t>Klubb</t>
  </si>
  <si>
    <t>Avgift</t>
  </si>
  <si>
    <t>ABC</t>
  </si>
  <si>
    <t>Yesso</t>
  </si>
  <si>
    <t>Winner</t>
  </si>
  <si>
    <t>VIP</t>
  </si>
  <si>
    <t>Tillägg</t>
  </si>
  <si>
    <t>Grund</t>
  </si>
  <si>
    <t>Premium</t>
  </si>
  <si>
    <t>Norr</t>
  </si>
  <si>
    <t>Söder</t>
  </si>
  <si>
    <t>Radetiketter</t>
  </si>
  <si>
    <t>Totalsumma</t>
  </si>
  <si>
    <t>Deltagare 30</t>
  </si>
  <si>
    <t>Deltagare 29</t>
  </si>
  <si>
    <t>Deltagare 28</t>
  </si>
  <si>
    <t>Deltagare 27</t>
  </si>
  <si>
    <t>Deltagare 26</t>
  </si>
  <si>
    <t>Deltagare 25</t>
  </si>
  <si>
    <t>Deltagare 24</t>
  </si>
  <si>
    <t>Deltagare 23</t>
  </si>
  <si>
    <t>Deltagare 22</t>
  </si>
  <si>
    <t>Deltagare 21</t>
  </si>
  <si>
    <t>Deltagare 20</t>
  </si>
  <si>
    <t>Deltagare 19</t>
  </si>
  <si>
    <t>Deltagare 18</t>
  </si>
  <si>
    <t>Deltagare 17</t>
  </si>
  <si>
    <t>Deltagare 16</t>
  </si>
  <si>
    <t>Deltagare 15</t>
  </si>
  <si>
    <t>Deltagare 14</t>
  </si>
  <si>
    <t>Deltagare 13</t>
  </si>
  <si>
    <t>Deltagare 12</t>
  </si>
  <si>
    <t>A</t>
  </si>
  <si>
    <t>Deltagare 11</t>
  </si>
  <si>
    <t>B</t>
  </si>
  <si>
    <t>Deltagare 10</t>
  </si>
  <si>
    <t>C</t>
  </si>
  <si>
    <t>Deltagare 9</t>
  </si>
  <si>
    <t>D</t>
  </si>
  <si>
    <t>Deltagare 8</t>
  </si>
  <si>
    <t>E</t>
  </si>
  <si>
    <t>Deltagare 7</t>
  </si>
  <si>
    <t>Betyg</t>
  </si>
  <si>
    <t>Resultat</t>
  </si>
  <si>
    <t>Deltagare 6</t>
  </si>
  <si>
    <t>Deltagare 5</t>
  </si>
  <si>
    <t>Egen hjälptabell</t>
  </si>
  <si>
    <t>Deltagare 4</t>
  </si>
  <si>
    <t>Deltagare 3</t>
  </si>
  <si>
    <t>Deltagare 2</t>
  </si>
  <si>
    <t>Deltagare 1</t>
  </si>
  <si>
    <t>Testare</t>
  </si>
  <si>
    <t>BIZON</t>
  </si>
  <si>
    <t>WAZAB</t>
  </si>
  <si>
    <t>ZOOAB</t>
  </si>
  <si>
    <t>Rabatt</t>
  </si>
  <si>
    <t>Gräns</t>
  </si>
  <si>
    <t>Belopp med rabatt</t>
  </si>
  <si>
    <t>Rabatt (%)</t>
  </si>
  <si>
    <t>Belopp</t>
  </si>
  <si>
    <t>Kund</t>
  </si>
  <si>
    <t>Kod</t>
  </si>
  <si>
    <t>Italiien</t>
  </si>
  <si>
    <t xml:space="preserve">Estland </t>
  </si>
  <si>
    <t>Sverige</t>
  </si>
  <si>
    <t>34</t>
  </si>
  <si>
    <t>Typ</t>
  </si>
  <si>
    <t>Avgift+Tillägg</t>
  </si>
  <si>
    <t>Summa av Avgift+Tillägg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</si>
</sst>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_-* #,##0.00\ [$€-1]_-;\-* #,##0.00\ [$€-1]_-;_-* &quot;-&quot;??\ [$€-1]_-;_-@_-"/>
    <numFmt numFmtId="166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theme="4" tint="0.3999755851924192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1" xfId="0" applyBorder="1"/>
    <xf numFmtId="0" fontId="2" fillId="2" borderId="0" xfId="0" applyFont="1" applyFill="1"/>
    <xf numFmtId="0" fontId="3" fillId="0" borderId="0" xfId="0" applyFont="1"/>
    <xf numFmtId="0" fontId="3" fillId="3" borderId="0" xfId="0" applyFont="1" applyFill="1"/>
    <xf numFmtId="9" fontId="0" fillId="0" borderId="1" xfId="0" applyNumberFormat="1" applyBorder="1"/>
    <xf numFmtId="3" fontId="0" fillId="0" borderId="1" xfId="0" applyNumberFormat="1" applyBorder="1"/>
    <xf numFmtId="0" fontId="0" fillId="0" borderId="2" xfId="0" applyBorder="1"/>
    <xf numFmtId="0" fontId="5" fillId="0" borderId="0" xfId="0" applyFont="1"/>
    <xf numFmtId="9" fontId="0" fillId="0" borderId="0" xfId="1" applyFont="1"/>
    <xf numFmtId="9" fontId="3" fillId="0" borderId="0" xfId="1" applyFont="1"/>
    <xf numFmtId="0" fontId="3" fillId="0" borderId="1" xfId="0" applyFont="1" applyBorder="1"/>
    <xf numFmtId="0" fontId="0" fillId="0" borderId="0" xfId="0" pivotButton="1"/>
    <xf numFmtId="0" fontId="0" fillId="0" borderId="0" xfId="0" applyAlignment="1">
      <alignment horizontal="left"/>
    </xf>
    <xf numFmtId="0" fontId="6" fillId="0" borderId="3" xfId="2"/>
    <xf numFmtId="165" fontId="0" fillId="0" borderId="0" xfId="0" applyNumberFormat="1"/>
    <xf numFmtId="166" fontId="0" fillId="0" borderId="0" xfId="1" applyNumberFormat="1" applyFont="1"/>
    <xf numFmtId="166" fontId="0" fillId="0" borderId="1" xfId="1" applyNumberFormat="1" applyFont="1" applyBorder="1"/>
    <xf numFmtId="0" fontId="6" fillId="0" borderId="4" xfId="3" applyBorder="1" applyAlignment="1">
      <alignment horizontal="center"/>
    </xf>
    <xf numFmtId="0" fontId="6" fillId="0" borderId="5" xfId="3" applyBorder="1" applyAlignment="1">
      <alignment horizontal="center"/>
    </xf>
    <xf numFmtId="0" fontId="0" fillId="0" borderId="6" xfId="0" applyBorder="1"/>
    <xf numFmtId="49" fontId="0" fillId="0" borderId="1" xfId="0" quotePrefix="1" applyNumberFormat="1" applyBorder="1"/>
    <xf numFmtId="0" fontId="0" fillId="0" borderId="0" xfId="0" applyNumberFormat="1"/>
    <xf numFmtId="0" fontId="3" fillId="0" borderId="0" xfId="0" applyFont="1" applyAlignment="1"/>
    <xf numFmtId="0" fontId="7" fillId="0" borderId="0" xfId="0" applyFont="1" applyAlignment="1"/>
    <xf numFmtId="0" fontId="0" fillId="0" borderId="1" xfId="0" applyBorder="1" applyAlignment="1"/>
  </cellXfs>
  <cellStyles count="4">
    <cellStyle name="Normal" xfId="0" builtinId="0"/>
    <cellStyle name="Procent" xfId="1" builtinId="5"/>
    <cellStyle name="Rubrik 3" xfId="2" builtinId="18"/>
    <cellStyle name="Rubrik 4" xfId="3" builtinId="19"/>
  </cellStyles>
  <dxfs count="13"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412750</xdr:colOff>
      <xdr:row>1</xdr:row>
      <xdr:rowOff>171450</xdr:rowOff>
    </xdr:from>
    <xdr:to>
      <xdr:col>23</xdr:col>
      <xdr:colOff>57150</xdr:colOff>
      <xdr:row>8</xdr:row>
      <xdr:rowOff>6350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22C94865-5825-713D-8C9E-87BCA5AA31F9}"/>
            </a:ext>
          </a:extLst>
        </xdr:cNvPr>
        <xdr:cNvSpPr txBox="1"/>
      </xdr:nvSpPr>
      <xdr:spPr>
        <a:xfrm>
          <a:off x="9918700" y="355600"/>
          <a:ext cx="5130800" cy="112395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200"/>
            <a:t>Hämta</a:t>
          </a:r>
          <a:r>
            <a:rPr lang="sv-SE" sz="1200" baseline="0"/>
            <a:t> uppgifter med </a:t>
          </a:r>
          <a:r>
            <a:rPr lang="sv-SE" sz="1200" b="1" baseline="0"/>
            <a:t>XLETAUPP</a:t>
          </a:r>
          <a:r>
            <a:rPr lang="sv-SE" sz="1200" baseline="0"/>
            <a:t> [XLOOKUP] från en annan lista kräver att du låser tabellmatrisens område annars blir det fel. (dollartecken)</a:t>
          </a:r>
        </a:p>
        <a:p>
          <a:endParaRPr lang="sv-SE" sz="1200" baseline="0"/>
        </a:p>
        <a:p>
          <a:r>
            <a:rPr lang="sv-SE" sz="1200" baseline="0"/>
            <a:t>Använd tabeller för att slippa att låsa.</a:t>
          </a:r>
        </a:p>
        <a:p>
          <a:endParaRPr lang="sv-SE" sz="12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335280</xdr:colOff>
      <xdr:row>7</xdr:row>
      <xdr:rowOff>175260</xdr:rowOff>
    </xdr:from>
    <xdr:to>
      <xdr:col>18</xdr:col>
      <xdr:colOff>396240</xdr:colOff>
      <xdr:row>12</xdr:row>
      <xdr:rowOff>83820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D776B54D-68FF-69C6-3EED-255D3DD5ACA9}"/>
            </a:ext>
          </a:extLst>
        </xdr:cNvPr>
        <xdr:cNvSpPr txBox="1"/>
      </xdr:nvSpPr>
      <xdr:spPr>
        <a:xfrm>
          <a:off x="6614160" y="1455420"/>
          <a:ext cx="5547360" cy="82296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Koppla samman flera</a:t>
          </a:r>
          <a:r>
            <a:rPr lang="sv-SE" sz="1400" baseline="0"/>
            <a:t> tabeller med information för att få allting samlat i en lista/tabell. Enkelt att sammanställa och analysera med pivottabell.</a:t>
          </a:r>
          <a:endParaRPr lang="sv-SE" sz="14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527538</xdr:colOff>
      <xdr:row>0</xdr:row>
      <xdr:rowOff>64476</xdr:rowOff>
    </xdr:from>
    <xdr:to>
      <xdr:col>22</xdr:col>
      <xdr:colOff>339969</xdr:colOff>
      <xdr:row>13</xdr:row>
      <xdr:rowOff>46891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E40A872B-A5B8-4E14-9BE1-0D8EE9C1A9FB}"/>
            </a:ext>
          </a:extLst>
        </xdr:cNvPr>
        <xdr:cNvSpPr txBox="1"/>
      </xdr:nvSpPr>
      <xdr:spPr>
        <a:xfrm>
          <a:off x="8879058" y="64476"/>
          <a:ext cx="4689231" cy="235985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100" b="1"/>
            <a:t>LETARAD</a:t>
          </a:r>
          <a:r>
            <a:rPr lang="sv-SE" sz="1100" baseline="0"/>
            <a:t> [VLOOKUP] returnerar </a:t>
          </a:r>
          <a:r>
            <a:rPr lang="sv-SE" sz="1100" b="1" baseline="0"/>
            <a:t>SAKNAS</a:t>
          </a:r>
          <a:r>
            <a:rPr lang="sv-SE" sz="1100" baseline="0"/>
            <a:t> [N/A] när inte letauppvärdet hittas.</a:t>
          </a:r>
        </a:p>
        <a:p>
          <a:endParaRPr lang="sv-SE" sz="1100" baseline="0"/>
        </a:p>
        <a:p>
          <a:r>
            <a:rPr lang="sv-SE" sz="1100" b="1" baseline="0"/>
            <a:t>Möjliga fel:</a:t>
          </a:r>
        </a:p>
        <a:p>
          <a:pPr marL="171450" marR="0" lvl="0" indent="-17145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anose="020B0604020202020204" pitchFamily="34" charset="0"/>
            <a:buChar char="•"/>
            <a:tabLst/>
            <a:defRPr/>
          </a:pP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Felstavning, mellanslag</a:t>
          </a:r>
          <a:endParaRPr lang="sv-SE" sz="1100" baseline="0"/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100" baseline="0"/>
            <a:t>Finns inte i listan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100" baseline="0"/>
            <a:t>Text - Tal</a:t>
          </a:r>
        </a:p>
        <a:p>
          <a:endParaRPr lang="sv-SE" sz="1100" baseline="0"/>
        </a:p>
        <a:p>
          <a:r>
            <a:rPr lang="sv-SE" sz="1100" b="1"/>
            <a:t>OMFEL</a:t>
          </a:r>
          <a:r>
            <a:rPr lang="sv-SE" sz="1100" baseline="0"/>
            <a:t> [IFERROR] hanterar meddelandet.</a:t>
          </a:r>
        </a:p>
        <a:p>
          <a:endParaRPr lang="sv-SE" sz="1100" baseline="0"/>
        </a:p>
        <a:p>
          <a:r>
            <a:rPr lang="sv-SE" sz="1100" b="1" baseline="0"/>
            <a:t>TEXTNUM</a:t>
          </a:r>
          <a:r>
            <a:rPr lang="sv-SE" sz="1100" baseline="0"/>
            <a:t> [VALUE] hanterar text - tal</a:t>
          </a:r>
          <a:endParaRPr lang="sv-SE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198120</xdr:colOff>
      <xdr:row>2</xdr:row>
      <xdr:rowOff>114300</xdr:rowOff>
    </xdr:from>
    <xdr:to>
      <xdr:col>16</xdr:col>
      <xdr:colOff>38100</xdr:colOff>
      <xdr:row>13</xdr:row>
      <xdr:rowOff>91440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7C7CC796-0498-373C-32DB-67F3123EEF79}"/>
            </a:ext>
          </a:extLst>
        </xdr:cNvPr>
        <xdr:cNvSpPr txBox="1"/>
      </xdr:nvSpPr>
      <xdr:spPr>
        <a:xfrm>
          <a:off x="2636520" y="480060"/>
          <a:ext cx="7155180" cy="198882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600" b="1"/>
            <a:t>XLETAUPP</a:t>
          </a:r>
          <a:r>
            <a:rPr lang="sv-SE" sz="1600" baseline="0"/>
            <a:t> [XLOOKUP] med ungefärlig matchning används för värden/siffror. </a:t>
          </a:r>
        </a:p>
        <a:p>
          <a:endParaRPr lang="sv-SE" sz="1600" baseline="0"/>
        </a:p>
        <a:p>
          <a:endParaRPr lang="sv-SE" sz="1600" baseline="0"/>
        </a:p>
        <a:p>
          <a:r>
            <a:rPr lang="sv-SE" sz="1600"/>
            <a:t>Kan</a:t>
          </a:r>
          <a:r>
            <a:rPr lang="sv-SE" sz="1600" baseline="0"/>
            <a:t> användas vid flera logiska val/alternativ. Där man slipper använda flera </a:t>
          </a:r>
          <a:r>
            <a:rPr lang="sv-SE" sz="1600" b="1" baseline="0"/>
            <a:t>OM</a:t>
          </a:r>
          <a:r>
            <a:rPr lang="sv-SE" sz="1600" baseline="0"/>
            <a:t> [IF].</a:t>
          </a:r>
        </a:p>
        <a:p>
          <a:endParaRPr lang="sv-SE" sz="1600" baseline="0"/>
        </a:p>
        <a:p>
          <a:r>
            <a:rPr lang="sv-SE" sz="1600" baseline="0"/>
            <a:t>Skapa en egen uppslagstabell</a:t>
          </a:r>
          <a:endParaRPr lang="sv-SE" sz="1600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ert Larsson" refreshedDate="46041.365933564812" createdVersion="8" refreshedVersion="8" minRefreshableVersion="3" recordCount="23" xr:uid="{01EC4F30-F8FC-48D3-9DDF-36D5EE51B5B0}">
  <cacheSource type="worksheet">
    <worksheetSource ref="B2:F25" sheet="Flera tabeller (F)"/>
  </cacheSource>
  <cacheFields count="5">
    <cacheField name="Medlem" numFmtId="0">
      <sharedItems/>
    </cacheField>
    <cacheField name="Klubb" numFmtId="0">
      <sharedItems/>
    </cacheField>
    <cacheField name="Område" numFmtId="0">
      <sharedItems count="2">
        <s v="Norr"/>
        <s v="Söder"/>
      </sharedItems>
    </cacheField>
    <cacheField name="Tillägg" numFmtId="0">
      <sharedItems count="3">
        <s v="VIP"/>
        <s v="Premium"/>
        <s v="Grund"/>
      </sharedItems>
    </cacheField>
    <cacheField name="Avgift+Tillägg" numFmtId="0">
      <sharedItems containsSemiMixedTypes="0" containsString="0" containsNumber="1" containsInteger="1" minValue="2995" maxValue="59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">
  <r>
    <s v="Anders Ström"/>
    <s v="ABC"/>
    <x v="0"/>
    <x v="0"/>
    <n v="4999"/>
  </r>
  <r>
    <s v="Jan Olsson"/>
    <s v="Yesso"/>
    <x v="0"/>
    <x v="0"/>
    <n v="5999"/>
  </r>
  <r>
    <s v="Daniel Berg"/>
    <s v="Yesso"/>
    <x v="0"/>
    <x v="1"/>
    <n v="4749"/>
  </r>
  <r>
    <s v="Daniel Stenström"/>
    <s v="Winner"/>
    <x v="1"/>
    <x v="1"/>
    <n v="4245"/>
  </r>
  <r>
    <s v="Mathias Andersson"/>
    <s v="Yesso"/>
    <x v="0"/>
    <x v="2"/>
    <n v="3499"/>
  </r>
  <r>
    <s v="Elisabeth Johansson"/>
    <s v="Yesso"/>
    <x v="0"/>
    <x v="2"/>
    <n v="3499"/>
  </r>
  <r>
    <s v="Berndt Ingelstam"/>
    <s v="Yesso"/>
    <x v="0"/>
    <x v="1"/>
    <n v="4749"/>
  </r>
  <r>
    <s v="Thomas Moberg"/>
    <s v="Yesso"/>
    <x v="0"/>
    <x v="1"/>
    <n v="4749"/>
  </r>
  <r>
    <s v="Malin Knutsson"/>
    <s v="Yesso"/>
    <x v="0"/>
    <x v="2"/>
    <n v="3499"/>
  </r>
  <r>
    <s v="Andreas Strid"/>
    <s v="Winner"/>
    <x v="1"/>
    <x v="2"/>
    <n v="2995"/>
  </r>
  <r>
    <s v="Cecilia Hjorth"/>
    <s v="ABC"/>
    <x v="0"/>
    <x v="1"/>
    <n v="3749"/>
  </r>
  <r>
    <s v="Martin Strid"/>
    <s v="ABC"/>
    <x v="0"/>
    <x v="0"/>
    <n v="4999"/>
  </r>
  <r>
    <s v="Rolf Svensson"/>
    <s v="Winner"/>
    <x v="1"/>
    <x v="0"/>
    <n v="5495"/>
  </r>
  <r>
    <s v="Nina Lundahl"/>
    <s v="Winner"/>
    <x v="1"/>
    <x v="0"/>
    <n v="5495"/>
  </r>
  <r>
    <s v="Kenneth Hjorth"/>
    <s v="Yesso"/>
    <x v="0"/>
    <x v="2"/>
    <n v="3499"/>
  </r>
  <r>
    <s v="Rolf Friberg"/>
    <s v="Winner"/>
    <x v="1"/>
    <x v="2"/>
    <n v="2995"/>
  </r>
  <r>
    <s v="Robert Svensson"/>
    <s v="Winner"/>
    <x v="1"/>
    <x v="1"/>
    <n v="4245"/>
  </r>
  <r>
    <s v="Magnus Fransson"/>
    <s v="Yesso"/>
    <x v="0"/>
    <x v="0"/>
    <n v="5999"/>
  </r>
  <r>
    <s v="Lena Berggren"/>
    <s v="Winner"/>
    <x v="1"/>
    <x v="2"/>
    <n v="2995"/>
  </r>
  <r>
    <s v="Anna Andersson"/>
    <s v="Yesso"/>
    <x v="0"/>
    <x v="0"/>
    <n v="5999"/>
  </r>
  <r>
    <s v="Michael Lundell"/>
    <s v="ABC"/>
    <x v="0"/>
    <x v="1"/>
    <n v="3749"/>
  </r>
  <r>
    <s v="Kerstin Fröberg"/>
    <s v="ABC"/>
    <x v="0"/>
    <x v="1"/>
    <n v="3749"/>
  </r>
  <r>
    <s v="Lars Westerberg"/>
    <s v="Winner"/>
    <x v="1"/>
    <x v="2"/>
    <n v="299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4029D1F-80AB-42B4-A85E-7D37A945988D}" name="Pivottabell2" cacheId="5" applyNumberFormats="0" applyBorderFormats="0" applyFontFormats="0" applyPatternFormats="0" applyAlignmentFormats="0" applyWidthHeightFormats="1" dataCaption="Värden" updatedVersion="8" minRefreshableVersion="3" useAutoFormatting="1" itemPrintTitles="1" createdVersion="8" indent="0" outline="1" outlineData="1" multipleFieldFilters="0">
  <location ref="K34:L38" firstHeaderRow="1" firstDataRow="1" firstDataCol="1"/>
  <pivotFields count="5">
    <pivotField showAll="0"/>
    <pivotField showAll="0"/>
    <pivotField showAll="0"/>
    <pivotField axis="axisRow" showAll="0">
      <items count="4">
        <item x="2"/>
        <item x="1"/>
        <item x="0"/>
        <item t="default"/>
      </items>
    </pivotField>
    <pivotField dataField="1" showAll="0"/>
  </pivotFields>
  <rowFields count="1">
    <field x="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Summa av Avgift+Tillägg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D46EAE-53B6-4BC5-A26F-F0E33A4802D1}" name="Pivottabell1" cacheId="5" applyNumberFormats="0" applyBorderFormats="0" applyFontFormats="0" applyPatternFormats="0" applyAlignmentFormats="0" applyWidthHeightFormats="1" dataCaption="Värden" updatedVersion="8" minRefreshableVersion="3" useAutoFormatting="1" itemPrintTitles="1" createdVersion="8" indent="0" outline="1" outlineData="1" multipleFieldFilters="0">
  <location ref="K29:L32" firstHeaderRow="1" firstDataRow="1" firstDataCol="1"/>
  <pivotFields count="5">
    <pivotField showAll="0"/>
    <pivotField showAll="0"/>
    <pivotField axis="axisRow" showAll="0">
      <items count="3">
        <item x="0"/>
        <item x="1"/>
        <item t="default"/>
      </items>
    </pivotField>
    <pivotField showAll="0"/>
    <pivotField dataField="1" showAll="0"/>
  </pivotFields>
  <rowFields count="1">
    <field x="2"/>
  </rowFields>
  <rowItems count="3">
    <i>
      <x/>
    </i>
    <i>
      <x v="1"/>
    </i>
    <i t="grand">
      <x/>
    </i>
  </rowItems>
  <colItems count="1">
    <i/>
  </colItems>
  <dataFields count="1">
    <dataField name="Summa av Avgift+Tillägg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03B9B86-773D-482F-9010-A26C830B1B72}" name="tblLänder" displayName="tblLänder" ref="K3:L15" totalsRowShown="0" headerRowDxfId="12" tableBorderDxfId="11">
  <autoFilter ref="K3:L15" xr:uid="{E03B9B86-773D-482F-9010-A26C830B1B72}"/>
  <tableColumns count="2">
    <tableColumn id="1" xr3:uid="{FB222CCD-0C14-48A4-91EC-6DDF9B3E5569}" name="Land" dataDxfId="10"/>
    <tableColumn id="2" xr3:uid="{75737DA5-FC4B-4310-B39B-2E0B5AEEE659}" name="Område" dataDxfId="9"/>
  </tableColumns>
  <tableStyleInfo name="TableStyleLight1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CFE8823-35A9-426E-9F09-9345D1FDA2C7}" name="Artiklar" displayName="Artiklar" ref="A2:H541" totalsRowShown="0" headerRowDxfId="8">
  <tableColumns count="8">
    <tableColumn id="1" xr3:uid="{4628F291-0C56-4981-91FF-5A9FFF69D65D}" name="Art.nr."/>
    <tableColumn id="2" xr3:uid="{A3E2E27F-3B16-489D-9BEE-41C97C2D07D8}" name="Kategori"/>
    <tableColumn id="3" xr3:uid="{459812DF-6699-4F95-A770-25BAC7CF0D3C}" name="Produktbeskrivning"/>
    <tableColumn id="4" xr3:uid="{B8FB68D9-FD0B-431E-BE79-22CF28BCFC09}" name="Försäljningspris"/>
    <tableColumn id="5" xr3:uid="{3DE0742F-20CC-479A-87EA-5DFD47F7C76A}" name="Ursprung"/>
    <tableColumn id="6" xr3:uid="{DB9A5F89-287B-43DA-A61D-B064ABD17260}" name="Inköpspris"/>
    <tableColumn id="7" xr3:uid="{943F8A69-AB94-4522-8DAC-89FD32A203F1}" name="TG, %" dataCellStyle="Procent"/>
    <tableColumn id="8" xr3:uid="{2C11C21E-E80F-4F47-87DA-3B7B9660CDCF}" name="Färg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48D4D6F-14A5-4DD0-A05A-0239001C6D61}" name="LandKod" displayName="LandKod" ref="F2:G14" totalsRowShown="0" headerRowDxfId="7" tableBorderDxfId="6">
  <tableColumns count="2">
    <tableColumn id="1" xr3:uid="{A98A92FF-530E-427D-ADC1-27ADFC9BB9A9}" name="Land" dataDxfId="5"/>
    <tableColumn id="2" xr3:uid="{D0EF6341-2E2D-4C64-AA3D-FBABD5426FAB}" name="Kod" dataDxfId="4"/>
  </tableColumns>
  <tableStyleInfo name="TableStyleLight10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2A4AC93-A989-4A88-89D3-0FA3C180ED9D}" name="KodLand" displayName="KodLand" ref="M3:N15" totalsRowShown="0" headerRowDxfId="3" tableBorderDxfId="2">
  <tableColumns count="2">
    <tableColumn id="2" xr3:uid="{11BC0844-0B3C-4848-AF18-37FD644CC0E4}" name="Kod" dataDxfId="1"/>
    <tableColumn id="3" xr3:uid="{6382C04D-21B0-4CA7-92A3-3E6D274DA797}" name="Land" dataDxfId="0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X22"/>
  <sheetViews>
    <sheetView tabSelected="1" zoomScale="140" zoomScaleNormal="140" workbookViewId="0"/>
  </sheetViews>
  <sheetFormatPr defaultRowHeight="14.4" x14ac:dyDescent="0.3"/>
  <cols>
    <col min="1" max="1" width="5.5546875" customWidth="1"/>
    <col min="2" max="2" width="10.21875" customWidth="1"/>
    <col min="3" max="3" width="11.44140625" customWidth="1"/>
    <col min="4" max="4" width="10.88671875" customWidth="1"/>
    <col min="5" max="5" width="11.6640625" customWidth="1"/>
    <col min="6" max="6" width="11.109375" customWidth="1"/>
    <col min="8" max="8" width="10" bestFit="1" customWidth="1"/>
    <col min="9" max="9" width="11.109375" bestFit="1" customWidth="1"/>
    <col min="10" max="10" width="9.5546875" bestFit="1" customWidth="1"/>
    <col min="11" max="11" width="11.109375" bestFit="1" customWidth="1"/>
    <col min="12" max="12" width="11.44140625" customWidth="1"/>
    <col min="20" max="20" width="10.88671875" customWidth="1"/>
    <col min="21" max="21" width="9.5546875" hidden="1" customWidth="1"/>
    <col min="22" max="22" width="11.109375" hidden="1" customWidth="1"/>
    <col min="23" max="23" width="10.109375" hidden="1" customWidth="1"/>
    <col min="24" max="24" width="8.88671875" collapsed="1"/>
  </cols>
  <sheetData>
    <row r="3" spans="2:10" x14ac:dyDescent="0.3">
      <c r="B3" s="2" t="s">
        <v>0</v>
      </c>
      <c r="C3" s="2" t="s">
        <v>8</v>
      </c>
      <c r="D3" s="2" t="s">
        <v>1</v>
      </c>
      <c r="E3" s="2" t="s">
        <v>9</v>
      </c>
      <c r="F3" s="2" t="s">
        <v>10</v>
      </c>
      <c r="H3" s="2" t="s">
        <v>0</v>
      </c>
      <c r="I3" s="2" t="s">
        <v>9</v>
      </c>
      <c r="J3" s="2" t="s">
        <v>8</v>
      </c>
    </row>
    <row r="4" spans="2:10" x14ac:dyDescent="0.3">
      <c r="B4" s="1" t="s">
        <v>11</v>
      </c>
      <c r="C4" s="1" t="s">
        <v>3</v>
      </c>
      <c r="D4" s="1" t="s">
        <v>4</v>
      </c>
      <c r="E4" s="1">
        <v>10</v>
      </c>
      <c r="F4" s="1">
        <v>407</v>
      </c>
      <c r="H4" s="1"/>
      <c r="I4" s="1"/>
      <c r="J4" s="1"/>
    </row>
    <row r="5" spans="2:10" x14ac:dyDescent="0.3">
      <c r="B5" s="1" t="s">
        <v>12</v>
      </c>
      <c r="C5" s="1" t="s">
        <v>5</v>
      </c>
      <c r="D5" s="1" t="s">
        <v>6</v>
      </c>
      <c r="E5" s="1">
        <v>42</v>
      </c>
      <c r="F5" s="1">
        <v>349</v>
      </c>
    </row>
    <row r="6" spans="2:10" x14ac:dyDescent="0.3">
      <c r="B6" s="1" t="s">
        <v>13</v>
      </c>
      <c r="C6" s="1" t="s">
        <v>3</v>
      </c>
      <c r="D6" s="1" t="s">
        <v>7</v>
      </c>
      <c r="E6" s="1">
        <v>41</v>
      </c>
      <c r="F6" s="1">
        <v>770</v>
      </c>
    </row>
    <row r="7" spans="2:10" x14ac:dyDescent="0.3">
      <c r="B7" s="1" t="s">
        <v>14</v>
      </c>
      <c r="C7" s="1" t="s">
        <v>5</v>
      </c>
      <c r="D7" s="1" t="s">
        <v>6</v>
      </c>
      <c r="E7" s="1">
        <v>44</v>
      </c>
      <c r="F7" s="1">
        <v>281</v>
      </c>
      <c r="H7" s="2" t="s">
        <v>0</v>
      </c>
      <c r="I7" s="2" t="s">
        <v>10</v>
      </c>
      <c r="J7" s="4" t="s">
        <v>27</v>
      </c>
    </row>
    <row r="8" spans="2:10" x14ac:dyDescent="0.3">
      <c r="B8" s="1" t="s">
        <v>15</v>
      </c>
      <c r="C8" s="1" t="s">
        <v>5</v>
      </c>
      <c r="D8" s="1" t="s">
        <v>7</v>
      </c>
      <c r="E8" s="1">
        <v>70</v>
      </c>
      <c r="F8" s="1">
        <v>848</v>
      </c>
      <c r="H8" s="1"/>
      <c r="I8" s="1"/>
      <c r="J8" s="1"/>
    </row>
    <row r="9" spans="2:10" x14ac:dyDescent="0.3">
      <c r="B9" s="1" t="s">
        <v>16</v>
      </c>
      <c r="C9" s="1" t="s">
        <v>3</v>
      </c>
      <c r="D9" s="1" t="s">
        <v>4</v>
      </c>
      <c r="E9" s="1">
        <v>59</v>
      </c>
      <c r="F9" s="1">
        <v>324</v>
      </c>
    </row>
    <row r="10" spans="2:10" x14ac:dyDescent="0.3">
      <c r="B10" s="1" t="s">
        <v>17</v>
      </c>
      <c r="C10" s="1" t="s">
        <v>5</v>
      </c>
      <c r="D10" s="1" t="s">
        <v>6</v>
      </c>
      <c r="E10" s="1">
        <v>52</v>
      </c>
      <c r="F10" s="1">
        <v>700</v>
      </c>
    </row>
    <row r="11" spans="2:10" x14ac:dyDescent="0.3">
      <c r="B11" s="1" t="s">
        <v>18</v>
      </c>
      <c r="C11" s="1" t="s">
        <v>3</v>
      </c>
      <c r="D11" s="1" t="s">
        <v>4</v>
      </c>
      <c r="E11" s="1">
        <v>16</v>
      </c>
      <c r="F11" s="1">
        <v>607</v>
      </c>
      <c r="H11" s="4" t="s">
        <v>26</v>
      </c>
      <c r="I11" s="5">
        <v>0.42</v>
      </c>
    </row>
    <row r="12" spans="2:10" x14ac:dyDescent="0.3">
      <c r="B12" s="1" t="s">
        <v>19</v>
      </c>
      <c r="C12" s="1" t="s">
        <v>5</v>
      </c>
      <c r="D12" s="1" t="s">
        <v>4</v>
      </c>
      <c r="E12" s="1">
        <v>86</v>
      </c>
      <c r="F12" s="1">
        <v>899</v>
      </c>
    </row>
    <row r="13" spans="2:10" x14ac:dyDescent="0.3">
      <c r="B13" s="1" t="s">
        <v>20</v>
      </c>
      <c r="C13" s="1" t="s">
        <v>3</v>
      </c>
      <c r="D13" s="1" t="s">
        <v>7</v>
      </c>
      <c r="E13" s="1">
        <v>18</v>
      </c>
      <c r="F13" s="1">
        <v>877</v>
      </c>
    </row>
    <row r="14" spans="2:10" x14ac:dyDescent="0.3">
      <c r="B14" s="1" t="s">
        <v>21</v>
      </c>
      <c r="C14" s="1" t="s">
        <v>5</v>
      </c>
      <c r="D14" s="1" t="s">
        <v>4</v>
      </c>
      <c r="E14" s="1">
        <v>20</v>
      </c>
      <c r="F14" s="1">
        <v>652</v>
      </c>
    </row>
    <row r="15" spans="2:10" x14ac:dyDescent="0.3">
      <c r="B15" s="1" t="s">
        <v>22</v>
      </c>
      <c r="C15" s="1" t="s">
        <v>3</v>
      </c>
      <c r="D15" s="1" t="s">
        <v>7</v>
      </c>
      <c r="E15" s="1">
        <v>20</v>
      </c>
      <c r="F15" s="1">
        <v>892</v>
      </c>
    </row>
    <row r="16" spans="2:10" x14ac:dyDescent="0.3">
      <c r="B16" s="1" t="s">
        <v>23</v>
      </c>
      <c r="C16" s="1" t="s">
        <v>5</v>
      </c>
      <c r="D16" s="1" t="s">
        <v>6</v>
      </c>
      <c r="E16" s="1">
        <v>98</v>
      </c>
      <c r="F16" s="1">
        <v>794</v>
      </c>
    </row>
    <row r="17" spans="2:23" x14ac:dyDescent="0.3">
      <c r="B17" s="1" t="s">
        <v>24</v>
      </c>
      <c r="C17" s="1" t="str">
        <f>$C$6</f>
        <v>Pico</v>
      </c>
      <c r="D17" s="1" t="s">
        <v>6</v>
      </c>
      <c r="E17" s="1">
        <v>52</v>
      </c>
      <c r="F17" s="1">
        <v>303</v>
      </c>
      <c r="U17" s="2" t="s">
        <v>0</v>
      </c>
      <c r="V17" s="2" t="s">
        <v>9</v>
      </c>
      <c r="W17" s="2" t="s">
        <v>8</v>
      </c>
    </row>
    <row r="18" spans="2:23" x14ac:dyDescent="0.3">
      <c r="B18" s="1" t="s">
        <v>25</v>
      </c>
      <c r="C18" s="1" t="s">
        <v>5</v>
      </c>
      <c r="D18" s="1" t="s">
        <v>4</v>
      </c>
      <c r="E18" s="1">
        <v>89</v>
      </c>
      <c r="F18" s="1">
        <v>249</v>
      </c>
      <c r="U18" s="1" t="s">
        <v>17</v>
      </c>
      <c r="V18" s="1">
        <f>VLOOKUP(U18,B4:F18,4,FALSE)</f>
        <v>52</v>
      </c>
      <c r="W18" s="1" t="str">
        <f>VLOOKUP(U18,B4:F18,2,FALSE)</f>
        <v>Micro</v>
      </c>
    </row>
    <row r="21" spans="2:23" x14ac:dyDescent="0.3">
      <c r="U21" s="2" t="s">
        <v>0</v>
      </c>
      <c r="V21" s="2" t="s">
        <v>10</v>
      </c>
      <c r="W21" s="4" t="s">
        <v>27</v>
      </c>
    </row>
    <row r="22" spans="2:23" x14ac:dyDescent="0.3">
      <c r="U22" s="1" t="s">
        <v>17</v>
      </c>
      <c r="V22" s="1">
        <f>VLOOKUP(U18,B4:F18,5,FALSE)</f>
        <v>700</v>
      </c>
      <c r="W22" s="1">
        <f>V22*(1+I11)</f>
        <v>994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6B965-56D2-4B6D-89C0-F03A69235311}">
  <dimension ref="B1:L190"/>
  <sheetViews>
    <sheetView zoomScale="120" zoomScaleNormal="120" workbookViewId="0">
      <selection activeCell="H19" sqref="H19"/>
    </sheetView>
  </sheetViews>
  <sheetFormatPr defaultRowHeight="14.4" x14ac:dyDescent="0.3"/>
  <cols>
    <col min="1" max="1" width="7" customWidth="1"/>
    <col min="5" max="5" width="12.21875" customWidth="1"/>
    <col min="6" max="6" width="12" customWidth="1"/>
    <col min="8" max="8" width="9.6640625" customWidth="1"/>
    <col min="9" max="9" width="13.6640625" customWidth="1"/>
    <col min="11" max="11" width="9.88671875" customWidth="1"/>
    <col min="12" max="12" width="11.88671875" customWidth="1"/>
  </cols>
  <sheetData>
    <row r="1" spans="2:12" x14ac:dyDescent="0.3">
      <c r="H1" s="3" t="s">
        <v>54</v>
      </c>
      <c r="K1" s="3" t="s">
        <v>55</v>
      </c>
    </row>
    <row r="3" spans="2:12" x14ac:dyDescent="0.3">
      <c r="B3" s="2" t="s">
        <v>53</v>
      </c>
      <c r="C3" s="2" t="s">
        <v>46</v>
      </c>
      <c r="D3" s="2" t="s">
        <v>52</v>
      </c>
      <c r="E3" s="2" t="s">
        <v>47</v>
      </c>
      <c r="F3" s="2" t="s">
        <v>56</v>
      </c>
      <c r="H3" s="4" t="s">
        <v>46</v>
      </c>
      <c r="I3" s="4" t="s">
        <v>47</v>
      </c>
      <c r="K3" s="3" t="s">
        <v>46</v>
      </c>
      <c r="L3" s="3" t="s">
        <v>47</v>
      </c>
    </row>
    <row r="4" spans="2:12" x14ac:dyDescent="0.3">
      <c r="B4" s="1">
        <v>15001</v>
      </c>
      <c r="C4" s="1" t="s">
        <v>31</v>
      </c>
      <c r="D4" s="6">
        <v>11280</v>
      </c>
      <c r="E4" s="1"/>
      <c r="F4" s="1"/>
      <c r="H4" s="1" t="s">
        <v>28</v>
      </c>
      <c r="I4" s="1" t="s">
        <v>48</v>
      </c>
      <c r="K4" s="1" t="s">
        <v>28</v>
      </c>
      <c r="L4" s="1" t="s">
        <v>48</v>
      </c>
    </row>
    <row r="5" spans="2:12" x14ac:dyDescent="0.3">
      <c r="B5" s="1">
        <v>15002</v>
      </c>
      <c r="C5" s="1" t="s">
        <v>38</v>
      </c>
      <c r="D5" s="6">
        <v>14502</v>
      </c>
      <c r="E5" s="1"/>
      <c r="F5" s="1"/>
      <c r="H5" s="1" t="s">
        <v>30</v>
      </c>
      <c r="I5" s="1" t="s">
        <v>49</v>
      </c>
      <c r="K5" s="1" t="s">
        <v>30</v>
      </c>
      <c r="L5" s="1" t="s">
        <v>49</v>
      </c>
    </row>
    <row r="6" spans="2:12" x14ac:dyDescent="0.3">
      <c r="B6" s="1">
        <v>15003</v>
      </c>
      <c r="C6" s="1" t="s">
        <v>42</v>
      </c>
      <c r="D6" s="6">
        <v>8897</v>
      </c>
      <c r="E6" s="1"/>
      <c r="F6" s="1"/>
      <c r="H6" s="1" t="s">
        <v>31</v>
      </c>
      <c r="I6" s="1" t="s">
        <v>48</v>
      </c>
      <c r="K6" s="1" t="s">
        <v>31</v>
      </c>
      <c r="L6" s="1" t="s">
        <v>48</v>
      </c>
    </row>
    <row r="7" spans="2:12" x14ac:dyDescent="0.3">
      <c r="B7" s="1">
        <v>15004</v>
      </c>
      <c r="C7" s="1" t="s">
        <v>37</v>
      </c>
      <c r="D7" s="6">
        <v>8155</v>
      </c>
      <c r="E7" s="1"/>
      <c r="F7" s="1"/>
      <c r="H7" s="1" t="s">
        <v>32</v>
      </c>
      <c r="I7" s="1" t="s">
        <v>51</v>
      </c>
      <c r="K7" s="1" t="s">
        <v>32</v>
      </c>
      <c r="L7" s="1" t="s">
        <v>51</v>
      </c>
    </row>
    <row r="8" spans="2:12" x14ac:dyDescent="0.3">
      <c r="B8" s="1">
        <v>15005</v>
      </c>
      <c r="C8" s="1" t="s">
        <v>43</v>
      </c>
      <c r="D8" s="6">
        <v>12084</v>
      </c>
      <c r="E8" s="1"/>
      <c r="F8" s="1"/>
      <c r="H8" s="1" t="s">
        <v>33</v>
      </c>
      <c r="I8" s="1" t="s">
        <v>49</v>
      </c>
      <c r="K8" s="1" t="s">
        <v>33</v>
      </c>
      <c r="L8" s="1" t="s">
        <v>49</v>
      </c>
    </row>
    <row r="9" spans="2:12" x14ac:dyDescent="0.3">
      <c r="B9" s="1">
        <v>15006</v>
      </c>
      <c r="C9" s="1" t="s">
        <v>33</v>
      </c>
      <c r="D9" s="6">
        <v>6230</v>
      </c>
      <c r="E9" s="1"/>
      <c r="F9" s="1"/>
      <c r="H9" s="1" t="s">
        <v>34</v>
      </c>
      <c r="I9" s="1" t="s">
        <v>49</v>
      </c>
      <c r="K9" s="1" t="s">
        <v>34</v>
      </c>
      <c r="L9" s="1" t="s">
        <v>49</v>
      </c>
    </row>
    <row r="10" spans="2:12" x14ac:dyDescent="0.3">
      <c r="B10" s="1">
        <v>15007</v>
      </c>
      <c r="C10" s="1" t="s">
        <v>41</v>
      </c>
      <c r="D10" s="6">
        <v>12224</v>
      </c>
      <c r="E10" s="1"/>
      <c r="F10" s="1"/>
      <c r="H10" s="1" t="s">
        <v>37</v>
      </c>
      <c r="I10" s="1" t="s">
        <v>49</v>
      </c>
      <c r="K10" s="1" t="s">
        <v>37</v>
      </c>
      <c r="L10" s="1" t="s">
        <v>49</v>
      </c>
    </row>
    <row r="11" spans="2:12" x14ac:dyDescent="0.3">
      <c r="B11" s="1">
        <v>15008</v>
      </c>
      <c r="C11" s="1" t="s">
        <v>38</v>
      </c>
      <c r="D11" s="6">
        <v>2278</v>
      </c>
      <c r="E11" s="1"/>
      <c r="F11" s="1"/>
      <c r="H11" s="1" t="s">
        <v>38</v>
      </c>
      <c r="I11" s="1" t="s">
        <v>50</v>
      </c>
      <c r="K11" s="1" t="s">
        <v>38</v>
      </c>
      <c r="L11" s="1" t="s">
        <v>50</v>
      </c>
    </row>
    <row r="12" spans="2:12" x14ac:dyDescent="0.3">
      <c r="B12" s="1">
        <v>15009</v>
      </c>
      <c r="C12" s="1" t="s">
        <v>43</v>
      </c>
      <c r="D12" s="6">
        <v>7299</v>
      </c>
      <c r="E12" s="1"/>
      <c r="F12" s="1"/>
      <c r="H12" s="1" t="s">
        <v>39</v>
      </c>
      <c r="I12" s="1" t="s">
        <v>50</v>
      </c>
      <c r="K12" s="1" t="s">
        <v>39</v>
      </c>
      <c r="L12" s="1" t="s">
        <v>50</v>
      </c>
    </row>
    <row r="13" spans="2:12" x14ac:dyDescent="0.3">
      <c r="B13" s="1">
        <v>15010</v>
      </c>
      <c r="C13" s="1" t="s">
        <v>37</v>
      </c>
      <c r="D13" s="6">
        <v>14899</v>
      </c>
      <c r="E13" s="1"/>
      <c r="F13" s="1"/>
      <c r="H13" s="1" t="s">
        <v>41</v>
      </c>
      <c r="I13" s="1" t="s">
        <v>50</v>
      </c>
      <c r="K13" s="1" t="s">
        <v>41</v>
      </c>
      <c r="L13" s="1" t="s">
        <v>50</v>
      </c>
    </row>
    <row r="14" spans="2:12" x14ac:dyDescent="0.3">
      <c r="B14" s="1">
        <v>15011</v>
      </c>
      <c r="C14" s="1" t="s">
        <v>42</v>
      </c>
      <c r="D14" s="6">
        <v>8016</v>
      </c>
      <c r="E14" s="1"/>
      <c r="F14" s="1"/>
      <c r="H14" s="1" t="s">
        <v>42</v>
      </c>
      <c r="I14" s="1" t="s">
        <v>49</v>
      </c>
      <c r="K14" s="1" t="s">
        <v>42</v>
      </c>
      <c r="L14" s="1" t="s">
        <v>49</v>
      </c>
    </row>
    <row r="15" spans="2:12" x14ac:dyDescent="0.3">
      <c r="B15" s="1">
        <v>15012</v>
      </c>
      <c r="C15" s="1" t="s">
        <v>34</v>
      </c>
      <c r="D15" s="6">
        <v>10479</v>
      </c>
      <c r="E15" s="1"/>
      <c r="F15" s="1"/>
      <c r="H15" s="1" t="s">
        <v>43</v>
      </c>
      <c r="I15" s="1" t="s">
        <v>50</v>
      </c>
      <c r="K15" s="7" t="s">
        <v>43</v>
      </c>
      <c r="L15" s="7" t="s">
        <v>50</v>
      </c>
    </row>
    <row r="16" spans="2:12" x14ac:dyDescent="0.3">
      <c r="B16" s="1">
        <v>15013</v>
      </c>
      <c r="C16" s="1" t="s">
        <v>30</v>
      </c>
      <c r="D16" s="6">
        <v>3019</v>
      </c>
      <c r="E16" s="1"/>
      <c r="F16" s="1"/>
    </row>
    <row r="17" spans="2:6" x14ac:dyDescent="0.3">
      <c r="B17" s="1">
        <v>15014</v>
      </c>
      <c r="C17" s="1" t="s">
        <v>42</v>
      </c>
      <c r="D17" s="6">
        <v>14510</v>
      </c>
      <c r="E17" s="1"/>
      <c r="F17" s="1"/>
    </row>
    <row r="18" spans="2:6" x14ac:dyDescent="0.3">
      <c r="B18" s="1">
        <v>15015</v>
      </c>
      <c r="C18" s="1" t="s">
        <v>38</v>
      </c>
      <c r="D18" s="6">
        <v>8747</v>
      </c>
      <c r="E18" s="1"/>
      <c r="F18" s="1"/>
    </row>
    <row r="19" spans="2:6" x14ac:dyDescent="0.3">
      <c r="B19" s="1">
        <v>15016</v>
      </c>
      <c r="C19" s="1" t="s">
        <v>41</v>
      </c>
      <c r="D19" s="6">
        <v>10254</v>
      </c>
      <c r="E19" s="1"/>
      <c r="F19" s="1"/>
    </row>
    <row r="20" spans="2:6" x14ac:dyDescent="0.3">
      <c r="B20" s="1">
        <v>15017</v>
      </c>
      <c r="C20" s="1" t="s">
        <v>32</v>
      </c>
      <c r="D20" s="6">
        <v>13627</v>
      </c>
      <c r="E20" s="1"/>
      <c r="F20" s="1"/>
    </row>
    <row r="21" spans="2:6" x14ac:dyDescent="0.3">
      <c r="B21" s="1">
        <v>15018</v>
      </c>
      <c r="C21" s="1" t="s">
        <v>30</v>
      </c>
      <c r="D21" s="6">
        <v>8450</v>
      </c>
      <c r="E21" s="1"/>
      <c r="F21" s="1"/>
    </row>
    <row r="22" spans="2:6" x14ac:dyDescent="0.3">
      <c r="B22" s="1">
        <v>15019</v>
      </c>
      <c r="C22" s="1" t="s">
        <v>41</v>
      </c>
      <c r="D22" s="6">
        <v>6148</v>
      </c>
      <c r="E22" s="1"/>
      <c r="F22" s="1"/>
    </row>
    <row r="23" spans="2:6" x14ac:dyDescent="0.3">
      <c r="B23" s="1">
        <v>15020</v>
      </c>
      <c r="C23" s="1" t="s">
        <v>28</v>
      </c>
      <c r="D23" s="6">
        <v>8629</v>
      </c>
      <c r="E23" s="1"/>
      <c r="F23" s="1"/>
    </row>
    <row r="24" spans="2:6" x14ac:dyDescent="0.3">
      <c r="B24" s="1">
        <v>15021</v>
      </c>
      <c r="C24" s="1" t="s">
        <v>39</v>
      </c>
      <c r="D24" s="6">
        <v>4908</v>
      </c>
      <c r="E24" s="1"/>
      <c r="F24" s="1"/>
    </row>
    <row r="25" spans="2:6" x14ac:dyDescent="0.3">
      <c r="B25" s="1">
        <v>15022</v>
      </c>
      <c r="C25" s="1" t="s">
        <v>34</v>
      </c>
      <c r="D25" s="6">
        <v>6994</v>
      </c>
      <c r="E25" s="1"/>
      <c r="F25" s="1"/>
    </row>
    <row r="26" spans="2:6" x14ac:dyDescent="0.3">
      <c r="B26" s="1">
        <v>15023</v>
      </c>
      <c r="C26" s="1" t="s">
        <v>31</v>
      </c>
      <c r="D26" s="6">
        <v>3576</v>
      </c>
      <c r="E26" s="1"/>
      <c r="F26" s="1"/>
    </row>
    <row r="27" spans="2:6" x14ac:dyDescent="0.3">
      <c r="B27" s="1">
        <v>15024</v>
      </c>
      <c r="C27" s="1" t="s">
        <v>34</v>
      </c>
      <c r="D27" s="6">
        <v>10842</v>
      </c>
      <c r="E27" s="1"/>
      <c r="F27" s="1"/>
    </row>
    <row r="28" spans="2:6" x14ac:dyDescent="0.3">
      <c r="B28" s="1">
        <v>15025</v>
      </c>
      <c r="C28" s="1" t="s">
        <v>28</v>
      </c>
      <c r="D28" s="6">
        <v>2199</v>
      </c>
      <c r="E28" s="1"/>
      <c r="F28" s="1"/>
    </row>
    <row r="29" spans="2:6" x14ac:dyDescent="0.3">
      <c r="B29" s="1">
        <v>15026</v>
      </c>
      <c r="C29" s="1" t="s">
        <v>30</v>
      </c>
      <c r="D29" s="6">
        <v>7744</v>
      </c>
      <c r="E29" s="1"/>
      <c r="F29" s="1"/>
    </row>
    <row r="30" spans="2:6" x14ac:dyDescent="0.3">
      <c r="B30" s="1">
        <v>15027</v>
      </c>
      <c r="C30" s="1" t="s">
        <v>30</v>
      </c>
      <c r="D30" s="6">
        <v>8897</v>
      </c>
      <c r="E30" s="1"/>
      <c r="F30" s="1"/>
    </row>
    <row r="31" spans="2:6" x14ac:dyDescent="0.3">
      <c r="B31" s="1">
        <v>15028</v>
      </c>
      <c r="C31" s="1" t="s">
        <v>28</v>
      </c>
      <c r="D31" s="6">
        <v>13534</v>
      </c>
      <c r="E31" s="1"/>
      <c r="F31" s="1"/>
    </row>
    <row r="32" spans="2:6" x14ac:dyDescent="0.3">
      <c r="B32" s="1">
        <v>15029</v>
      </c>
      <c r="C32" s="1" t="s">
        <v>37</v>
      </c>
      <c r="D32" s="6">
        <v>7605</v>
      </c>
      <c r="E32" s="1"/>
      <c r="F32" s="1"/>
    </row>
    <row r="33" spans="2:6" x14ac:dyDescent="0.3">
      <c r="B33" s="1">
        <v>15030</v>
      </c>
      <c r="C33" s="1" t="s">
        <v>42</v>
      </c>
      <c r="D33" s="6">
        <v>9627</v>
      </c>
      <c r="E33" s="1"/>
      <c r="F33" s="1"/>
    </row>
    <row r="34" spans="2:6" x14ac:dyDescent="0.3">
      <c r="B34" s="1">
        <v>15031</v>
      </c>
      <c r="C34" s="1" t="s">
        <v>41</v>
      </c>
      <c r="D34" s="6">
        <v>10159</v>
      </c>
      <c r="E34" s="1"/>
      <c r="F34" s="1"/>
    </row>
    <row r="35" spans="2:6" x14ac:dyDescent="0.3">
      <c r="B35" s="1">
        <v>15032</v>
      </c>
      <c r="C35" s="1" t="s">
        <v>31</v>
      </c>
      <c r="D35" s="6">
        <v>3529</v>
      </c>
      <c r="E35" s="1"/>
      <c r="F35" s="1"/>
    </row>
    <row r="36" spans="2:6" x14ac:dyDescent="0.3">
      <c r="B36" s="1">
        <v>15033</v>
      </c>
      <c r="C36" s="1" t="s">
        <v>38</v>
      </c>
      <c r="D36" s="6">
        <v>2184</v>
      </c>
      <c r="E36" s="1"/>
      <c r="F36" s="1"/>
    </row>
    <row r="37" spans="2:6" x14ac:dyDescent="0.3">
      <c r="B37" s="1">
        <v>15034</v>
      </c>
      <c r="C37" s="1" t="s">
        <v>41</v>
      </c>
      <c r="D37" s="6">
        <v>4310</v>
      </c>
      <c r="E37" s="1"/>
      <c r="F37" s="1"/>
    </row>
    <row r="38" spans="2:6" x14ac:dyDescent="0.3">
      <c r="B38" s="1">
        <v>15035</v>
      </c>
      <c r="C38" s="1" t="s">
        <v>38</v>
      </c>
      <c r="D38" s="6">
        <v>5674</v>
      </c>
      <c r="E38" s="1"/>
      <c r="F38" s="1"/>
    </row>
    <row r="39" spans="2:6" x14ac:dyDescent="0.3">
      <c r="B39" s="1">
        <v>15036</v>
      </c>
      <c r="C39" s="1" t="s">
        <v>42</v>
      </c>
      <c r="D39" s="6">
        <v>6063</v>
      </c>
      <c r="E39" s="1"/>
      <c r="F39" s="1"/>
    </row>
    <row r="40" spans="2:6" x14ac:dyDescent="0.3">
      <c r="B40" s="1">
        <v>15037</v>
      </c>
      <c r="C40" s="1" t="s">
        <v>34</v>
      </c>
      <c r="D40" s="6">
        <v>10874</v>
      </c>
      <c r="E40" s="1"/>
      <c r="F40" s="1"/>
    </row>
    <row r="41" spans="2:6" x14ac:dyDescent="0.3">
      <c r="B41" s="1">
        <v>15038</v>
      </c>
      <c r="C41" s="1" t="s">
        <v>38</v>
      </c>
      <c r="D41" s="6">
        <v>9196</v>
      </c>
      <c r="E41" s="1"/>
      <c r="F41" s="1"/>
    </row>
    <row r="42" spans="2:6" x14ac:dyDescent="0.3">
      <c r="B42" s="1">
        <v>15039</v>
      </c>
      <c r="C42" s="1" t="s">
        <v>34</v>
      </c>
      <c r="D42" s="6">
        <v>2498</v>
      </c>
      <c r="E42" s="1"/>
      <c r="F42" s="1"/>
    </row>
    <row r="43" spans="2:6" x14ac:dyDescent="0.3">
      <c r="B43" s="1">
        <v>15040</v>
      </c>
      <c r="C43" s="1" t="s">
        <v>37</v>
      </c>
      <c r="D43" s="6">
        <v>10714</v>
      </c>
      <c r="E43" s="1"/>
      <c r="F43" s="1"/>
    </row>
    <row r="44" spans="2:6" x14ac:dyDescent="0.3">
      <c r="B44" s="1">
        <v>15041</v>
      </c>
      <c r="C44" s="1" t="s">
        <v>28</v>
      </c>
      <c r="D44" s="6">
        <v>12865</v>
      </c>
      <c r="E44" s="1"/>
      <c r="F44" s="1"/>
    </row>
    <row r="45" spans="2:6" x14ac:dyDescent="0.3">
      <c r="B45" s="1">
        <v>15042</v>
      </c>
      <c r="C45" s="1" t="s">
        <v>34</v>
      </c>
      <c r="D45" s="6">
        <v>12667</v>
      </c>
      <c r="E45" s="1"/>
      <c r="F45" s="1"/>
    </row>
    <row r="46" spans="2:6" x14ac:dyDescent="0.3">
      <c r="B46" s="1">
        <v>15043</v>
      </c>
      <c r="C46" s="1" t="s">
        <v>43</v>
      </c>
      <c r="D46" s="6">
        <v>12647</v>
      </c>
      <c r="E46" s="1"/>
      <c r="F46" s="1"/>
    </row>
    <row r="47" spans="2:6" x14ac:dyDescent="0.3">
      <c r="B47" s="1">
        <v>15044</v>
      </c>
      <c r="C47" s="1" t="s">
        <v>34</v>
      </c>
      <c r="D47" s="6">
        <v>8610</v>
      </c>
      <c r="E47" s="1"/>
      <c r="F47" s="1"/>
    </row>
    <row r="48" spans="2:6" x14ac:dyDescent="0.3">
      <c r="B48" s="1">
        <v>15045</v>
      </c>
      <c r="C48" s="1" t="s">
        <v>37</v>
      </c>
      <c r="D48" s="6">
        <v>9110</v>
      </c>
      <c r="E48" s="1"/>
      <c r="F48" s="1"/>
    </row>
    <row r="49" spans="2:6" x14ac:dyDescent="0.3">
      <c r="B49" s="1">
        <v>15046</v>
      </c>
      <c r="C49" s="1" t="s">
        <v>43</v>
      </c>
      <c r="D49" s="6">
        <v>2350</v>
      </c>
      <c r="E49" s="1"/>
      <c r="F49" s="1"/>
    </row>
    <row r="50" spans="2:6" x14ac:dyDescent="0.3">
      <c r="B50" s="1">
        <v>15047</v>
      </c>
      <c r="C50" s="1" t="s">
        <v>33</v>
      </c>
      <c r="D50" s="6">
        <v>13628</v>
      </c>
      <c r="E50" s="1"/>
      <c r="F50" s="1"/>
    </row>
    <row r="51" spans="2:6" x14ac:dyDescent="0.3">
      <c r="B51" s="1">
        <v>15048</v>
      </c>
      <c r="C51" s="1" t="s">
        <v>38</v>
      </c>
      <c r="D51" s="6">
        <v>6490</v>
      </c>
      <c r="E51" s="1"/>
      <c r="F51" s="1"/>
    </row>
    <row r="52" spans="2:6" x14ac:dyDescent="0.3">
      <c r="B52" s="1">
        <v>15049</v>
      </c>
      <c r="C52" s="1" t="s">
        <v>34</v>
      </c>
      <c r="D52" s="6">
        <v>6393</v>
      </c>
      <c r="E52" s="1"/>
      <c r="F52" s="1"/>
    </row>
    <row r="53" spans="2:6" x14ac:dyDescent="0.3">
      <c r="B53" s="1">
        <v>15050</v>
      </c>
      <c r="C53" s="1" t="s">
        <v>37</v>
      </c>
      <c r="D53" s="6">
        <v>2940</v>
      </c>
      <c r="E53" s="1"/>
      <c r="F53" s="1"/>
    </row>
    <row r="54" spans="2:6" x14ac:dyDescent="0.3">
      <c r="B54" s="1">
        <v>15051</v>
      </c>
      <c r="C54" s="1" t="s">
        <v>33</v>
      </c>
      <c r="D54" s="6">
        <v>7044</v>
      </c>
      <c r="E54" s="1"/>
      <c r="F54" s="1"/>
    </row>
    <row r="55" spans="2:6" x14ac:dyDescent="0.3">
      <c r="B55" s="1">
        <v>15052</v>
      </c>
      <c r="C55" s="1" t="s">
        <v>38</v>
      </c>
      <c r="D55" s="6">
        <v>13315</v>
      </c>
      <c r="E55" s="1"/>
      <c r="F55" s="1"/>
    </row>
    <row r="56" spans="2:6" x14ac:dyDescent="0.3">
      <c r="B56" s="1">
        <v>15053</v>
      </c>
      <c r="C56" s="1" t="s">
        <v>28</v>
      </c>
      <c r="D56" s="6">
        <v>7265</v>
      </c>
      <c r="E56" s="1"/>
      <c r="F56" s="1"/>
    </row>
    <row r="57" spans="2:6" x14ac:dyDescent="0.3">
      <c r="B57" s="1">
        <v>15054</v>
      </c>
      <c r="C57" s="1" t="s">
        <v>31</v>
      </c>
      <c r="D57" s="6">
        <v>9577</v>
      </c>
      <c r="E57" s="1"/>
      <c r="F57" s="1"/>
    </row>
    <row r="58" spans="2:6" x14ac:dyDescent="0.3">
      <c r="B58" s="1">
        <v>15055</v>
      </c>
      <c r="C58" s="1" t="s">
        <v>41</v>
      </c>
      <c r="D58" s="6">
        <v>7294</v>
      </c>
      <c r="E58" s="1"/>
      <c r="F58" s="1"/>
    </row>
    <row r="59" spans="2:6" x14ac:dyDescent="0.3">
      <c r="B59" s="1">
        <v>15056</v>
      </c>
      <c r="C59" s="1" t="s">
        <v>33</v>
      </c>
      <c r="D59" s="6">
        <v>10991</v>
      </c>
      <c r="E59" s="1"/>
      <c r="F59" s="1"/>
    </row>
    <row r="60" spans="2:6" x14ac:dyDescent="0.3">
      <c r="B60" s="1">
        <v>15057</v>
      </c>
      <c r="C60" s="1" t="s">
        <v>39</v>
      </c>
      <c r="D60" s="6">
        <v>14597</v>
      </c>
      <c r="E60" s="1"/>
      <c r="F60" s="1"/>
    </row>
    <row r="61" spans="2:6" x14ac:dyDescent="0.3">
      <c r="B61" s="1">
        <v>15058</v>
      </c>
      <c r="C61" s="1" t="s">
        <v>41</v>
      </c>
      <c r="D61" s="6">
        <v>8658</v>
      </c>
      <c r="E61" s="1"/>
      <c r="F61" s="1"/>
    </row>
    <row r="62" spans="2:6" x14ac:dyDescent="0.3">
      <c r="B62" s="1">
        <v>15059</v>
      </c>
      <c r="C62" s="1" t="s">
        <v>42</v>
      </c>
      <c r="D62" s="6">
        <v>2700</v>
      </c>
      <c r="E62" s="1"/>
      <c r="F62" s="1"/>
    </row>
    <row r="63" spans="2:6" x14ac:dyDescent="0.3">
      <c r="B63" s="1">
        <v>15060</v>
      </c>
      <c r="C63" s="1" t="s">
        <v>30</v>
      </c>
      <c r="D63" s="6">
        <v>2688</v>
      </c>
      <c r="E63" s="1"/>
      <c r="F63" s="1"/>
    </row>
    <row r="64" spans="2:6" x14ac:dyDescent="0.3">
      <c r="B64" s="1">
        <v>15061</v>
      </c>
      <c r="C64" s="1" t="s">
        <v>32</v>
      </c>
      <c r="D64" s="6">
        <v>7442</v>
      </c>
      <c r="E64" s="1"/>
      <c r="F64" s="1"/>
    </row>
    <row r="65" spans="2:6" x14ac:dyDescent="0.3">
      <c r="B65" s="1">
        <v>15062</v>
      </c>
      <c r="C65" s="1" t="s">
        <v>43</v>
      </c>
      <c r="D65" s="6">
        <v>12771</v>
      </c>
      <c r="E65" s="1"/>
      <c r="F65" s="1"/>
    </row>
    <row r="66" spans="2:6" x14ac:dyDescent="0.3">
      <c r="B66" s="1">
        <v>15063</v>
      </c>
      <c r="C66" s="1" t="s">
        <v>43</v>
      </c>
      <c r="D66" s="6">
        <v>4395</v>
      </c>
      <c r="E66" s="1"/>
      <c r="F66" s="1"/>
    </row>
    <row r="67" spans="2:6" x14ac:dyDescent="0.3">
      <c r="B67" s="1">
        <v>15064</v>
      </c>
      <c r="C67" s="1" t="s">
        <v>41</v>
      </c>
      <c r="D67" s="6">
        <v>13476</v>
      </c>
      <c r="E67" s="1"/>
      <c r="F67" s="1"/>
    </row>
    <row r="68" spans="2:6" x14ac:dyDescent="0.3">
      <c r="B68" s="1">
        <v>15065</v>
      </c>
      <c r="C68" s="1" t="s">
        <v>37</v>
      </c>
      <c r="D68" s="6">
        <v>5421</v>
      </c>
      <c r="E68" s="1"/>
      <c r="F68" s="1"/>
    </row>
    <row r="69" spans="2:6" x14ac:dyDescent="0.3">
      <c r="B69" s="1">
        <v>15066</v>
      </c>
      <c r="C69" s="1" t="s">
        <v>38</v>
      </c>
      <c r="D69" s="6">
        <v>5267</v>
      </c>
      <c r="E69" s="1"/>
      <c r="F69" s="1"/>
    </row>
    <row r="70" spans="2:6" x14ac:dyDescent="0.3">
      <c r="B70" s="1">
        <v>15067</v>
      </c>
      <c r="C70" s="1" t="s">
        <v>38</v>
      </c>
      <c r="D70" s="6">
        <v>3630</v>
      </c>
      <c r="E70" s="1"/>
      <c r="F70" s="1"/>
    </row>
    <row r="71" spans="2:6" x14ac:dyDescent="0.3">
      <c r="B71" s="1">
        <v>15068</v>
      </c>
      <c r="C71" s="1" t="s">
        <v>37</v>
      </c>
      <c r="D71" s="6">
        <v>7444</v>
      </c>
      <c r="E71" s="1"/>
      <c r="F71" s="1"/>
    </row>
    <row r="72" spans="2:6" x14ac:dyDescent="0.3">
      <c r="B72" s="1">
        <v>15069</v>
      </c>
      <c r="C72" s="1" t="s">
        <v>38</v>
      </c>
      <c r="D72" s="6">
        <v>14919</v>
      </c>
      <c r="E72" s="1"/>
      <c r="F72" s="1"/>
    </row>
    <row r="73" spans="2:6" x14ac:dyDescent="0.3">
      <c r="B73" s="1">
        <v>15070</v>
      </c>
      <c r="C73" s="1" t="s">
        <v>30</v>
      </c>
      <c r="D73" s="6">
        <v>12403</v>
      </c>
      <c r="E73" s="1"/>
      <c r="F73" s="1"/>
    </row>
    <row r="74" spans="2:6" x14ac:dyDescent="0.3">
      <c r="B74" s="1">
        <v>15071</v>
      </c>
      <c r="C74" s="1" t="s">
        <v>28</v>
      </c>
      <c r="D74" s="6">
        <v>6519</v>
      </c>
      <c r="E74" s="1"/>
      <c r="F74" s="1"/>
    </row>
    <row r="75" spans="2:6" x14ac:dyDescent="0.3">
      <c r="B75" s="1">
        <v>15072</v>
      </c>
      <c r="C75" s="1" t="s">
        <v>30</v>
      </c>
      <c r="D75" s="6">
        <v>8291</v>
      </c>
      <c r="E75" s="1"/>
      <c r="F75" s="1"/>
    </row>
    <row r="76" spans="2:6" x14ac:dyDescent="0.3">
      <c r="B76" s="1">
        <v>15073</v>
      </c>
      <c r="C76" s="1" t="s">
        <v>41</v>
      </c>
      <c r="D76" s="6">
        <v>4491</v>
      </c>
      <c r="E76" s="1"/>
      <c r="F76" s="1"/>
    </row>
    <row r="77" spans="2:6" x14ac:dyDescent="0.3">
      <c r="B77" s="1">
        <v>15074</v>
      </c>
      <c r="C77" s="1" t="s">
        <v>41</v>
      </c>
      <c r="D77" s="6">
        <v>5008</v>
      </c>
      <c r="E77" s="1"/>
      <c r="F77" s="1"/>
    </row>
    <row r="78" spans="2:6" x14ac:dyDescent="0.3">
      <c r="B78" s="1">
        <v>15075</v>
      </c>
      <c r="C78" s="1" t="s">
        <v>41</v>
      </c>
      <c r="D78" s="6">
        <v>5709</v>
      </c>
      <c r="E78" s="1"/>
      <c r="F78" s="1"/>
    </row>
    <row r="79" spans="2:6" x14ac:dyDescent="0.3">
      <c r="B79" s="1">
        <v>15076</v>
      </c>
      <c r="C79" s="1" t="s">
        <v>37</v>
      </c>
      <c r="D79" s="6">
        <v>9585</v>
      </c>
      <c r="E79" s="1"/>
      <c r="F79" s="1"/>
    </row>
    <row r="80" spans="2:6" x14ac:dyDescent="0.3">
      <c r="B80" s="1">
        <v>15077</v>
      </c>
      <c r="C80" s="1" t="s">
        <v>42</v>
      </c>
      <c r="D80" s="6">
        <v>8173</v>
      </c>
      <c r="E80" s="1"/>
      <c r="F80" s="1"/>
    </row>
    <row r="81" spans="2:6" x14ac:dyDescent="0.3">
      <c r="B81" s="1">
        <v>15078</v>
      </c>
      <c r="C81" s="1" t="s">
        <v>28</v>
      </c>
      <c r="D81" s="6">
        <v>4736</v>
      </c>
      <c r="E81" s="1"/>
      <c r="F81" s="1"/>
    </row>
    <row r="82" spans="2:6" x14ac:dyDescent="0.3">
      <c r="B82" s="1">
        <v>15079</v>
      </c>
      <c r="C82" s="1" t="s">
        <v>31</v>
      </c>
      <c r="D82" s="6">
        <v>8046</v>
      </c>
      <c r="E82" s="1"/>
      <c r="F82" s="1"/>
    </row>
    <row r="83" spans="2:6" x14ac:dyDescent="0.3">
      <c r="B83" s="1">
        <v>15080</v>
      </c>
      <c r="C83" s="1" t="s">
        <v>43</v>
      </c>
      <c r="D83" s="6">
        <v>6825</v>
      </c>
      <c r="E83" s="1"/>
      <c r="F83" s="1"/>
    </row>
    <row r="84" spans="2:6" x14ac:dyDescent="0.3">
      <c r="B84" s="1">
        <v>15081</v>
      </c>
      <c r="C84" s="1" t="s">
        <v>38</v>
      </c>
      <c r="D84" s="6">
        <v>8695</v>
      </c>
      <c r="E84" s="1"/>
      <c r="F84" s="1"/>
    </row>
    <row r="85" spans="2:6" x14ac:dyDescent="0.3">
      <c r="B85" s="1">
        <v>15082</v>
      </c>
      <c r="C85" s="1" t="s">
        <v>30</v>
      </c>
      <c r="D85" s="6">
        <v>2538</v>
      </c>
      <c r="E85" s="1"/>
      <c r="F85" s="1"/>
    </row>
    <row r="86" spans="2:6" x14ac:dyDescent="0.3">
      <c r="B86" s="1">
        <v>15083</v>
      </c>
      <c r="C86" s="1" t="s">
        <v>31</v>
      </c>
      <c r="D86" s="6">
        <v>11817</v>
      </c>
      <c r="E86" s="1"/>
      <c r="F86" s="1"/>
    </row>
    <row r="87" spans="2:6" x14ac:dyDescent="0.3">
      <c r="B87" s="1">
        <v>15084</v>
      </c>
      <c r="C87" s="1" t="s">
        <v>32</v>
      </c>
      <c r="D87" s="6">
        <v>9117</v>
      </c>
      <c r="E87" s="1"/>
      <c r="F87" s="1"/>
    </row>
    <row r="88" spans="2:6" x14ac:dyDescent="0.3">
      <c r="B88" s="1">
        <v>15085</v>
      </c>
      <c r="C88" s="1" t="s">
        <v>42</v>
      </c>
      <c r="D88" s="6">
        <v>8404</v>
      </c>
      <c r="E88" s="1"/>
      <c r="F88" s="1"/>
    </row>
    <row r="89" spans="2:6" x14ac:dyDescent="0.3">
      <c r="B89" s="1">
        <v>15086</v>
      </c>
      <c r="C89" s="1" t="s">
        <v>37</v>
      </c>
      <c r="D89" s="6">
        <v>2013</v>
      </c>
      <c r="E89" s="1"/>
      <c r="F89" s="1"/>
    </row>
    <row r="90" spans="2:6" x14ac:dyDescent="0.3">
      <c r="B90" s="1">
        <v>15087</v>
      </c>
      <c r="C90" s="1" t="s">
        <v>28</v>
      </c>
      <c r="D90" s="6">
        <v>13010</v>
      </c>
      <c r="E90" s="1"/>
      <c r="F90" s="1"/>
    </row>
    <row r="91" spans="2:6" x14ac:dyDescent="0.3">
      <c r="B91" s="1">
        <v>15088</v>
      </c>
      <c r="C91" s="1" t="s">
        <v>31</v>
      </c>
      <c r="D91" s="6">
        <v>14434</v>
      </c>
      <c r="E91" s="1"/>
      <c r="F91" s="1"/>
    </row>
    <row r="92" spans="2:6" x14ac:dyDescent="0.3">
      <c r="B92" s="1">
        <v>15089</v>
      </c>
      <c r="C92" s="1" t="s">
        <v>43</v>
      </c>
      <c r="D92" s="6">
        <v>5202</v>
      </c>
      <c r="E92" s="1"/>
      <c r="F92" s="1"/>
    </row>
    <row r="93" spans="2:6" x14ac:dyDescent="0.3">
      <c r="B93" s="1">
        <v>15090</v>
      </c>
      <c r="C93" s="1" t="s">
        <v>28</v>
      </c>
      <c r="D93" s="6">
        <v>3333</v>
      </c>
      <c r="E93" s="1"/>
      <c r="F93" s="1"/>
    </row>
    <row r="94" spans="2:6" x14ac:dyDescent="0.3">
      <c r="B94" s="1">
        <v>15091</v>
      </c>
      <c r="C94" s="1" t="s">
        <v>38</v>
      </c>
      <c r="D94" s="6">
        <v>5626</v>
      </c>
      <c r="E94" s="1"/>
      <c r="F94" s="1"/>
    </row>
    <row r="95" spans="2:6" x14ac:dyDescent="0.3">
      <c r="B95" s="1">
        <v>15092</v>
      </c>
      <c r="C95" s="1" t="s">
        <v>38</v>
      </c>
      <c r="D95" s="6">
        <v>13504</v>
      </c>
      <c r="E95" s="1"/>
      <c r="F95" s="1"/>
    </row>
    <row r="96" spans="2:6" x14ac:dyDescent="0.3">
      <c r="B96" s="1">
        <v>15093</v>
      </c>
      <c r="C96" s="1" t="s">
        <v>34</v>
      </c>
      <c r="D96" s="6">
        <v>14040</v>
      </c>
      <c r="E96" s="1"/>
      <c r="F96" s="1"/>
    </row>
    <row r="97" spans="2:6" x14ac:dyDescent="0.3">
      <c r="B97" s="1">
        <v>15094</v>
      </c>
      <c r="C97" s="1" t="s">
        <v>42</v>
      </c>
      <c r="D97" s="6">
        <v>12252</v>
      </c>
      <c r="E97" s="1"/>
      <c r="F97" s="1"/>
    </row>
    <row r="98" spans="2:6" x14ac:dyDescent="0.3">
      <c r="B98" s="1">
        <v>15095</v>
      </c>
      <c r="C98" s="1" t="s">
        <v>30</v>
      </c>
      <c r="D98" s="6">
        <v>4005</v>
      </c>
      <c r="E98" s="1"/>
      <c r="F98" s="1"/>
    </row>
    <row r="99" spans="2:6" x14ac:dyDescent="0.3">
      <c r="B99" s="1">
        <v>15096</v>
      </c>
      <c r="C99" s="1" t="s">
        <v>28</v>
      </c>
      <c r="D99" s="6">
        <v>9218</v>
      </c>
      <c r="E99" s="1"/>
      <c r="F99" s="1"/>
    </row>
    <row r="100" spans="2:6" x14ac:dyDescent="0.3">
      <c r="B100" s="1">
        <v>15097</v>
      </c>
      <c r="C100" s="1" t="s">
        <v>42</v>
      </c>
      <c r="D100" s="6">
        <v>2783</v>
      </c>
      <c r="E100" s="1"/>
      <c r="F100" s="1"/>
    </row>
    <row r="101" spans="2:6" x14ac:dyDescent="0.3">
      <c r="B101" s="1">
        <v>15098</v>
      </c>
      <c r="C101" s="1" t="s">
        <v>41</v>
      </c>
      <c r="D101" s="6">
        <v>2471</v>
      </c>
      <c r="E101" s="1"/>
      <c r="F101" s="1"/>
    </row>
    <row r="102" spans="2:6" x14ac:dyDescent="0.3">
      <c r="B102" s="1">
        <v>15099</v>
      </c>
      <c r="C102" s="1" t="s">
        <v>28</v>
      </c>
      <c r="D102" s="6">
        <v>2932</v>
      </c>
      <c r="E102" s="1"/>
      <c r="F102" s="1"/>
    </row>
    <row r="103" spans="2:6" x14ac:dyDescent="0.3">
      <c r="B103" s="1">
        <v>15100</v>
      </c>
      <c r="C103" s="1" t="s">
        <v>42</v>
      </c>
      <c r="D103" s="6">
        <v>5531</v>
      </c>
      <c r="E103" s="1"/>
      <c r="F103" s="1"/>
    </row>
    <row r="104" spans="2:6" x14ac:dyDescent="0.3">
      <c r="B104" s="1">
        <v>15101</v>
      </c>
      <c r="C104" s="1" t="s">
        <v>38</v>
      </c>
      <c r="D104" s="6">
        <v>12399</v>
      </c>
      <c r="E104" s="1"/>
      <c r="F104" s="1"/>
    </row>
    <row r="105" spans="2:6" x14ac:dyDescent="0.3">
      <c r="B105" s="1">
        <v>15102</v>
      </c>
      <c r="C105" s="1" t="s">
        <v>39</v>
      </c>
      <c r="D105" s="6">
        <v>11019</v>
      </c>
      <c r="E105" s="1"/>
      <c r="F105" s="1"/>
    </row>
    <row r="106" spans="2:6" x14ac:dyDescent="0.3">
      <c r="B106" s="1">
        <v>15103</v>
      </c>
      <c r="C106" s="1" t="s">
        <v>31</v>
      </c>
      <c r="D106" s="6">
        <v>9944</v>
      </c>
      <c r="E106" s="1"/>
      <c r="F106" s="1"/>
    </row>
    <row r="107" spans="2:6" x14ac:dyDescent="0.3">
      <c r="B107" s="1">
        <v>15104</v>
      </c>
      <c r="C107" s="1" t="s">
        <v>42</v>
      </c>
      <c r="D107" s="6">
        <v>5689</v>
      </c>
      <c r="E107" s="1"/>
      <c r="F107" s="1"/>
    </row>
    <row r="108" spans="2:6" x14ac:dyDescent="0.3">
      <c r="B108" s="1">
        <v>15105</v>
      </c>
      <c r="C108" s="1" t="s">
        <v>31</v>
      </c>
      <c r="D108" s="6">
        <v>12459</v>
      </c>
      <c r="E108" s="1"/>
      <c r="F108" s="1"/>
    </row>
    <row r="109" spans="2:6" x14ac:dyDescent="0.3">
      <c r="B109" s="1">
        <v>15106</v>
      </c>
      <c r="C109" s="1" t="s">
        <v>32</v>
      </c>
      <c r="D109" s="6">
        <v>2368</v>
      </c>
      <c r="E109" s="1"/>
      <c r="F109" s="1"/>
    </row>
    <row r="110" spans="2:6" x14ac:dyDescent="0.3">
      <c r="B110" s="1">
        <v>15107</v>
      </c>
      <c r="C110" s="1" t="s">
        <v>31</v>
      </c>
      <c r="D110" s="6">
        <v>2718</v>
      </c>
      <c r="E110" s="1"/>
      <c r="F110" s="1"/>
    </row>
    <row r="111" spans="2:6" x14ac:dyDescent="0.3">
      <c r="B111" s="1">
        <v>15108</v>
      </c>
      <c r="C111" s="1" t="s">
        <v>31</v>
      </c>
      <c r="D111" s="6">
        <v>13955</v>
      </c>
      <c r="E111" s="1"/>
      <c r="F111" s="1"/>
    </row>
    <row r="112" spans="2:6" x14ac:dyDescent="0.3">
      <c r="B112" s="1">
        <v>15109</v>
      </c>
      <c r="C112" s="1" t="s">
        <v>30</v>
      </c>
      <c r="D112" s="6">
        <v>5162</v>
      </c>
      <c r="E112" s="1"/>
      <c r="F112" s="1"/>
    </row>
    <row r="113" spans="2:6" x14ac:dyDescent="0.3">
      <c r="B113" s="1">
        <v>15110</v>
      </c>
      <c r="C113" s="1" t="s">
        <v>41</v>
      </c>
      <c r="D113" s="6">
        <v>9351</v>
      </c>
      <c r="E113" s="1"/>
      <c r="F113" s="1"/>
    </row>
    <row r="114" spans="2:6" x14ac:dyDescent="0.3">
      <c r="B114" s="1">
        <v>15111</v>
      </c>
      <c r="C114" s="1" t="s">
        <v>43</v>
      </c>
      <c r="D114" s="6">
        <v>8003</v>
      </c>
      <c r="E114" s="1"/>
      <c r="F114" s="1"/>
    </row>
    <row r="115" spans="2:6" x14ac:dyDescent="0.3">
      <c r="B115" s="1">
        <v>15112</v>
      </c>
      <c r="C115" s="1" t="s">
        <v>39</v>
      </c>
      <c r="D115" s="6">
        <v>9970</v>
      </c>
      <c r="E115" s="1"/>
      <c r="F115" s="1"/>
    </row>
    <row r="116" spans="2:6" x14ac:dyDescent="0.3">
      <c r="B116" s="1">
        <v>15113</v>
      </c>
      <c r="C116" s="1" t="s">
        <v>28</v>
      </c>
      <c r="D116" s="6">
        <v>6712</v>
      </c>
      <c r="E116" s="1"/>
      <c r="F116" s="1"/>
    </row>
    <row r="117" spans="2:6" x14ac:dyDescent="0.3">
      <c r="B117" s="1">
        <v>15114</v>
      </c>
      <c r="C117" s="1" t="s">
        <v>33</v>
      </c>
      <c r="D117" s="6">
        <v>13159</v>
      </c>
      <c r="E117" s="1"/>
      <c r="F117" s="1"/>
    </row>
    <row r="118" spans="2:6" x14ac:dyDescent="0.3">
      <c r="B118" s="1">
        <v>15115</v>
      </c>
      <c r="C118" s="1" t="s">
        <v>34</v>
      </c>
      <c r="D118" s="6">
        <v>8017</v>
      </c>
      <c r="E118" s="1"/>
      <c r="F118" s="1"/>
    </row>
    <row r="119" spans="2:6" x14ac:dyDescent="0.3">
      <c r="B119" s="1">
        <v>15116</v>
      </c>
      <c r="C119" s="1" t="s">
        <v>42</v>
      </c>
      <c r="D119" s="6">
        <v>6894</v>
      </c>
      <c r="E119" s="1"/>
      <c r="F119" s="1"/>
    </row>
    <row r="120" spans="2:6" x14ac:dyDescent="0.3">
      <c r="B120" s="1">
        <v>15117</v>
      </c>
      <c r="C120" s="1" t="s">
        <v>39</v>
      </c>
      <c r="D120" s="6">
        <v>13796</v>
      </c>
      <c r="E120" s="1"/>
      <c r="F120" s="1"/>
    </row>
    <row r="121" spans="2:6" x14ac:dyDescent="0.3">
      <c r="B121" s="1">
        <v>15118</v>
      </c>
      <c r="C121" s="1" t="s">
        <v>34</v>
      </c>
      <c r="D121" s="6">
        <v>3233</v>
      </c>
      <c r="E121" s="1"/>
      <c r="F121" s="1"/>
    </row>
    <row r="122" spans="2:6" x14ac:dyDescent="0.3">
      <c r="B122" s="1">
        <v>15119</v>
      </c>
      <c r="C122" s="1" t="s">
        <v>38</v>
      </c>
      <c r="D122" s="6">
        <v>3744</v>
      </c>
      <c r="E122" s="1"/>
      <c r="F122" s="1"/>
    </row>
    <row r="123" spans="2:6" x14ac:dyDescent="0.3">
      <c r="B123" s="1">
        <v>15120</v>
      </c>
      <c r="C123" s="1" t="s">
        <v>28</v>
      </c>
      <c r="D123" s="6">
        <v>13713</v>
      </c>
      <c r="E123" s="1"/>
      <c r="F123" s="1"/>
    </row>
    <row r="124" spans="2:6" x14ac:dyDescent="0.3">
      <c r="B124" s="1">
        <v>15121</v>
      </c>
      <c r="C124" s="1" t="s">
        <v>42</v>
      </c>
      <c r="D124" s="6">
        <v>2768</v>
      </c>
      <c r="E124" s="1"/>
      <c r="F124" s="1"/>
    </row>
    <row r="125" spans="2:6" x14ac:dyDescent="0.3">
      <c r="B125" s="1">
        <v>15122</v>
      </c>
      <c r="C125" s="1" t="s">
        <v>41</v>
      </c>
      <c r="D125" s="6">
        <v>13380</v>
      </c>
      <c r="E125" s="1"/>
      <c r="F125" s="1"/>
    </row>
    <row r="126" spans="2:6" x14ac:dyDescent="0.3">
      <c r="B126" s="1">
        <v>15123</v>
      </c>
      <c r="C126" s="1" t="s">
        <v>41</v>
      </c>
      <c r="D126" s="6">
        <v>6323</v>
      </c>
      <c r="E126" s="1"/>
      <c r="F126" s="1"/>
    </row>
    <row r="127" spans="2:6" x14ac:dyDescent="0.3">
      <c r="B127" s="1">
        <v>15124</v>
      </c>
      <c r="C127" s="1" t="s">
        <v>39</v>
      </c>
      <c r="D127" s="6">
        <v>14011</v>
      </c>
      <c r="E127" s="1"/>
      <c r="F127" s="1"/>
    </row>
    <row r="128" spans="2:6" x14ac:dyDescent="0.3">
      <c r="B128" s="1">
        <v>15125</v>
      </c>
      <c r="C128" s="1" t="s">
        <v>43</v>
      </c>
      <c r="D128" s="6">
        <v>2497</v>
      </c>
      <c r="E128" s="1"/>
      <c r="F128" s="1"/>
    </row>
    <row r="129" spans="2:6" x14ac:dyDescent="0.3">
      <c r="B129" s="1">
        <v>15126</v>
      </c>
      <c r="C129" s="1" t="s">
        <v>33</v>
      </c>
      <c r="D129" s="6">
        <v>9352</v>
      </c>
      <c r="E129" s="1"/>
      <c r="F129" s="1"/>
    </row>
    <row r="130" spans="2:6" x14ac:dyDescent="0.3">
      <c r="B130" s="1">
        <v>15127</v>
      </c>
      <c r="C130" s="1" t="s">
        <v>31</v>
      </c>
      <c r="D130" s="6">
        <v>8434</v>
      </c>
      <c r="E130" s="1"/>
      <c r="F130" s="1"/>
    </row>
    <row r="131" spans="2:6" x14ac:dyDescent="0.3">
      <c r="B131" s="1">
        <v>15128</v>
      </c>
      <c r="C131" s="1" t="s">
        <v>31</v>
      </c>
      <c r="D131" s="6">
        <v>3734</v>
      </c>
      <c r="E131" s="1"/>
      <c r="F131" s="1"/>
    </row>
    <row r="132" spans="2:6" x14ac:dyDescent="0.3">
      <c r="B132" s="1">
        <v>15129</v>
      </c>
      <c r="C132" s="1" t="s">
        <v>34</v>
      </c>
      <c r="D132" s="6">
        <v>4426</v>
      </c>
      <c r="E132" s="1"/>
      <c r="F132" s="1"/>
    </row>
    <row r="133" spans="2:6" x14ac:dyDescent="0.3">
      <c r="B133" s="1">
        <v>15130</v>
      </c>
      <c r="C133" s="1" t="s">
        <v>34</v>
      </c>
      <c r="D133" s="6">
        <v>14588</v>
      </c>
      <c r="E133" s="1"/>
      <c r="F133" s="1"/>
    </row>
    <row r="134" spans="2:6" x14ac:dyDescent="0.3">
      <c r="B134" s="1">
        <v>15131</v>
      </c>
      <c r="C134" s="1" t="s">
        <v>39</v>
      </c>
      <c r="D134" s="6">
        <v>4583</v>
      </c>
      <c r="E134" s="1"/>
      <c r="F134" s="1"/>
    </row>
    <row r="135" spans="2:6" x14ac:dyDescent="0.3">
      <c r="B135" s="1">
        <v>15132</v>
      </c>
      <c r="C135" s="1" t="s">
        <v>31</v>
      </c>
      <c r="D135" s="6">
        <v>5567</v>
      </c>
      <c r="E135" s="1"/>
      <c r="F135" s="1"/>
    </row>
    <row r="136" spans="2:6" x14ac:dyDescent="0.3">
      <c r="B136" s="1">
        <v>15133</v>
      </c>
      <c r="C136" s="1" t="s">
        <v>31</v>
      </c>
      <c r="D136" s="6">
        <v>6324</v>
      </c>
      <c r="E136" s="1"/>
      <c r="F136" s="1"/>
    </row>
    <row r="137" spans="2:6" x14ac:dyDescent="0.3">
      <c r="B137" s="1">
        <v>15134</v>
      </c>
      <c r="C137" s="1" t="s">
        <v>31</v>
      </c>
      <c r="D137" s="6">
        <v>8067</v>
      </c>
      <c r="E137" s="1"/>
      <c r="F137" s="1"/>
    </row>
    <row r="138" spans="2:6" x14ac:dyDescent="0.3">
      <c r="B138" s="1">
        <v>15135</v>
      </c>
      <c r="C138" s="1" t="s">
        <v>39</v>
      </c>
      <c r="D138" s="6">
        <v>9182</v>
      </c>
      <c r="E138" s="1"/>
      <c r="F138" s="1"/>
    </row>
    <row r="139" spans="2:6" x14ac:dyDescent="0.3">
      <c r="B139" s="1">
        <v>15136</v>
      </c>
      <c r="C139" s="1" t="s">
        <v>43</v>
      </c>
      <c r="D139" s="6">
        <v>14763</v>
      </c>
      <c r="E139" s="1"/>
      <c r="F139" s="1"/>
    </row>
    <row r="140" spans="2:6" x14ac:dyDescent="0.3">
      <c r="B140" s="1">
        <v>15137</v>
      </c>
      <c r="C140" s="1" t="s">
        <v>32</v>
      </c>
      <c r="D140" s="6">
        <v>12413</v>
      </c>
      <c r="E140" s="1"/>
      <c r="F140" s="1"/>
    </row>
    <row r="141" spans="2:6" x14ac:dyDescent="0.3">
      <c r="B141" s="1">
        <v>15138</v>
      </c>
      <c r="C141" s="1" t="s">
        <v>39</v>
      </c>
      <c r="D141" s="6">
        <v>6987</v>
      </c>
      <c r="E141" s="1"/>
      <c r="F141" s="1"/>
    </row>
    <row r="142" spans="2:6" x14ac:dyDescent="0.3">
      <c r="B142" s="1">
        <v>15139</v>
      </c>
      <c r="C142" s="1" t="s">
        <v>31</v>
      </c>
      <c r="D142" s="6">
        <v>5976</v>
      </c>
      <c r="E142" s="1"/>
      <c r="F142" s="1"/>
    </row>
    <row r="143" spans="2:6" x14ac:dyDescent="0.3">
      <c r="B143" s="1">
        <v>15140</v>
      </c>
      <c r="C143" s="1" t="s">
        <v>42</v>
      </c>
      <c r="D143" s="6">
        <v>8078</v>
      </c>
      <c r="E143" s="1"/>
      <c r="F143" s="1"/>
    </row>
    <row r="144" spans="2:6" x14ac:dyDescent="0.3">
      <c r="B144" s="1">
        <v>15141</v>
      </c>
      <c r="C144" s="1" t="s">
        <v>34</v>
      </c>
      <c r="D144" s="6">
        <v>4620</v>
      </c>
      <c r="E144" s="1"/>
      <c r="F144" s="1"/>
    </row>
    <row r="145" spans="2:6" x14ac:dyDescent="0.3">
      <c r="B145" s="1">
        <v>15142</v>
      </c>
      <c r="C145" s="1" t="s">
        <v>43</v>
      </c>
      <c r="D145" s="6">
        <v>12470</v>
      </c>
      <c r="E145" s="1"/>
      <c r="F145" s="1"/>
    </row>
    <row r="146" spans="2:6" x14ac:dyDescent="0.3">
      <c r="B146" s="1">
        <v>15143</v>
      </c>
      <c r="C146" s="1" t="s">
        <v>43</v>
      </c>
      <c r="D146" s="6">
        <v>13091</v>
      </c>
      <c r="E146" s="1"/>
      <c r="F146" s="1"/>
    </row>
    <row r="147" spans="2:6" x14ac:dyDescent="0.3">
      <c r="B147" s="1">
        <v>15144</v>
      </c>
      <c r="C147" s="1" t="s">
        <v>41</v>
      </c>
      <c r="D147" s="6">
        <v>14042</v>
      </c>
      <c r="E147" s="1"/>
      <c r="F147" s="1"/>
    </row>
    <row r="148" spans="2:6" x14ac:dyDescent="0.3">
      <c r="B148" s="1">
        <v>15145</v>
      </c>
      <c r="C148" s="1" t="s">
        <v>34</v>
      </c>
      <c r="D148" s="6">
        <v>6437</v>
      </c>
      <c r="E148" s="1"/>
      <c r="F148" s="1"/>
    </row>
    <row r="149" spans="2:6" x14ac:dyDescent="0.3">
      <c r="B149" s="1">
        <v>15146</v>
      </c>
      <c r="C149" s="1" t="s">
        <v>33</v>
      </c>
      <c r="D149" s="6">
        <v>8721</v>
      </c>
      <c r="E149" s="1"/>
      <c r="F149" s="1"/>
    </row>
    <row r="150" spans="2:6" x14ac:dyDescent="0.3">
      <c r="B150" s="1">
        <v>15147</v>
      </c>
      <c r="C150" s="1" t="s">
        <v>32</v>
      </c>
      <c r="D150" s="6">
        <v>5948</v>
      </c>
      <c r="E150" s="1"/>
      <c r="F150" s="1"/>
    </row>
    <row r="151" spans="2:6" x14ac:dyDescent="0.3">
      <c r="B151" s="1">
        <v>15148</v>
      </c>
      <c r="C151" s="1" t="s">
        <v>28</v>
      </c>
      <c r="D151" s="6">
        <v>8870</v>
      </c>
      <c r="E151" s="1"/>
      <c r="F151" s="1"/>
    </row>
    <row r="152" spans="2:6" x14ac:dyDescent="0.3">
      <c r="B152" s="1">
        <v>15149</v>
      </c>
      <c r="C152" s="1" t="s">
        <v>37</v>
      </c>
      <c r="D152" s="6">
        <v>3928</v>
      </c>
      <c r="E152" s="1"/>
      <c r="F152" s="1"/>
    </row>
    <row r="153" spans="2:6" x14ac:dyDescent="0.3">
      <c r="B153" s="1">
        <v>15150</v>
      </c>
      <c r="C153" s="1" t="s">
        <v>37</v>
      </c>
      <c r="D153" s="6">
        <v>11496</v>
      </c>
      <c r="E153" s="1"/>
      <c r="F153" s="1"/>
    </row>
    <row r="154" spans="2:6" x14ac:dyDescent="0.3">
      <c r="B154" s="1">
        <v>15151</v>
      </c>
      <c r="C154" s="1" t="s">
        <v>32</v>
      </c>
      <c r="D154" s="6">
        <v>10728</v>
      </c>
      <c r="E154" s="1"/>
      <c r="F154" s="1"/>
    </row>
    <row r="155" spans="2:6" x14ac:dyDescent="0.3">
      <c r="B155" s="1">
        <v>15152</v>
      </c>
      <c r="C155" s="1" t="s">
        <v>33</v>
      </c>
      <c r="D155" s="6">
        <v>2318</v>
      </c>
      <c r="E155" s="1"/>
      <c r="F155" s="1"/>
    </row>
    <row r="156" spans="2:6" x14ac:dyDescent="0.3">
      <c r="B156" s="1">
        <v>15153</v>
      </c>
      <c r="C156" s="1" t="s">
        <v>42</v>
      </c>
      <c r="D156" s="6">
        <v>12293</v>
      </c>
      <c r="E156" s="1"/>
      <c r="F156" s="1"/>
    </row>
    <row r="157" spans="2:6" x14ac:dyDescent="0.3">
      <c r="B157" s="1">
        <v>15154</v>
      </c>
      <c r="C157" s="1" t="s">
        <v>28</v>
      </c>
      <c r="D157" s="6">
        <v>14911</v>
      </c>
      <c r="E157" s="1"/>
      <c r="F157" s="1"/>
    </row>
    <row r="158" spans="2:6" x14ac:dyDescent="0.3">
      <c r="B158" s="1">
        <v>15155</v>
      </c>
      <c r="C158" s="1" t="s">
        <v>33</v>
      </c>
      <c r="D158" s="6">
        <v>10267</v>
      </c>
      <c r="E158" s="1"/>
      <c r="F158" s="1"/>
    </row>
    <row r="159" spans="2:6" x14ac:dyDescent="0.3">
      <c r="B159" s="1">
        <v>15156</v>
      </c>
      <c r="C159" s="1" t="s">
        <v>39</v>
      </c>
      <c r="D159" s="6">
        <v>9818</v>
      </c>
      <c r="E159" s="1"/>
      <c r="F159" s="1"/>
    </row>
    <row r="160" spans="2:6" x14ac:dyDescent="0.3">
      <c r="B160" s="1">
        <v>15157</v>
      </c>
      <c r="C160" s="1" t="s">
        <v>30</v>
      </c>
      <c r="D160" s="6">
        <v>9731</v>
      </c>
      <c r="E160" s="1"/>
      <c r="F160" s="1"/>
    </row>
    <row r="161" spans="2:6" x14ac:dyDescent="0.3">
      <c r="B161" s="1">
        <v>15158</v>
      </c>
      <c r="C161" s="1" t="s">
        <v>43</v>
      </c>
      <c r="D161" s="6">
        <v>7694</v>
      </c>
      <c r="E161" s="1"/>
      <c r="F161" s="1"/>
    </row>
    <row r="162" spans="2:6" x14ac:dyDescent="0.3">
      <c r="B162" s="1">
        <v>15159</v>
      </c>
      <c r="C162" s="1" t="s">
        <v>42</v>
      </c>
      <c r="D162" s="6">
        <v>8690</v>
      </c>
      <c r="E162" s="1"/>
      <c r="F162" s="1"/>
    </row>
    <row r="163" spans="2:6" x14ac:dyDescent="0.3">
      <c r="B163" s="1">
        <v>15160</v>
      </c>
      <c r="C163" s="1" t="s">
        <v>33</v>
      </c>
      <c r="D163" s="6">
        <v>7859</v>
      </c>
      <c r="E163" s="1"/>
      <c r="F163" s="1"/>
    </row>
    <row r="164" spans="2:6" x14ac:dyDescent="0.3">
      <c r="B164" s="1">
        <v>15161</v>
      </c>
      <c r="C164" s="1" t="s">
        <v>31</v>
      </c>
      <c r="D164" s="6">
        <v>12605</v>
      </c>
      <c r="E164" s="1"/>
      <c r="F164" s="1"/>
    </row>
    <row r="165" spans="2:6" x14ac:dyDescent="0.3">
      <c r="B165" s="1">
        <v>15162</v>
      </c>
      <c r="C165" s="1" t="s">
        <v>38</v>
      </c>
      <c r="D165" s="6">
        <v>11006</v>
      </c>
      <c r="E165" s="1"/>
      <c r="F165" s="1"/>
    </row>
    <row r="166" spans="2:6" x14ac:dyDescent="0.3">
      <c r="B166" s="1">
        <v>15163</v>
      </c>
      <c r="C166" s="1" t="s">
        <v>33</v>
      </c>
      <c r="D166" s="6">
        <v>4611</v>
      </c>
      <c r="E166" s="1"/>
      <c r="F166" s="1"/>
    </row>
    <row r="167" spans="2:6" x14ac:dyDescent="0.3">
      <c r="B167" s="1">
        <v>15164</v>
      </c>
      <c r="C167" s="1" t="s">
        <v>34</v>
      </c>
      <c r="D167" s="6">
        <v>11797</v>
      </c>
      <c r="E167" s="1"/>
      <c r="F167" s="1"/>
    </row>
    <row r="168" spans="2:6" x14ac:dyDescent="0.3">
      <c r="B168" s="1">
        <v>15165</v>
      </c>
      <c r="C168" s="1" t="s">
        <v>41</v>
      </c>
      <c r="D168" s="6">
        <v>8535</v>
      </c>
      <c r="E168" s="1"/>
      <c r="F168" s="1"/>
    </row>
    <row r="169" spans="2:6" x14ac:dyDescent="0.3">
      <c r="B169" s="1">
        <v>15166</v>
      </c>
      <c r="C169" s="1" t="s">
        <v>33</v>
      </c>
      <c r="D169" s="6">
        <v>4810</v>
      </c>
      <c r="E169" s="1"/>
      <c r="F169" s="1"/>
    </row>
    <row r="170" spans="2:6" x14ac:dyDescent="0.3">
      <c r="B170" s="1">
        <v>15167</v>
      </c>
      <c r="C170" s="1" t="s">
        <v>30</v>
      </c>
      <c r="D170" s="6">
        <v>2449</v>
      </c>
      <c r="E170" s="1"/>
      <c r="F170" s="1"/>
    </row>
    <row r="171" spans="2:6" x14ac:dyDescent="0.3">
      <c r="B171" s="1">
        <v>15168</v>
      </c>
      <c r="C171" s="1" t="s">
        <v>30</v>
      </c>
      <c r="D171" s="6">
        <v>14835</v>
      </c>
      <c r="E171" s="1"/>
      <c r="F171" s="1"/>
    </row>
    <row r="172" spans="2:6" x14ac:dyDescent="0.3">
      <c r="B172" s="1">
        <v>15169</v>
      </c>
      <c r="C172" s="1" t="s">
        <v>31</v>
      </c>
      <c r="D172" s="6">
        <v>3536</v>
      </c>
      <c r="E172" s="1"/>
      <c r="F172" s="1"/>
    </row>
    <row r="173" spans="2:6" x14ac:dyDescent="0.3">
      <c r="B173" s="1">
        <v>15170</v>
      </c>
      <c r="C173" s="1" t="s">
        <v>39</v>
      </c>
      <c r="D173" s="6">
        <v>8901</v>
      </c>
      <c r="E173" s="1"/>
      <c r="F173" s="1"/>
    </row>
    <row r="174" spans="2:6" x14ac:dyDescent="0.3">
      <c r="B174" s="1">
        <v>15171</v>
      </c>
      <c r="C174" s="1" t="s">
        <v>34</v>
      </c>
      <c r="D174" s="6">
        <v>13787</v>
      </c>
      <c r="E174" s="1"/>
      <c r="F174" s="1"/>
    </row>
    <row r="175" spans="2:6" x14ac:dyDescent="0.3">
      <c r="B175" s="1">
        <v>15172</v>
      </c>
      <c r="C175" s="1" t="s">
        <v>39</v>
      </c>
      <c r="D175" s="6">
        <v>11722</v>
      </c>
      <c r="E175" s="1"/>
      <c r="F175" s="1"/>
    </row>
    <row r="176" spans="2:6" x14ac:dyDescent="0.3">
      <c r="B176" s="1">
        <v>15173</v>
      </c>
      <c r="C176" s="1" t="s">
        <v>33</v>
      </c>
      <c r="D176" s="6">
        <v>10004</v>
      </c>
      <c r="E176" s="1"/>
      <c r="F176" s="1"/>
    </row>
    <row r="177" spans="2:6" x14ac:dyDescent="0.3">
      <c r="B177" s="1">
        <v>15174</v>
      </c>
      <c r="C177" s="1" t="s">
        <v>32</v>
      </c>
      <c r="D177" s="6">
        <v>7425</v>
      </c>
      <c r="E177" s="1"/>
      <c r="F177" s="1"/>
    </row>
    <row r="178" spans="2:6" x14ac:dyDescent="0.3">
      <c r="B178" s="1">
        <v>15175</v>
      </c>
      <c r="C178" s="1" t="s">
        <v>41</v>
      </c>
      <c r="D178" s="6">
        <v>5974</v>
      </c>
      <c r="E178" s="1"/>
      <c r="F178" s="1"/>
    </row>
    <row r="179" spans="2:6" x14ac:dyDescent="0.3">
      <c r="B179" s="1">
        <v>15176</v>
      </c>
      <c r="C179" s="1" t="s">
        <v>32</v>
      </c>
      <c r="D179" s="6">
        <v>12076</v>
      </c>
      <c r="E179" s="1"/>
      <c r="F179" s="1"/>
    </row>
    <row r="180" spans="2:6" x14ac:dyDescent="0.3">
      <c r="B180" s="1">
        <v>15177</v>
      </c>
      <c r="C180" s="1" t="s">
        <v>33</v>
      </c>
      <c r="D180" s="6">
        <v>11402</v>
      </c>
      <c r="E180" s="1"/>
      <c r="F180" s="1"/>
    </row>
    <row r="181" spans="2:6" x14ac:dyDescent="0.3">
      <c r="B181" s="1">
        <v>15178</v>
      </c>
      <c r="C181" s="1" t="s">
        <v>42</v>
      </c>
      <c r="D181" s="6">
        <v>5079</v>
      </c>
      <c r="E181" s="1"/>
      <c r="F181" s="1"/>
    </row>
    <row r="182" spans="2:6" x14ac:dyDescent="0.3">
      <c r="B182" s="1">
        <v>15179</v>
      </c>
      <c r="C182" s="1" t="s">
        <v>30</v>
      </c>
      <c r="D182" s="6">
        <v>8589</v>
      </c>
      <c r="E182" s="1"/>
      <c r="F182" s="1"/>
    </row>
    <row r="183" spans="2:6" x14ac:dyDescent="0.3">
      <c r="B183" s="1">
        <v>15180</v>
      </c>
      <c r="C183" s="1" t="s">
        <v>41</v>
      </c>
      <c r="D183" s="6">
        <v>6950</v>
      </c>
      <c r="E183" s="1"/>
      <c r="F183" s="1"/>
    </row>
    <row r="184" spans="2:6" x14ac:dyDescent="0.3">
      <c r="B184" s="1">
        <v>15181</v>
      </c>
      <c r="C184" s="1" t="s">
        <v>32</v>
      </c>
      <c r="D184" s="6">
        <v>9727</v>
      </c>
      <c r="E184" s="1"/>
      <c r="F184" s="1"/>
    </row>
    <row r="185" spans="2:6" x14ac:dyDescent="0.3">
      <c r="B185" s="1">
        <v>15182</v>
      </c>
      <c r="C185" s="1" t="s">
        <v>33</v>
      </c>
      <c r="D185" s="6">
        <v>5556</v>
      </c>
      <c r="E185" s="1"/>
      <c r="F185" s="1"/>
    </row>
    <row r="186" spans="2:6" x14ac:dyDescent="0.3">
      <c r="B186" s="1">
        <v>15183</v>
      </c>
      <c r="C186" s="1" t="s">
        <v>31</v>
      </c>
      <c r="D186" s="6">
        <v>8248</v>
      </c>
      <c r="E186" s="1"/>
      <c r="F186" s="1"/>
    </row>
    <row r="187" spans="2:6" x14ac:dyDescent="0.3">
      <c r="B187" s="1">
        <v>15184</v>
      </c>
      <c r="C187" s="1" t="s">
        <v>37</v>
      </c>
      <c r="D187" s="6">
        <v>14340</v>
      </c>
      <c r="E187" s="1"/>
      <c r="F187" s="1"/>
    </row>
    <row r="188" spans="2:6" x14ac:dyDescent="0.3">
      <c r="B188" s="1">
        <v>15185</v>
      </c>
      <c r="C188" s="1" t="s">
        <v>39</v>
      </c>
      <c r="D188" s="6">
        <v>13803</v>
      </c>
      <c r="E188" s="1"/>
      <c r="F188" s="1"/>
    </row>
    <row r="189" spans="2:6" x14ac:dyDescent="0.3">
      <c r="B189" s="1">
        <v>15186</v>
      </c>
      <c r="C189" s="1" t="s">
        <v>37</v>
      </c>
      <c r="D189" s="6">
        <v>7109</v>
      </c>
      <c r="E189" s="1"/>
      <c r="F189" s="1"/>
    </row>
    <row r="190" spans="2:6" x14ac:dyDescent="0.3">
      <c r="B190" s="1">
        <v>15187</v>
      </c>
      <c r="C190" s="1" t="s">
        <v>43</v>
      </c>
      <c r="D190" s="6">
        <v>10688</v>
      </c>
      <c r="E190" s="1"/>
      <c r="F190" s="1"/>
    </row>
  </sheetData>
  <sortState xmlns:xlrd2="http://schemas.microsoft.com/office/spreadsheetml/2017/richdata2" ref="H4:H15">
    <sortCondition ref="H4:H15"/>
  </sortState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4416F-BFD6-4276-AABD-E3B569640DE0}">
  <sheetPr>
    <tabColor rgb="FFFFC000"/>
  </sheetPr>
  <dimension ref="A1:L10000"/>
  <sheetViews>
    <sheetView zoomScale="130" zoomScaleNormal="130" workbookViewId="0">
      <selection activeCell="F8" sqref="F8"/>
    </sheetView>
  </sheetViews>
  <sheetFormatPr defaultRowHeight="14.4" x14ac:dyDescent="0.3"/>
  <cols>
    <col min="1" max="1" width="15.6640625" bestFit="1" customWidth="1"/>
    <col min="2" max="2" width="8.6640625" bestFit="1" customWidth="1"/>
    <col min="3" max="3" width="8.44140625" bestFit="1" customWidth="1"/>
    <col min="4" max="4" width="12.33203125" customWidth="1"/>
    <col min="5" max="5" width="7.6640625" bestFit="1" customWidth="1"/>
    <col min="7" max="7" width="11.33203125" style="9" bestFit="1" customWidth="1"/>
    <col min="8" max="8" width="14.6640625" bestFit="1" customWidth="1"/>
    <col min="9" max="9" width="12.33203125" bestFit="1" customWidth="1"/>
    <col min="10" max="10" width="24.33203125" customWidth="1"/>
    <col min="11" max="11" width="29" customWidth="1"/>
    <col min="12" max="12" width="26.44140625" customWidth="1"/>
  </cols>
  <sheetData>
    <row r="1" spans="1:12" x14ac:dyDescent="0.3">
      <c r="A1" s="3" t="s">
        <v>57</v>
      </c>
      <c r="B1" s="3" t="s">
        <v>58</v>
      </c>
      <c r="C1" s="3" t="s">
        <v>59</v>
      </c>
      <c r="D1" s="3" t="s">
        <v>60</v>
      </c>
      <c r="E1" s="3" t="s">
        <v>2</v>
      </c>
      <c r="F1" s="3" t="s">
        <v>64</v>
      </c>
      <c r="G1" s="10" t="s">
        <v>61</v>
      </c>
      <c r="H1" s="3" t="s">
        <v>62</v>
      </c>
      <c r="I1" s="3" t="s">
        <v>63</v>
      </c>
      <c r="J1" s="8" t="s">
        <v>65</v>
      </c>
      <c r="K1" s="8" t="s">
        <v>66</v>
      </c>
      <c r="L1" s="8" t="s">
        <v>67</v>
      </c>
    </row>
    <row r="2" spans="1:12" x14ac:dyDescent="0.3">
      <c r="A2">
        <v>6316204</v>
      </c>
      <c r="B2">
        <v>26803</v>
      </c>
      <c r="C2" t="s">
        <v>68</v>
      </c>
      <c r="D2">
        <v>1075272</v>
      </c>
      <c r="E2">
        <v>1</v>
      </c>
      <c r="F2" t="s">
        <v>69</v>
      </c>
      <c r="H2">
        <v>0</v>
      </c>
      <c r="I2">
        <v>799</v>
      </c>
    </row>
    <row r="3" spans="1:12" x14ac:dyDescent="0.3">
      <c r="A3">
        <v>6312197</v>
      </c>
      <c r="B3">
        <v>26947</v>
      </c>
      <c r="C3" t="s">
        <v>68</v>
      </c>
      <c r="D3">
        <v>8786432</v>
      </c>
      <c r="E3">
        <v>1</v>
      </c>
      <c r="F3" t="s">
        <v>69</v>
      </c>
      <c r="H3">
        <v>0</v>
      </c>
      <c r="I3">
        <v>399</v>
      </c>
    </row>
    <row r="4" spans="1:12" x14ac:dyDescent="0.3">
      <c r="A4">
        <v>6314323</v>
      </c>
      <c r="B4">
        <v>26803</v>
      </c>
      <c r="C4" t="s">
        <v>68</v>
      </c>
      <c r="D4">
        <v>1913732</v>
      </c>
      <c r="E4">
        <v>1</v>
      </c>
      <c r="F4" t="s">
        <v>69</v>
      </c>
      <c r="H4">
        <v>0</v>
      </c>
      <c r="I4">
        <v>299</v>
      </c>
    </row>
    <row r="5" spans="1:12" x14ac:dyDescent="0.3">
      <c r="A5">
        <v>6316640</v>
      </c>
      <c r="B5">
        <v>26803</v>
      </c>
      <c r="C5" t="s">
        <v>68</v>
      </c>
      <c r="D5">
        <v>5600431</v>
      </c>
      <c r="E5">
        <v>1</v>
      </c>
      <c r="F5" t="s">
        <v>69</v>
      </c>
      <c r="H5">
        <v>0</v>
      </c>
      <c r="I5">
        <v>199</v>
      </c>
    </row>
    <row r="6" spans="1:12" x14ac:dyDescent="0.3">
      <c r="A6">
        <v>6316498</v>
      </c>
      <c r="B6">
        <v>26803</v>
      </c>
      <c r="C6" t="s">
        <v>68</v>
      </c>
      <c r="D6">
        <v>3055571</v>
      </c>
      <c r="E6">
        <v>1</v>
      </c>
      <c r="F6" t="s">
        <v>69</v>
      </c>
      <c r="H6">
        <v>0</v>
      </c>
      <c r="I6">
        <v>149</v>
      </c>
    </row>
    <row r="7" spans="1:12" x14ac:dyDescent="0.3">
      <c r="A7">
        <v>6314299</v>
      </c>
      <c r="B7">
        <v>26803</v>
      </c>
      <c r="C7" t="s">
        <v>68</v>
      </c>
      <c r="D7">
        <v>9993805</v>
      </c>
      <c r="E7">
        <v>1</v>
      </c>
      <c r="F7" t="s">
        <v>69</v>
      </c>
      <c r="H7">
        <v>0</v>
      </c>
      <c r="I7">
        <v>129</v>
      </c>
    </row>
    <row r="8" spans="1:12" x14ac:dyDescent="0.3">
      <c r="A8">
        <v>6315227</v>
      </c>
      <c r="B8">
        <v>26803</v>
      </c>
      <c r="C8" t="s">
        <v>68</v>
      </c>
      <c r="D8">
        <v>2626042</v>
      </c>
      <c r="E8">
        <v>1</v>
      </c>
      <c r="F8" t="s">
        <v>69</v>
      </c>
      <c r="H8">
        <v>0</v>
      </c>
      <c r="I8">
        <v>99</v>
      </c>
    </row>
    <row r="9" spans="1:12" x14ac:dyDescent="0.3">
      <c r="A9">
        <v>6315804</v>
      </c>
      <c r="B9">
        <v>26803</v>
      </c>
      <c r="C9" t="s">
        <v>68</v>
      </c>
      <c r="D9">
        <v>9434001</v>
      </c>
      <c r="E9">
        <v>1</v>
      </c>
      <c r="F9" t="s">
        <v>69</v>
      </c>
      <c r="H9">
        <v>0</v>
      </c>
      <c r="I9">
        <v>29.9</v>
      </c>
    </row>
    <row r="10" spans="1:12" x14ac:dyDescent="0.3">
      <c r="A10">
        <v>6318205</v>
      </c>
      <c r="B10">
        <v>26938</v>
      </c>
      <c r="C10" t="s">
        <v>68</v>
      </c>
      <c r="D10">
        <v>5324573</v>
      </c>
      <c r="E10">
        <v>3</v>
      </c>
      <c r="F10" t="s">
        <v>70</v>
      </c>
      <c r="H10">
        <v>0</v>
      </c>
      <c r="I10">
        <v>597</v>
      </c>
    </row>
    <row r="11" spans="1:12" x14ac:dyDescent="0.3">
      <c r="A11">
        <v>6315018</v>
      </c>
      <c r="B11">
        <v>26939</v>
      </c>
      <c r="C11" t="s">
        <v>68</v>
      </c>
      <c r="D11">
        <v>5498711</v>
      </c>
      <c r="E11">
        <v>2</v>
      </c>
      <c r="F11" t="s">
        <v>70</v>
      </c>
      <c r="H11">
        <v>0</v>
      </c>
      <c r="I11">
        <v>198</v>
      </c>
    </row>
    <row r="12" spans="1:12" x14ac:dyDescent="0.3">
      <c r="A12">
        <v>6312855</v>
      </c>
      <c r="B12">
        <v>26939</v>
      </c>
      <c r="C12" t="s">
        <v>68</v>
      </c>
      <c r="D12">
        <v>5868363</v>
      </c>
      <c r="E12">
        <v>2</v>
      </c>
      <c r="F12" t="s">
        <v>70</v>
      </c>
      <c r="H12">
        <v>0</v>
      </c>
      <c r="I12">
        <v>198</v>
      </c>
    </row>
    <row r="13" spans="1:12" x14ac:dyDescent="0.3">
      <c r="A13">
        <v>6310161</v>
      </c>
      <c r="B13">
        <v>26939</v>
      </c>
      <c r="C13" t="s">
        <v>68</v>
      </c>
      <c r="D13">
        <v>7480133</v>
      </c>
      <c r="E13">
        <v>1</v>
      </c>
      <c r="F13" t="s">
        <v>70</v>
      </c>
      <c r="H13">
        <v>0</v>
      </c>
      <c r="I13">
        <v>599</v>
      </c>
    </row>
    <row r="14" spans="1:12" x14ac:dyDescent="0.3">
      <c r="A14">
        <v>6316018</v>
      </c>
      <c r="B14">
        <v>26938</v>
      </c>
      <c r="C14" t="s">
        <v>68</v>
      </c>
      <c r="D14">
        <v>3967282</v>
      </c>
      <c r="E14">
        <v>1</v>
      </c>
      <c r="F14" t="s">
        <v>70</v>
      </c>
      <c r="H14">
        <v>0</v>
      </c>
      <c r="I14">
        <v>499</v>
      </c>
    </row>
    <row r="15" spans="1:12" x14ac:dyDescent="0.3">
      <c r="A15">
        <v>6311763</v>
      </c>
      <c r="B15">
        <v>26939</v>
      </c>
      <c r="C15" t="s">
        <v>68</v>
      </c>
      <c r="D15">
        <v>2447411</v>
      </c>
      <c r="E15">
        <v>1</v>
      </c>
      <c r="F15" t="s">
        <v>70</v>
      </c>
      <c r="H15">
        <v>0</v>
      </c>
      <c r="I15">
        <v>299</v>
      </c>
    </row>
    <row r="16" spans="1:12" x14ac:dyDescent="0.3">
      <c r="A16">
        <v>6314322</v>
      </c>
      <c r="B16">
        <v>26939</v>
      </c>
      <c r="C16" t="s">
        <v>68</v>
      </c>
      <c r="D16">
        <v>7445431</v>
      </c>
      <c r="E16">
        <v>1</v>
      </c>
      <c r="F16" t="s">
        <v>70</v>
      </c>
      <c r="H16">
        <v>0</v>
      </c>
      <c r="I16">
        <v>299</v>
      </c>
    </row>
    <row r="17" spans="1:9" x14ac:dyDescent="0.3">
      <c r="A17">
        <v>6314368</v>
      </c>
      <c r="B17">
        <v>26939</v>
      </c>
      <c r="C17" t="s">
        <v>68</v>
      </c>
      <c r="D17">
        <v>4295631</v>
      </c>
      <c r="E17">
        <v>1</v>
      </c>
      <c r="F17" t="s">
        <v>70</v>
      </c>
      <c r="H17">
        <v>0</v>
      </c>
      <c r="I17">
        <v>149</v>
      </c>
    </row>
    <row r="18" spans="1:9" x14ac:dyDescent="0.3">
      <c r="A18">
        <v>6316567</v>
      </c>
      <c r="B18">
        <v>26939</v>
      </c>
      <c r="C18" t="s">
        <v>68</v>
      </c>
      <c r="D18">
        <v>2594721</v>
      </c>
      <c r="E18">
        <v>1</v>
      </c>
      <c r="F18" t="s">
        <v>70</v>
      </c>
      <c r="H18">
        <v>0</v>
      </c>
      <c r="I18">
        <v>129</v>
      </c>
    </row>
    <row r="19" spans="1:9" x14ac:dyDescent="0.3">
      <c r="A19">
        <v>6316486</v>
      </c>
      <c r="B19">
        <v>26939</v>
      </c>
      <c r="C19" t="s">
        <v>68</v>
      </c>
      <c r="D19">
        <v>4515471</v>
      </c>
      <c r="E19">
        <v>1</v>
      </c>
      <c r="F19" t="s">
        <v>70</v>
      </c>
      <c r="H19">
        <v>0</v>
      </c>
      <c r="I19">
        <v>99</v>
      </c>
    </row>
    <row r="20" spans="1:9" x14ac:dyDescent="0.3">
      <c r="A20">
        <v>6311446</v>
      </c>
      <c r="B20">
        <v>26939</v>
      </c>
      <c r="C20" t="s">
        <v>68</v>
      </c>
      <c r="D20">
        <v>4618165</v>
      </c>
      <c r="E20">
        <v>1</v>
      </c>
      <c r="F20" t="s">
        <v>70</v>
      </c>
      <c r="H20">
        <v>0</v>
      </c>
      <c r="I20">
        <v>99</v>
      </c>
    </row>
    <row r="21" spans="1:9" x14ac:dyDescent="0.3">
      <c r="A21">
        <v>6319778</v>
      </c>
      <c r="B21">
        <v>26938</v>
      </c>
      <c r="C21" t="s">
        <v>68</v>
      </c>
      <c r="D21">
        <v>7671854</v>
      </c>
      <c r="E21">
        <v>1</v>
      </c>
      <c r="F21" t="s">
        <v>70</v>
      </c>
      <c r="H21">
        <v>0</v>
      </c>
      <c r="I21">
        <v>99</v>
      </c>
    </row>
    <row r="22" spans="1:9" x14ac:dyDescent="0.3">
      <c r="A22">
        <v>6313757</v>
      </c>
      <c r="B22">
        <v>26939</v>
      </c>
      <c r="C22" t="s">
        <v>68</v>
      </c>
      <c r="D22">
        <v>1725272</v>
      </c>
      <c r="E22">
        <v>1</v>
      </c>
      <c r="F22" t="s">
        <v>70</v>
      </c>
      <c r="H22">
        <v>0</v>
      </c>
      <c r="I22">
        <v>79.900000000000006</v>
      </c>
    </row>
    <row r="23" spans="1:9" x14ac:dyDescent="0.3">
      <c r="A23">
        <v>6310547</v>
      </c>
      <c r="B23">
        <v>26939</v>
      </c>
      <c r="C23" t="s">
        <v>68</v>
      </c>
      <c r="D23">
        <v>3094531</v>
      </c>
      <c r="E23">
        <v>1</v>
      </c>
      <c r="F23" t="s">
        <v>70</v>
      </c>
      <c r="H23">
        <v>0</v>
      </c>
      <c r="I23">
        <v>79.900000000000006</v>
      </c>
    </row>
    <row r="24" spans="1:9" x14ac:dyDescent="0.3">
      <c r="A24">
        <v>6316142</v>
      </c>
      <c r="B24">
        <v>26939</v>
      </c>
      <c r="C24" t="s">
        <v>68</v>
      </c>
      <c r="D24">
        <v>5978311</v>
      </c>
      <c r="E24">
        <v>1</v>
      </c>
      <c r="F24" t="s">
        <v>70</v>
      </c>
      <c r="H24">
        <v>0</v>
      </c>
      <c r="I24">
        <v>79.900000000000006</v>
      </c>
    </row>
    <row r="25" spans="1:9" x14ac:dyDescent="0.3">
      <c r="A25">
        <v>6317561</v>
      </c>
      <c r="B25">
        <v>26939</v>
      </c>
      <c r="C25" t="s">
        <v>68</v>
      </c>
      <c r="D25">
        <v>8772031</v>
      </c>
      <c r="E25">
        <v>1</v>
      </c>
      <c r="F25" t="s">
        <v>70</v>
      </c>
      <c r="H25">
        <v>0</v>
      </c>
      <c r="I25">
        <v>79.900000000000006</v>
      </c>
    </row>
    <row r="26" spans="1:9" x14ac:dyDescent="0.3">
      <c r="A26">
        <v>6319339</v>
      </c>
      <c r="B26">
        <v>26938</v>
      </c>
      <c r="C26" t="s">
        <v>68</v>
      </c>
      <c r="D26">
        <v>8093581</v>
      </c>
      <c r="E26">
        <v>1</v>
      </c>
      <c r="F26" t="s">
        <v>70</v>
      </c>
      <c r="H26">
        <v>0</v>
      </c>
      <c r="I26">
        <v>69.900000000000006</v>
      </c>
    </row>
    <row r="27" spans="1:9" x14ac:dyDescent="0.3">
      <c r="A27">
        <v>6313769</v>
      </c>
      <c r="B27">
        <v>26708</v>
      </c>
      <c r="C27" t="s">
        <v>68</v>
      </c>
      <c r="D27">
        <v>4618162</v>
      </c>
      <c r="E27">
        <v>4</v>
      </c>
      <c r="F27" t="s">
        <v>69</v>
      </c>
      <c r="H27">
        <v>0</v>
      </c>
      <c r="I27">
        <v>396</v>
      </c>
    </row>
    <row r="28" spans="1:9" x14ac:dyDescent="0.3">
      <c r="A28">
        <v>6310708</v>
      </c>
      <c r="B28">
        <v>26708</v>
      </c>
      <c r="C28" t="s">
        <v>68</v>
      </c>
      <c r="D28">
        <v>8876901</v>
      </c>
      <c r="E28">
        <v>2</v>
      </c>
      <c r="F28" t="s">
        <v>69</v>
      </c>
      <c r="H28">
        <v>0</v>
      </c>
      <c r="I28">
        <v>398</v>
      </c>
    </row>
    <row r="29" spans="1:9" x14ac:dyDescent="0.3">
      <c r="A29">
        <v>6312765</v>
      </c>
      <c r="B29">
        <v>27005</v>
      </c>
      <c r="C29" t="s">
        <v>68</v>
      </c>
      <c r="D29">
        <v>7284101</v>
      </c>
      <c r="E29">
        <v>3</v>
      </c>
      <c r="F29" t="s">
        <v>69</v>
      </c>
      <c r="H29">
        <v>0</v>
      </c>
      <c r="I29">
        <v>297</v>
      </c>
    </row>
    <row r="30" spans="1:9" x14ac:dyDescent="0.3">
      <c r="A30">
        <v>6310882</v>
      </c>
      <c r="B30">
        <v>26761</v>
      </c>
      <c r="C30" t="s">
        <v>68</v>
      </c>
      <c r="D30">
        <v>3831892</v>
      </c>
      <c r="E30">
        <v>3</v>
      </c>
      <c r="F30" t="s">
        <v>69</v>
      </c>
      <c r="G30" s="9">
        <v>0.15</v>
      </c>
      <c r="H30">
        <v>22.454999999999998</v>
      </c>
      <c r="I30">
        <v>127.24499999999999</v>
      </c>
    </row>
    <row r="31" spans="1:9" x14ac:dyDescent="0.3">
      <c r="A31">
        <v>6313058</v>
      </c>
      <c r="B31">
        <v>26708</v>
      </c>
      <c r="C31" t="s">
        <v>68</v>
      </c>
      <c r="D31">
        <v>6501242</v>
      </c>
      <c r="E31">
        <v>1</v>
      </c>
      <c r="F31" t="s">
        <v>69</v>
      </c>
      <c r="H31">
        <v>0</v>
      </c>
      <c r="I31">
        <v>699</v>
      </c>
    </row>
    <row r="32" spans="1:9" x14ac:dyDescent="0.3">
      <c r="A32">
        <v>6311743</v>
      </c>
      <c r="B32">
        <v>26761</v>
      </c>
      <c r="C32" t="s">
        <v>68</v>
      </c>
      <c r="D32">
        <v>9523971</v>
      </c>
      <c r="E32">
        <v>1</v>
      </c>
      <c r="F32" t="s">
        <v>69</v>
      </c>
      <c r="H32">
        <v>0</v>
      </c>
      <c r="I32">
        <v>699</v>
      </c>
    </row>
    <row r="33" spans="1:9" x14ac:dyDescent="0.3">
      <c r="A33">
        <v>6316216</v>
      </c>
      <c r="B33">
        <v>26760</v>
      </c>
      <c r="C33" t="s">
        <v>68</v>
      </c>
      <c r="D33">
        <v>2859751</v>
      </c>
      <c r="E33">
        <v>1</v>
      </c>
      <c r="F33" t="s">
        <v>69</v>
      </c>
      <c r="G33" s="9">
        <v>0.15</v>
      </c>
      <c r="H33">
        <v>74.849999999999994</v>
      </c>
      <c r="I33">
        <v>424.15</v>
      </c>
    </row>
    <row r="34" spans="1:9" x14ac:dyDescent="0.3">
      <c r="A34">
        <v>6313391</v>
      </c>
      <c r="B34">
        <v>26708</v>
      </c>
      <c r="C34" t="s">
        <v>68</v>
      </c>
      <c r="D34">
        <v>3088701</v>
      </c>
      <c r="E34">
        <v>1</v>
      </c>
      <c r="F34" t="s">
        <v>69</v>
      </c>
      <c r="H34">
        <v>0</v>
      </c>
      <c r="I34">
        <v>499</v>
      </c>
    </row>
    <row r="35" spans="1:9" x14ac:dyDescent="0.3">
      <c r="A35">
        <v>6314606</v>
      </c>
      <c r="B35">
        <v>26761</v>
      </c>
      <c r="C35" t="s">
        <v>68</v>
      </c>
      <c r="D35">
        <v>1913731</v>
      </c>
      <c r="E35">
        <v>1</v>
      </c>
      <c r="F35" t="s">
        <v>69</v>
      </c>
      <c r="H35">
        <v>0</v>
      </c>
      <c r="I35">
        <v>299</v>
      </c>
    </row>
    <row r="36" spans="1:9" x14ac:dyDescent="0.3">
      <c r="A36">
        <v>6310777</v>
      </c>
      <c r="B36">
        <v>26708</v>
      </c>
      <c r="C36" t="s">
        <v>68</v>
      </c>
      <c r="D36">
        <v>5319782</v>
      </c>
      <c r="E36">
        <v>1</v>
      </c>
      <c r="F36" t="s">
        <v>69</v>
      </c>
      <c r="H36">
        <v>0</v>
      </c>
      <c r="I36">
        <v>299</v>
      </c>
    </row>
    <row r="37" spans="1:9" x14ac:dyDescent="0.3">
      <c r="A37">
        <v>6319562</v>
      </c>
      <c r="B37">
        <v>26760</v>
      </c>
      <c r="C37" t="s">
        <v>68</v>
      </c>
      <c r="D37">
        <v>7714593</v>
      </c>
      <c r="E37">
        <v>1</v>
      </c>
      <c r="F37" t="s">
        <v>69</v>
      </c>
      <c r="G37" s="9">
        <v>0.15</v>
      </c>
      <c r="H37">
        <v>44.85</v>
      </c>
      <c r="I37">
        <v>254.15</v>
      </c>
    </row>
    <row r="38" spans="1:9" x14ac:dyDescent="0.3">
      <c r="A38">
        <v>6313390</v>
      </c>
      <c r="B38">
        <v>26708</v>
      </c>
      <c r="C38" t="s">
        <v>68</v>
      </c>
      <c r="D38">
        <v>5831151</v>
      </c>
      <c r="E38">
        <v>1</v>
      </c>
      <c r="F38" t="s">
        <v>69</v>
      </c>
      <c r="H38">
        <v>0</v>
      </c>
      <c r="I38">
        <v>249</v>
      </c>
    </row>
    <row r="39" spans="1:9" x14ac:dyDescent="0.3">
      <c r="A39">
        <v>6311160</v>
      </c>
      <c r="B39">
        <v>26761</v>
      </c>
      <c r="C39" t="s">
        <v>68</v>
      </c>
      <c r="D39">
        <v>9229002</v>
      </c>
      <c r="E39">
        <v>1</v>
      </c>
      <c r="F39" t="s">
        <v>69</v>
      </c>
      <c r="H39">
        <v>0</v>
      </c>
      <c r="I39">
        <v>249</v>
      </c>
    </row>
    <row r="40" spans="1:9" x14ac:dyDescent="0.3">
      <c r="A40">
        <v>6319158</v>
      </c>
      <c r="B40">
        <v>26760</v>
      </c>
      <c r="C40" t="s">
        <v>68</v>
      </c>
      <c r="D40">
        <v>1135201</v>
      </c>
      <c r="E40">
        <v>1</v>
      </c>
      <c r="F40" t="s">
        <v>69</v>
      </c>
      <c r="G40" s="9">
        <v>0.15</v>
      </c>
      <c r="H40">
        <v>22.349999999999998</v>
      </c>
      <c r="I40">
        <v>126.65</v>
      </c>
    </row>
    <row r="41" spans="1:9" x14ac:dyDescent="0.3">
      <c r="A41">
        <v>6317595</v>
      </c>
      <c r="B41">
        <v>26760</v>
      </c>
      <c r="C41" t="s">
        <v>68</v>
      </c>
      <c r="D41">
        <v>4393691</v>
      </c>
      <c r="E41">
        <v>1</v>
      </c>
      <c r="F41" t="s">
        <v>69</v>
      </c>
      <c r="G41" s="9">
        <v>0.15</v>
      </c>
      <c r="H41">
        <v>22.349999999999998</v>
      </c>
      <c r="I41">
        <v>126.65</v>
      </c>
    </row>
    <row r="42" spans="1:9" x14ac:dyDescent="0.3">
      <c r="A42">
        <v>6316763</v>
      </c>
      <c r="B42">
        <v>26760</v>
      </c>
      <c r="C42" t="s">
        <v>68</v>
      </c>
      <c r="D42">
        <v>6538013</v>
      </c>
      <c r="E42">
        <v>1</v>
      </c>
      <c r="F42" t="s">
        <v>69</v>
      </c>
      <c r="G42" s="9">
        <v>0.15</v>
      </c>
      <c r="H42">
        <v>22.349999999999998</v>
      </c>
      <c r="I42">
        <v>126.65</v>
      </c>
    </row>
    <row r="43" spans="1:9" x14ac:dyDescent="0.3">
      <c r="A43">
        <v>6313119</v>
      </c>
      <c r="B43">
        <v>26761</v>
      </c>
      <c r="C43" t="s">
        <v>68</v>
      </c>
      <c r="D43">
        <v>8727972</v>
      </c>
      <c r="E43">
        <v>1</v>
      </c>
      <c r="F43" t="s">
        <v>69</v>
      </c>
      <c r="H43">
        <v>0</v>
      </c>
      <c r="I43">
        <v>149</v>
      </c>
    </row>
    <row r="44" spans="1:9" x14ac:dyDescent="0.3">
      <c r="A44">
        <v>6314677</v>
      </c>
      <c r="B44">
        <v>26761</v>
      </c>
      <c r="C44" t="s">
        <v>68</v>
      </c>
      <c r="D44">
        <v>9993805</v>
      </c>
      <c r="E44">
        <v>1</v>
      </c>
      <c r="F44" t="s">
        <v>69</v>
      </c>
      <c r="H44">
        <v>0</v>
      </c>
      <c r="I44">
        <v>129</v>
      </c>
    </row>
    <row r="45" spans="1:9" x14ac:dyDescent="0.3">
      <c r="A45">
        <v>6317016</v>
      </c>
      <c r="B45">
        <v>26760</v>
      </c>
      <c r="C45" t="s">
        <v>68</v>
      </c>
      <c r="D45">
        <v>8872611</v>
      </c>
      <c r="E45">
        <v>1</v>
      </c>
      <c r="F45" t="s">
        <v>69</v>
      </c>
      <c r="G45" s="9">
        <v>0.15</v>
      </c>
      <c r="H45">
        <v>14.85</v>
      </c>
      <c r="I45">
        <v>84.15</v>
      </c>
    </row>
    <row r="46" spans="1:9" x14ac:dyDescent="0.3">
      <c r="A46">
        <v>6310326</v>
      </c>
      <c r="B46">
        <v>26761</v>
      </c>
      <c r="C46" t="s">
        <v>68</v>
      </c>
      <c r="D46">
        <v>8872612</v>
      </c>
      <c r="E46">
        <v>1</v>
      </c>
      <c r="F46" t="s">
        <v>69</v>
      </c>
      <c r="H46">
        <v>0</v>
      </c>
      <c r="I46">
        <v>99</v>
      </c>
    </row>
    <row r="47" spans="1:9" x14ac:dyDescent="0.3">
      <c r="A47">
        <v>6314512</v>
      </c>
      <c r="B47">
        <v>26761</v>
      </c>
      <c r="C47" t="s">
        <v>68</v>
      </c>
      <c r="D47">
        <v>8967273</v>
      </c>
      <c r="E47">
        <v>1</v>
      </c>
      <c r="F47" t="s">
        <v>69</v>
      </c>
      <c r="H47">
        <v>0</v>
      </c>
      <c r="I47">
        <v>29.9</v>
      </c>
    </row>
    <row r="48" spans="1:9" x14ac:dyDescent="0.3">
      <c r="A48">
        <v>6310589</v>
      </c>
      <c r="B48">
        <v>26761</v>
      </c>
      <c r="C48" t="s">
        <v>68</v>
      </c>
      <c r="D48">
        <v>9434003</v>
      </c>
      <c r="E48">
        <v>1</v>
      </c>
      <c r="F48" t="s">
        <v>69</v>
      </c>
      <c r="H48">
        <v>0</v>
      </c>
      <c r="I48">
        <v>29.9</v>
      </c>
    </row>
    <row r="49" spans="1:9" x14ac:dyDescent="0.3">
      <c r="A49">
        <v>6317173</v>
      </c>
      <c r="B49">
        <v>26707</v>
      </c>
      <c r="C49" t="s">
        <v>68</v>
      </c>
      <c r="D49">
        <v>4149532</v>
      </c>
      <c r="E49">
        <v>3</v>
      </c>
      <c r="F49" t="s">
        <v>70</v>
      </c>
      <c r="H49">
        <v>0</v>
      </c>
      <c r="I49">
        <v>447</v>
      </c>
    </row>
    <row r="50" spans="1:9" x14ac:dyDescent="0.3">
      <c r="A50">
        <v>6315538</v>
      </c>
      <c r="B50">
        <v>26924</v>
      </c>
      <c r="C50" t="s">
        <v>68</v>
      </c>
      <c r="D50">
        <v>1956812</v>
      </c>
      <c r="E50">
        <v>1</v>
      </c>
      <c r="F50" t="s">
        <v>70</v>
      </c>
      <c r="G50" s="9">
        <v>0.1</v>
      </c>
      <c r="H50">
        <v>59.900000000000006</v>
      </c>
      <c r="I50">
        <v>539.1</v>
      </c>
    </row>
    <row r="51" spans="1:9" x14ac:dyDescent="0.3">
      <c r="A51">
        <v>6318157</v>
      </c>
      <c r="B51">
        <v>26924</v>
      </c>
      <c r="C51" t="s">
        <v>68</v>
      </c>
      <c r="D51">
        <v>4380223</v>
      </c>
      <c r="E51">
        <v>1</v>
      </c>
      <c r="F51" t="s">
        <v>70</v>
      </c>
      <c r="G51" s="9">
        <v>0.1</v>
      </c>
      <c r="H51">
        <v>49.900000000000006</v>
      </c>
      <c r="I51">
        <v>449.1</v>
      </c>
    </row>
    <row r="52" spans="1:9" x14ac:dyDescent="0.3">
      <c r="A52">
        <v>6319195</v>
      </c>
      <c r="B52">
        <v>26707</v>
      </c>
      <c r="C52" t="s">
        <v>68</v>
      </c>
      <c r="D52">
        <v>8130292</v>
      </c>
      <c r="E52">
        <v>1</v>
      </c>
      <c r="F52" t="s">
        <v>70</v>
      </c>
      <c r="H52">
        <v>0</v>
      </c>
      <c r="I52">
        <v>499</v>
      </c>
    </row>
    <row r="53" spans="1:9" x14ac:dyDescent="0.3">
      <c r="A53">
        <v>6317499</v>
      </c>
      <c r="B53">
        <v>26707</v>
      </c>
      <c r="C53" t="s">
        <v>68</v>
      </c>
      <c r="D53">
        <v>9090091</v>
      </c>
      <c r="E53">
        <v>1</v>
      </c>
      <c r="F53" t="s">
        <v>70</v>
      </c>
      <c r="H53">
        <v>0</v>
      </c>
      <c r="I53">
        <v>499</v>
      </c>
    </row>
    <row r="54" spans="1:9" x14ac:dyDescent="0.3">
      <c r="A54">
        <v>6319977</v>
      </c>
      <c r="B54">
        <v>26707</v>
      </c>
      <c r="C54" t="s">
        <v>68</v>
      </c>
      <c r="D54">
        <v>5905452</v>
      </c>
      <c r="E54">
        <v>1</v>
      </c>
      <c r="F54" t="s">
        <v>70</v>
      </c>
      <c r="H54">
        <v>0</v>
      </c>
      <c r="I54">
        <v>299</v>
      </c>
    </row>
    <row r="55" spans="1:9" x14ac:dyDescent="0.3">
      <c r="A55">
        <v>6317008</v>
      </c>
      <c r="B55">
        <v>26707</v>
      </c>
      <c r="C55" t="s">
        <v>68</v>
      </c>
      <c r="D55">
        <v>9424111</v>
      </c>
      <c r="E55">
        <v>1</v>
      </c>
      <c r="F55" t="s">
        <v>70</v>
      </c>
      <c r="H55">
        <v>0</v>
      </c>
      <c r="I55">
        <v>249</v>
      </c>
    </row>
    <row r="56" spans="1:9" x14ac:dyDescent="0.3">
      <c r="A56">
        <v>6317086</v>
      </c>
      <c r="B56">
        <v>26707</v>
      </c>
      <c r="C56" t="s">
        <v>68</v>
      </c>
      <c r="D56">
        <v>2044142</v>
      </c>
      <c r="E56">
        <v>1</v>
      </c>
      <c r="F56" t="s">
        <v>70</v>
      </c>
      <c r="H56">
        <v>0</v>
      </c>
      <c r="I56">
        <v>199</v>
      </c>
    </row>
    <row r="57" spans="1:9" x14ac:dyDescent="0.3">
      <c r="A57">
        <v>6316874</v>
      </c>
      <c r="B57">
        <v>26707</v>
      </c>
      <c r="C57" t="s">
        <v>68</v>
      </c>
      <c r="D57">
        <v>8876903</v>
      </c>
      <c r="E57">
        <v>1</v>
      </c>
      <c r="F57" t="s">
        <v>70</v>
      </c>
      <c r="H57">
        <v>0</v>
      </c>
      <c r="I57">
        <v>199</v>
      </c>
    </row>
    <row r="58" spans="1:9" x14ac:dyDescent="0.3">
      <c r="A58">
        <v>6317781</v>
      </c>
      <c r="B58">
        <v>26924</v>
      </c>
      <c r="C58" t="s">
        <v>68</v>
      </c>
      <c r="D58">
        <v>9614363</v>
      </c>
      <c r="E58">
        <v>1</v>
      </c>
      <c r="F58" t="s">
        <v>70</v>
      </c>
      <c r="G58" s="9">
        <v>0.1</v>
      </c>
      <c r="H58">
        <v>9.9</v>
      </c>
      <c r="I58">
        <v>89.1</v>
      </c>
    </row>
    <row r="59" spans="1:9" x14ac:dyDescent="0.3">
      <c r="A59">
        <v>6311781</v>
      </c>
      <c r="B59">
        <v>26925</v>
      </c>
      <c r="C59" t="s">
        <v>68</v>
      </c>
      <c r="D59">
        <v>3055573</v>
      </c>
      <c r="E59">
        <v>2</v>
      </c>
      <c r="F59" t="s">
        <v>71</v>
      </c>
      <c r="H59">
        <v>0</v>
      </c>
      <c r="I59">
        <v>298</v>
      </c>
    </row>
    <row r="60" spans="1:9" x14ac:dyDescent="0.3">
      <c r="A60">
        <v>6311764</v>
      </c>
      <c r="B60">
        <v>26925</v>
      </c>
      <c r="C60" t="s">
        <v>68</v>
      </c>
      <c r="D60">
        <v>7366271</v>
      </c>
      <c r="E60">
        <v>1</v>
      </c>
      <c r="F60" t="s">
        <v>71</v>
      </c>
      <c r="H60">
        <v>0</v>
      </c>
      <c r="I60">
        <v>999</v>
      </c>
    </row>
    <row r="61" spans="1:9" x14ac:dyDescent="0.3">
      <c r="A61">
        <v>6314773</v>
      </c>
      <c r="B61">
        <v>26925</v>
      </c>
      <c r="C61" t="s">
        <v>68</v>
      </c>
      <c r="D61">
        <v>1800782</v>
      </c>
      <c r="E61">
        <v>1</v>
      </c>
      <c r="F61" t="s">
        <v>71</v>
      </c>
      <c r="H61">
        <v>0</v>
      </c>
      <c r="I61">
        <v>699</v>
      </c>
    </row>
    <row r="62" spans="1:9" x14ac:dyDescent="0.3">
      <c r="A62">
        <v>6313371</v>
      </c>
      <c r="B62">
        <v>26925</v>
      </c>
      <c r="C62" t="s">
        <v>68</v>
      </c>
      <c r="D62">
        <v>1569701</v>
      </c>
      <c r="E62">
        <v>1</v>
      </c>
      <c r="F62" t="s">
        <v>71</v>
      </c>
      <c r="H62">
        <v>0</v>
      </c>
      <c r="I62">
        <v>699</v>
      </c>
    </row>
    <row r="63" spans="1:9" x14ac:dyDescent="0.3">
      <c r="A63">
        <v>6312756</v>
      </c>
      <c r="B63">
        <v>26925</v>
      </c>
      <c r="C63" t="s">
        <v>68</v>
      </c>
      <c r="D63">
        <v>1800781</v>
      </c>
      <c r="E63">
        <v>1</v>
      </c>
      <c r="F63" t="s">
        <v>71</v>
      </c>
      <c r="H63">
        <v>0</v>
      </c>
      <c r="I63">
        <v>699</v>
      </c>
    </row>
    <row r="64" spans="1:9" x14ac:dyDescent="0.3">
      <c r="A64">
        <v>6313046</v>
      </c>
      <c r="B64">
        <v>26925</v>
      </c>
      <c r="C64" t="s">
        <v>68</v>
      </c>
      <c r="D64">
        <v>2870281</v>
      </c>
      <c r="E64">
        <v>1</v>
      </c>
      <c r="F64" t="s">
        <v>71</v>
      </c>
      <c r="H64">
        <v>0</v>
      </c>
      <c r="I64">
        <v>599</v>
      </c>
    </row>
    <row r="65" spans="1:9" x14ac:dyDescent="0.3">
      <c r="A65">
        <v>6312178</v>
      </c>
      <c r="B65">
        <v>26925</v>
      </c>
      <c r="C65" t="s">
        <v>68</v>
      </c>
      <c r="D65">
        <v>6345912</v>
      </c>
      <c r="E65">
        <v>1</v>
      </c>
      <c r="F65" t="s">
        <v>71</v>
      </c>
      <c r="H65">
        <v>0</v>
      </c>
      <c r="I65">
        <v>299</v>
      </c>
    </row>
    <row r="66" spans="1:9" x14ac:dyDescent="0.3">
      <c r="A66">
        <v>6319695</v>
      </c>
      <c r="B66">
        <v>26968</v>
      </c>
      <c r="C66" t="s">
        <v>68</v>
      </c>
      <c r="D66">
        <v>5831151</v>
      </c>
      <c r="E66">
        <v>1</v>
      </c>
      <c r="F66" t="s">
        <v>71</v>
      </c>
      <c r="H66">
        <v>0</v>
      </c>
      <c r="I66">
        <v>249</v>
      </c>
    </row>
    <row r="67" spans="1:9" x14ac:dyDescent="0.3">
      <c r="A67">
        <v>6312671</v>
      </c>
      <c r="B67">
        <v>26925</v>
      </c>
      <c r="C67" t="s">
        <v>68</v>
      </c>
      <c r="D67">
        <v>2410861</v>
      </c>
      <c r="E67">
        <v>1</v>
      </c>
      <c r="F67" t="s">
        <v>71</v>
      </c>
      <c r="H67">
        <v>0</v>
      </c>
      <c r="I67">
        <v>149</v>
      </c>
    </row>
    <row r="68" spans="1:9" x14ac:dyDescent="0.3">
      <c r="A68">
        <v>6312497</v>
      </c>
      <c r="B68">
        <v>26925</v>
      </c>
      <c r="C68" t="s">
        <v>68</v>
      </c>
      <c r="D68">
        <v>7925193</v>
      </c>
      <c r="E68">
        <v>1</v>
      </c>
      <c r="F68" t="s">
        <v>71</v>
      </c>
      <c r="H68">
        <v>0</v>
      </c>
      <c r="I68">
        <v>149</v>
      </c>
    </row>
    <row r="69" spans="1:9" x14ac:dyDescent="0.3">
      <c r="A69">
        <v>6311463</v>
      </c>
      <c r="B69">
        <v>26626</v>
      </c>
      <c r="C69" t="s">
        <v>68</v>
      </c>
      <c r="D69">
        <v>9424112</v>
      </c>
      <c r="E69">
        <v>2</v>
      </c>
      <c r="F69" t="s">
        <v>69</v>
      </c>
      <c r="H69">
        <v>0</v>
      </c>
      <c r="I69">
        <v>498</v>
      </c>
    </row>
    <row r="70" spans="1:9" x14ac:dyDescent="0.3">
      <c r="A70">
        <v>6310056</v>
      </c>
      <c r="B70">
        <v>26626</v>
      </c>
      <c r="C70" t="s">
        <v>68</v>
      </c>
      <c r="D70">
        <v>1075273</v>
      </c>
      <c r="E70">
        <v>1</v>
      </c>
      <c r="F70" t="s">
        <v>69</v>
      </c>
      <c r="H70">
        <v>0</v>
      </c>
      <c r="I70">
        <v>799</v>
      </c>
    </row>
    <row r="71" spans="1:9" x14ac:dyDescent="0.3">
      <c r="A71">
        <v>6310958</v>
      </c>
      <c r="B71">
        <v>26626</v>
      </c>
      <c r="C71" t="s">
        <v>68</v>
      </c>
      <c r="D71">
        <v>9809092</v>
      </c>
      <c r="E71">
        <v>1</v>
      </c>
      <c r="F71" t="s">
        <v>69</v>
      </c>
      <c r="H71">
        <v>0</v>
      </c>
      <c r="I71">
        <v>599</v>
      </c>
    </row>
    <row r="72" spans="1:9" x14ac:dyDescent="0.3">
      <c r="A72">
        <v>6311850</v>
      </c>
      <c r="B72">
        <v>26626</v>
      </c>
      <c r="C72" t="s">
        <v>68</v>
      </c>
      <c r="D72">
        <v>7072091</v>
      </c>
      <c r="E72">
        <v>1</v>
      </c>
      <c r="F72" t="s">
        <v>69</v>
      </c>
      <c r="H72">
        <v>0</v>
      </c>
      <c r="I72">
        <v>399</v>
      </c>
    </row>
    <row r="73" spans="1:9" x14ac:dyDescent="0.3">
      <c r="A73">
        <v>6311375</v>
      </c>
      <c r="B73">
        <v>26626</v>
      </c>
      <c r="C73" t="s">
        <v>68</v>
      </c>
      <c r="D73">
        <v>6631153</v>
      </c>
      <c r="E73">
        <v>1</v>
      </c>
      <c r="F73" t="s">
        <v>69</v>
      </c>
      <c r="H73">
        <v>0</v>
      </c>
      <c r="I73">
        <v>399</v>
      </c>
    </row>
    <row r="74" spans="1:9" x14ac:dyDescent="0.3">
      <c r="A74">
        <v>6312363</v>
      </c>
      <c r="B74">
        <v>26626</v>
      </c>
      <c r="C74" t="s">
        <v>68</v>
      </c>
      <c r="D74">
        <v>1913731</v>
      </c>
      <c r="E74">
        <v>1</v>
      </c>
      <c r="F74" t="s">
        <v>69</v>
      </c>
      <c r="H74">
        <v>0</v>
      </c>
      <c r="I74">
        <v>299</v>
      </c>
    </row>
    <row r="75" spans="1:9" x14ac:dyDescent="0.3">
      <c r="A75">
        <v>6311690</v>
      </c>
      <c r="B75">
        <v>26626</v>
      </c>
      <c r="C75" t="s">
        <v>68</v>
      </c>
      <c r="D75">
        <v>9302431</v>
      </c>
      <c r="E75">
        <v>1</v>
      </c>
      <c r="F75" t="s">
        <v>69</v>
      </c>
      <c r="H75">
        <v>0</v>
      </c>
      <c r="I75">
        <v>199</v>
      </c>
    </row>
    <row r="76" spans="1:9" x14ac:dyDescent="0.3">
      <c r="A76">
        <v>6313551</v>
      </c>
      <c r="B76">
        <v>26626</v>
      </c>
      <c r="C76" t="s">
        <v>68</v>
      </c>
      <c r="D76">
        <v>3792704</v>
      </c>
      <c r="E76">
        <v>1</v>
      </c>
      <c r="F76" t="s">
        <v>69</v>
      </c>
      <c r="H76">
        <v>0</v>
      </c>
      <c r="I76">
        <v>99</v>
      </c>
    </row>
    <row r="77" spans="1:9" x14ac:dyDescent="0.3">
      <c r="A77">
        <v>6312142</v>
      </c>
      <c r="B77">
        <v>26742</v>
      </c>
      <c r="C77" t="s">
        <v>68</v>
      </c>
      <c r="D77">
        <v>4170322</v>
      </c>
      <c r="E77">
        <v>1</v>
      </c>
      <c r="F77" t="s">
        <v>70</v>
      </c>
      <c r="H77">
        <v>0</v>
      </c>
      <c r="I77">
        <v>999</v>
      </c>
    </row>
    <row r="78" spans="1:9" x14ac:dyDescent="0.3">
      <c r="A78">
        <v>6312034</v>
      </c>
      <c r="B78">
        <v>26742</v>
      </c>
      <c r="C78" t="s">
        <v>68</v>
      </c>
      <c r="D78">
        <v>9140801</v>
      </c>
      <c r="E78">
        <v>1</v>
      </c>
      <c r="F78" t="s">
        <v>70</v>
      </c>
      <c r="H78">
        <v>0</v>
      </c>
      <c r="I78">
        <v>999</v>
      </c>
    </row>
    <row r="79" spans="1:9" x14ac:dyDescent="0.3">
      <c r="A79">
        <v>6310672</v>
      </c>
      <c r="B79">
        <v>26742</v>
      </c>
      <c r="C79" t="s">
        <v>68</v>
      </c>
      <c r="D79">
        <v>1913733</v>
      </c>
      <c r="E79">
        <v>1</v>
      </c>
      <c r="F79" t="s">
        <v>70</v>
      </c>
      <c r="H79">
        <v>0</v>
      </c>
      <c r="I79">
        <v>299</v>
      </c>
    </row>
    <row r="80" spans="1:9" x14ac:dyDescent="0.3">
      <c r="A80">
        <v>6310515</v>
      </c>
      <c r="B80">
        <v>26742</v>
      </c>
      <c r="C80" t="s">
        <v>68</v>
      </c>
      <c r="D80">
        <v>9947894</v>
      </c>
      <c r="E80">
        <v>1</v>
      </c>
      <c r="F80" t="s">
        <v>70</v>
      </c>
      <c r="H80">
        <v>0</v>
      </c>
      <c r="I80">
        <v>149</v>
      </c>
    </row>
    <row r="81" spans="1:9" x14ac:dyDescent="0.3">
      <c r="A81">
        <v>6311660</v>
      </c>
      <c r="B81">
        <v>26742</v>
      </c>
      <c r="C81" t="s">
        <v>68</v>
      </c>
      <c r="D81">
        <v>2594722</v>
      </c>
      <c r="E81">
        <v>1</v>
      </c>
      <c r="F81" t="s">
        <v>70</v>
      </c>
      <c r="H81">
        <v>0</v>
      </c>
      <c r="I81">
        <v>129</v>
      </c>
    </row>
    <row r="82" spans="1:9" x14ac:dyDescent="0.3">
      <c r="A82">
        <v>6312587</v>
      </c>
      <c r="B82">
        <v>26742</v>
      </c>
      <c r="C82" t="s">
        <v>68</v>
      </c>
      <c r="D82">
        <v>9993801</v>
      </c>
      <c r="E82">
        <v>1</v>
      </c>
      <c r="F82" t="s">
        <v>70</v>
      </c>
      <c r="H82">
        <v>0</v>
      </c>
      <c r="I82">
        <v>129</v>
      </c>
    </row>
    <row r="83" spans="1:9" x14ac:dyDescent="0.3">
      <c r="A83">
        <v>6311975</v>
      </c>
      <c r="B83">
        <v>26742</v>
      </c>
      <c r="C83" t="s">
        <v>68</v>
      </c>
      <c r="D83">
        <v>8073941</v>
      </c>
      <c r="E83">
        <v>1</v>
      </c>
      <c r="F83" t="s">
        <v>70</v>
      </c>
      <c r="H83">
        <v>0</v>
      </c>
      <c r="I83">
        <v>69.900000000000006</v>
      </c>
    </row>
    <row r="84" spans="1:9" x14ac:dyDescent="0.3">
      <c r="A84">
        <v>6314768</v>
      </c>
      <c r="B84">
        <v>26760</v>
      </c>
      <c r="C84" t="s">
        <v>68</v>
      </c>
      <c r="D84">
        <v>8584431</v>
      </c>
      <c r="E84">
        <v>2</v>
      </c>
      <c r="F84" t="s">
        <v>69</v>
      </c>
      <c r="G84" s="9">
        <v>0.2</v>
      </c>
      <c r="H84">
        <v>79.600000000000009</v>
      </c>
      <c r="I84">
        <v>318.39999999999998</v>
      </c>
    </row>
    <row r="85" spans="1:9" x14ac:dyDescent="0.3">
      <c r="A85">
        <v>6311712</v>
      </c>
      <c r="B85">
        <v>26760</v>
      </c>
      <c r="C85" t="s">
        <v>68</v>
      </c>
      <c r="D85">
        <v>9265243</v>
      </c>
      <c r="E85">
        <v>1</v>
      </c>
      <c r="F85" t="s">
        <v>69</v>
      </c>
      <c r="G85" s="9">
        <v>0.2</v>
      </c>
      <c r="H85">
        <v>299.8</v>
      </c>
      <c r="I85">
        <v>1199.2</v>
      </c>
    </row>
    <row r="86" spans="1:9" x14ac:dyDescent="0.3">
      <c r="A86">
        <v>6310756</v>
      </c>
      <c r="B86">
        <v>26760</v>
      </c>
      <c r="C86" t="s">
        <v>68</v>
      </c>
      <c r="D86">
        <v>4477741</v>
      </c>
      <c r="E86">
        <v>1</v>
      </c>
      <c r="F86" t="s">
        <v>69</v>
      </c>
      <c r="G86" s="9">
        <v>0.2</v>
      </c>
      <c r="H86">
        <v>159.80000000000001</v>
      </c>
      <c r="I86">
        <v>639.20000000000005</v>
      </c>
    </row>
    <row r="87" spans="1:9" x14ac:dyDescent="0.3">
      <c r="A87">
        <v>6312754</v>
      </c>
      <c r="B87">
        <v>26760</v>
      </c>
      <c r="C87" t="s">
        <v>68</v>
      </c>
      <c r="D87">
        <v>3754571</v>
      </c>
      <c r="E87">
        <v>1</v>
      </c>
      <c r="F87" t="s">
        <v>69</v>
      </c>
      <c r="G87" s="9">
        <v>0.2</v>
      </c>
      <c r="H87">
        <v>119.80000000000001</v>
      </c>
      <c r="I87">
        <v>479.2</v>
      </c>
    </row>
    <row r="88" spans="1:9" x14ac:dyDescent="0.3">
      <c r="A88">
        <v>6314366</v>
      </c>
      <c r="B88">
        <v>26760</v>
      </c>
      <c r="C88" t="s">
        <v>68</v>
      </c>
      <c r="D88">
        <v>9090091</v>
      </c>
      <c r="E88">
        <v>1</v>
      </c>
      <c r="F88" t="s">
        <v>69</v>
      </c>
      <c r="G88" s="9">
        <v>0.2</v>
      </c>
      <c r="H88">
        <v>99.800000000000011</v>
      </c>
      <c r="I88">
        <v>399.2</v>
      </c>
    </row>
    <row r="89" spans="1:9" x14ac:dyDescent="0.3">
      <c r="A89">
        <v>6311666</v>
      </c>
      <c r="B89">
        <v>26760</v>
      </c>
      <c r="C89" t="s">
        <v>68</v>
      </c>
      <c r="D89">
        <v>2705522</v>
      </c>
      <c r="E89">
        <v>1</v>
      </c>
      <c r="F89" t="s">
        <v>69</v>
      </c>
      <c r="G89" s="9">
        <v>0.2</v>
      </c>
      <c r="H89">
        <v>79.800000000000011</v>
      </c>
      <c r="I89">
        <v>319.2</v>
      </c>
    </row>
    <row r="90" spans="1:9" x14ac:dyDescent="0.3">
      <c r="A90">
        <v>6314390</v>
      </c>
      <c r="B90">
        <v>26760</v>
      </c>
      <c r="C90" t="s">
        <v>68</v>
      </c>
      <c r="D90">
        <v>4228721</v>
      </c>
      <c r="E90">
        <v>1</v>
      </c>
      <c r="F90" t="s">
        <v>69</v>
      </c>
      <c r="G90" s="9">
        <v>0.2</v>
      </c>
      <c r="H90">
        <v>59.800000000000004</v>
      </c>
      <c r="I90">
        <v>239.2</v>
      </c>
    </row>
    <row r="91" spans="1:9" x14ac:dyDescent="0.3">
      <c r="A91">
        <v>6311950</v>
      </c>
      <c r="B91">
        <v>26760</v>
      </c>
      <c r="C91" t="s">
        <v>68</v>
      </c>
      <c r="D91">
        <v>5200853</v>
      </c>
      <c r="E91">
        <v>1</v>
      </c>
      <c r="F91" t="s">
        <v>69</v>
      </c>
      <c r="G91" s="9">
        <v>0.2</v>
      </c>
      <c r="H91">
        <v>59.800000000000004</v>
      </c>
      <c r="I91">
        <v>239.2</v>
      </c>
    </row>
    <row r="92" spans="1:9" x14ac:dyDescent="0.3">
      <c r="A92">
        <v>6314975</v>
      </c>
      <c r="B92">
        <v>26760</v>
      </c>
      <c r="C92" t="s">
        <v>68</v>
      </c>
      <c r="D92">
        <v>6345914</v>
      </c>
      <c r="E92">
        <v>1</v>
      </c>
      <c r="F92" t="s">
        <v>69</v>
      </c>
      <c r="G92" s="9">
        <v>0.2</v>
      </c>
      <c r="H92">
        <v>59.800000000000004</v>
      </c>
      <c r="I92">
        <v>239.2</v>
      </c>
    </row>
    <row r="93" spans="1:9" x14ac:dyDescent="0.3">
      <c r="A93">
        <v>6311834</v>
      </c>
      <c r="B93">
        <v>26760</v>
      </c>
      <c r="C93" t="s">
        <v>68</v>
      </c>
      <c r="D93">
        <v>4126672</v>
      </c>
      <c r="E93">
        <v>1</v>
      </c>
      <c r="F93" t="s">
        <v>69</v>
      </c>
      <c r="G93" s="9">
        <v>0.2</v>
      </c>
      <c r="H93">
        <v>49.800000000000004</v>
      </c>
      <c r="I93">
        <v>199.2</v>
      </c>
    </row>
    <row r="94" spans="1:9" x14ac:dyDescent="0.3">
      <c r="A94">
        <v>6313063</v>
      </c>
      <c r="B94">
        <v>26760</v>
      </c>
      <c r="C94" t="s">
        <v>68</v>
      </c>
      <c r="D94">
        <v>2915282</v>
      </c>
      <c r="E94">
        <v>1</v>
      </c>
      <c r="F94" t="s">
        <v>69</v>
      </c>
      <c r="G94" s="9">
        <v>0.2</v>
      </c>
      <c r="H94">
        <v>19.8</v>
      </c>
      <c r="I94">
        <v>79.2</v>
      </c>
    </row>
    <row r="95" spans="1:9" x14ac:dyDescent="0.3">
      <c r="A95">
        <v>6311999</v>
      </c>
      <c r="B95">
        <v>26986</v>
      </c>
      <c r="C95" t="s">
        <v>68</v>
      </c>
      <c r="D95">
        <v>9985671</v>
      </c>
      <c r="E95">
        <v>2</v>
      </c>
      <c r="F95" t="s">
        <v>71</v>
      </c>
      <c r="H95">
        <v>0</v>
      </c>
      <c r="I95">
        <v>198</v>
      </c>
    </row>
    <row r="96" spans="1:9" x14ac:dyDescent="0.3">
      <c r="A96">
        <v>6315873</v>
      </c>
      <c r="B96">
        <v>26986</v>
      </c>
      <c r="C96" t="s">
        <v>68</v>
      </c>
      <c r="D96">
        <v>2594721</v>
      </c>
      <c r="E96">
        <v>1</v>
      </c>
      <c r="F96" t="s">
        <v>71</v>
      </c>
      <c r="H96">
        <v>0</v>
      </c>
      <c r="I96">
        <v>129</v>
      </c>
    </row>
    <row r="97" spans="1:9" x14ac:dyDescent="0.3">
      <c r="A97">
        <v>6312956</v>
      </c>
      <c r="B97">
        <v>26917</v>
      </c>
      <c r="C97" t="s">
        <v>68</v>
      </c>
      <c r="D97">
        <v>6993442</v>
      </c>
      <c r="E97">
        <v>2</v>
      </c>
      <c r="F97" t="s">
        <v>70</v>
      </c>
      <c r="H97">
        <v>0</v>
      </c>
      <c r="I97">
        <v>298</v>
      </c>
    </row>
    <row r="98" spans="1:9" x14ac:dyDescent="0.3">
      <c r="A98">
        <v>6314026</v>
      </c>
      <c r="B98">
        <v>26941</v>
      </c>
      <c r="C98" t="s">
        <v>68</v>
      </c>
      <c r="D98">
        <v>4618165</v>
      </c>
      <c r="E98">
        <v>2</v>
      </c>
      <c r="F98" t="s">
        <v>70</v>
      </c>
      <c r="H98">
        <v>0</v>
      </c>
      <c r="I98">
        <v>198</v>
      </c>
    </row>
    <row r="99" spans="1:9" x14ac:dyDescent="0.3">
      <c r="A99">
        <v>6314426</v>
      </c>
      <c r="B99">
        <v>26917</v>
      </c>
      <c r="C99" t="s">
        <v>68</v>
      </c>
      <c r="D99">
        <v>4477741</v>
      </c>
      <c r="E99">
        <v>1</v>
      </c>
      <c r="F99" t="s">
        <v>70</v>
      </c>
      <c r="H99">
        <v>0</v>
      </c>
      <c r="I99">
        <v>799</v>
      </c>
    </row>
    <row r="100" spans="1:9" x14ac:dyDescent="0.3">
      <c r="A100">
        <v>6313590</v>
      </c>
      <c r="B100">
        <v>26917</v>
      </c>
      <c r="C100" t="s">
        <v>68</v>
      </c>
      <c r="D100">
        <v>7714593</v>
      </c>
      <c r="E100">
        <v>1</v>
      </c>
      <c r="F100" t="s">
        <v>70</v>
      </c>
      <c r="H100">
        <v>0</v>
      </c>
      <c r="I100">
        <v>299</v>
      </c>
    </row>
    <row r="101" spans="1:9" x14ac:dyDescent="0.3">
      <c r="A101">
        <v>6312216</v>
      </c>
      <c r="B101">
        <v>26917</v>
      </c>
      <c r="C101" t="s">
        <v>68</v>
      </c>
      <c r="D101">
        <v>3635911</v>
      </c>
      <c r="E101">
        <v>1</v>
      </c>
      <c r="F101" t="s">
        <v>70</v>
      </c>
      <c r="H101">
        <v>0</v>
      </c>
      <c r="I101">
        <v>249</v>
      </c>
    </row>
    <row r="102" spans="1:9" x14ac:dyDescent="0.3">
      <c r="A102">
        <v>6314437</v>
      </c>
      <c r="B102">
        <v>26917</v>
      </c>
      <c r="C102" t="s">
        <v>68</v>
      </c>
      <c r="D102">
        <v>3246921</v>
      </c>
      <c r="E102">
        <v>1</v>
      </c>
      <c r="F102" t="s">
        <v>70</v>
      </c>
      <c r="H102">
        <v>0</v>
      </c>
      <c r="I102">
        <v>79.900000000000006</v>
      </c>
    </row>
    <row r="103" spans="1:9" x14ac:dyDescent="0.3">
      <c r="A103">
        <v>6319823</v>
      </c>
      <c r="B103">
        <v>27004</v>
      </c>
      <c r="C103" t="s">
        <v>68</v>
      </c>
      <c r="D103">
        <v>4833201</v>
      </c>
      <c r="E103">
        <v>1</v>
      </c>
      <c r="F103" t="s">
        <v>70</v>
      </c>
      <c r="G103" s="9">
        <v>0.15</v>
      </c>
      <c r="H103">
        <v>269.84999999999997</v>
      </c>
      <c r="I103">
        <v>1529.15</v>
      </c>
    </row>
    <row r="104" spans="1:9" x14ac:dyDescent="0.3">
      <c r="A104">
        <v>6312659</v>
      </c>
      <c r="B104">
        <v>26799</v>
      </c>
      <c r="C104" t="s">
        <v>68</v>
      </c>
      <c r="D104">
        <v>1963512</v>
      </c>
      <c r="E104">
        <v>1</v>
      </c>
      <c r="F104" t="s">
        <v>70</v>
      </c>
      <c r="H104">
        <v>0</v>
      </c>
      <c r="I104">
        <v>599</v>
      </c>
    </row>
    <row r="105" spans="1:9" x14ac:dyDescent="0.3">
      <c r="A105">
        <v>6314269</v>
      </c>
      <c r="B105">
        <v>26799</v>
      </c>
      <c r="C105" t="s">
        <v>68</v>
      </c>
      <c r="D105">
        <v>7480133</v>
      </c>
      <c r="E105">
        <v>1</v>
      </c>
      <c r="F105" t="s">
        <v>70</v>
      </c>
      <c r="H105">
        <v>0</v>
      </c>
      <c r="I105">
        <v>599</v>
      </c>
    </row>
    <row r="106" spans="1:9" x14ac:dyDescent="0.3">
      <c r="A106">
        <v>6319434</v>
      </c>
      <c r="B106">
        <v>26798</v>
      </c>
      <c r="C106" t="s">
        <v>72</v>
      </c>
      <c r="D106">
        <v>8116501</v>
      </c>
      <c r="E106">
        <v>1</v>
      </c>
      <c r="F106" t="s">
        <v>70</v>
      </c>
      <c r="G106" s="9">
        <v>0.2</v>
      </c>
      <c r="H106">
        <v>119.80000000000001</v>
      </c>
      <c r="I106">
        <v>479.2</v>
      </c>
    </row>
    <row r="107" spans="1:9" x14ac:dyDescent="0.3">
      <c r="A107">
        <v>6319243</v>
      </c>
      <c r="B107">
        <v>26798</v>
      </c>
      <c r="C107" t="s">
        <v>72</v>
      </c>
      <c r="D107">
        <v>1262262</v>
      </c>
      <c r="E107">
        <v>1</v>
      </c>
      <c r="F107" t="s">
        <v>70</v>
      </c>
      <c r="G107" s="9">
        <v>0.2</v>
      </c>
      <c r="H107">
        <v>79.800000000000011</v>
      </c>
      <c r="I107">
        <v>319.2</v>
      </c>
    </row>
    <row r="108" spans="1:9" x14ac:dyDescent="0.3">
      <c r="A108">
        <v>6313940</v>
      </c>
      <c r="B108">
        <v>26799</v>
      </c>
      <c r="C108" t="s">
        <v>68</v>
      </c>
      <c r="D108">
        <v>1262261</v>
      </c>
      <c r="E108">
        <v>1</v>
      </c>
      <c r="F108" t="s">
        <v>70</v>
      </c>
      <c r="G108" s="9">
        <v>0.15</v>
      </c>
      <c r="H108">
        <v>59.849999999999994</v>
      </c>
      <c r="I108">
        <v>339.15</v>
      </c>
    </row>
    <row r="109" spans="1:9" x14ac:dyDescent="0.3">
      <c r="A109">
        <v>6312418</v>
      </c>
      <c r="B109">
        <v>26799</v>
      </c>
      <c r="C109" t="s">
        <v>68</v>
      </c>
      <c r="D109">
        <v>6532762</v>
      </c>
      <c r="E109">
        <v>1</v>
      </c>
      <c r="F109" t="s">
        <v>70</v>
      </c>
      <c r="G109" s="9">
        <v>0.2</v>
      </c>
      <c r="H109">
        <v>59.800000000000004</v>
      </c>
      <c r="I109">
        <v>239.2</v>
      </c>
    </row>
    <row r="110" spans="1:9" x14ac:dyDescent="0.3">
      <c r="A110">
        <v>6315358</v>
      </c>
      <c r="B110">
        <v>26799</v>
      </c>
      <c r="C110" t="s">
        <v>68</v>
      </c>
      <c r="D110">
        <v>5831151</v>
      </c>
      <c r="E110">
        <v>1</v>
      </c>
      <c r="F110" t="s">
        <v>70</v>
      </c>
      <c r="H110">
        <v>0</v>
      </c>
      <c r="I110">
        <v>249</v>
      </c>
    </row>
    <row r="111" spans="1:9" x14ac:dyDescent="0.3">
      <c r="A111">
        <v>6318897</v>
      </c>
      <c r="B111">
        <v>26798</v>
      </c>
      <c r="C111" t="s">
        <v>72</v>
      </c>
      <c r="D111">
        <v>6538012</v>
      </c>
      <c r="E111">
        <v>1</v>
      </c>
      <c r="F111" t="s">
        <v>70</v>
      </c>
      <c r="G111" s="9">
        <v>0.2</v>
      </c>
      <c r="H111">
        <v>29.8</v>
      </c>
      <c r="I111">
        <v>119.2</v>
      </c>
    </row>
    <row r="112" spans="1:9" x14ac:dyDescent="0.3">
      <c r="A112">
        <v>6319618</v>
      </c>
      <c r="B112">
        <v>26798</v>
      </c>
      <c r="C112" t="s">
        <v>72</v>
      </c>
      <c r="D112">
        <v>6993442</v>
      </c>
      <c r="E112">
        <v>1</v>
      </c>
      <c r="F112" t="s">
        <v>70</v>
      </c>
      <c r="G112" s="9">
        <v>0.2</v>
      </c>
      <c r="H112">
        <v>29.8</v>
      </c>
      <c r="I112">
        <v>119.2</v>
      </c>
    </row>
    <row r="113" spans="1:9" x14ac:dyDescent="0.3">
      <c r="A113">
        <v>6319162</v>
      </c>
      <c r="B113">
        <v>26798</v>
      </c>
      <c r="C113" t="s">
        <v>72</v>
      </c>
      <c r="D113">
        <v>7835181</v>
      </c>
      <c r="E113">
        <v>1</v>
      </c>
      <c r="F113" t="s">
        <v>70</v>
      </c>
      <c r="G113" s="9">
        <v>0.2</v>
      </c>
      <c r="H113">
        <v>29.8</v>
      </c>
      <c r="I113">
        <v>119.2</v>
      </c>
    </row>
    <row r="114" spans="1:9" x14ac:dyDescent="0.3">
      <c r="A114">
        <v>6318392</v>
      </c>
      <c r="B114">
        <v>26798</v>
      </c>
      <c r="C114" t="s">
        <v>72</v>
      </c>
      <c r="D114">
        <v>7835184</v>
      </c>
      <c r="E114">
        <v>1</v>
      </c>
      <c r="F114" t="s">
        <v>70</v>
      </c>
      <c r="G114" s="9">
        <v>0.2</v>
      </c>
      <c r="H114">
        <v>29.8</v>
      </c>
      <c r="I114">
        <v>119.2</v>
      </c>
    </row>
    <row r="115" spans="1:9" x14ac:dyDescent="0.3">
      <c r="A115">
        <v>6319975</v>
      </c>
      <c r="B115">
        <v>27004</v>
      </c>
      <c r="C115" t="s">
        <v>68</v>
      </c>
      <c r="D115">
        <v>2915282</v>
      </c>
      <c r="E115">
        <v>1</v>
      </c>
      <c r="F115" t="s">
        <v>70</v>
      </c>
      <c r="H115">
        <v>0</v>
      </c>
      <c r="I115">
        <v>99</v>
      </c>
    </row>
    <row r="116" spans="1:9" x14ac:dyDescent="0.3">
      <c r="A116">
        <v>6319253</v>
      </c>
      <c r="B116">
        <v>26798</v>
      </c>
      <c r="C116" t="s">
        <v>72</v>
      </c>
      <c r="D116">
        <v>8929031</v>
      </c>
      <c r="E116">
        <v>1</v>
      </c>
      <c r="F116" t="s">
        <v>70</v>
      </c>
      <c r="G116" s="9">
        <v>0.2</v>
      </c>
      <c r="H116">
        <v>19.8</v>
      </c>
      <c r="I116">
        <v>79.2</v>
      </c>
    </row>
    <row r="117" spans="1:9" x14ac:dyDescent="0.3">
      <c r="A117">
        <v>6314465</v>
      </c>
      <c r="B117">
        <v>26799</v>
      </c>
      <c r="C117" t="s">
        <v>68</v>
      </c>
      <c r="D117">
        <v>9614361</v>
      </c>
      <c r="E117">
        <v>1</v>
      </c>
      <c r="F117" t="s">
        <v>70</v>
      </c>
      <c r="H117">
        <v>0</v>
      </c>
      <c r="I117">
        <v>99</v>
      </c>
    </row>
    <row r="118" spans="1:9" x14ac:dyDescent="0.3">
      <c r="A118">
        <v>6317801</v>
      </c>
      <c r="B118">
        <v>26798</v>
      </c>
      <c r="C118" t="s">
        <v>72</v>
      </c>
      <c r="D118">
        <v>8093582</v>
      </c>
      <c r="E118">
        <v>1</v>
      </c>
      <c r="F118" t="s">
        <v>70</v>
      </c>
      <c r="G118" s="9">
        <v>0.2</v>
      </c>
      <c r="H118">
        <v>13.980000000000002</v>
      </c>
      <c r="I118">
        <v>55.92</v>
      </c>
    </row>
    <row r="119" spans="1:9" x14ac:dyDescent="0.3">
      <c r="A119">
        <v>6314438</v>
      </c>
      <c r="B119">
        <v>26799</v>
      </c>
      <c r="C119" t="s">
        <v>68</v>
      </c>
      <c r="D119">
        <v>1780863</v>
      </c>
      <c r="E119">
        <v>1</v>
      </c>
      <c r="F119" t="s">
        <v>70</v>
      </c>
      <c r="H119">
        <v>0</v>
      </c>
      <c r="I119">
        <v>49.9</v>
      </c>
    </row>
    <row r="120" spans="1:9" x14ac:dyDescent="0.3">
      <c r="A120">
        <v>6310873</v>
      </c>
      <c r="B120">
        <v>26799</v>
      </c>
      <c r="C120" t="s">
        <v>68</v>
      </c>
      <c r="D120">
        <v>6162571</v>
      </c>
      <c r="E120">
        <v>1</v>
      </c>
      <c r="F120" t="s">
        <v>70</v>
      </c>
      <c r="H120">
        <v>0</v>
      </c>
      <c r="I120">
        <v>49.9</v>
      </c>
    </row>
    <row r="121" spans="1:9" x14ac:dyDescent="0.3">
      <c r="A121">
        <v>6319544</v>
      </c>
      <c r="B121">
        <v>26977</v>
      </c>
      <c r="C121" t="s">
        <v>72</v>
      </c>
      <c r="D121">
        <v>1008091</v>
      </c>
      <c r="E121">
        <v>1</v>
      </c>
      <c r="F121" t="s">
        <v>71</v>
      </c>
      <c r="H121">
        <v>0</v>
      </c>
      <c r="I121">
        <v>299</v>
      </c>
    </row>
    <row r="122" spans="1:9" x14ac:dyDescent="0.3">
      <c r="A122">
        <v>6316122</v>
      </c>
      <c r="B122">
        <v>26718</v>
      </c>
      <c r="C122" t="s">
        <v>68</v>
      </c>
      <c r="D122">
        <v>8451365</v>
      </c>
      <c r="E122">
        <v>1</v>
      </c>
      <c r="F122" t="s">
        <v>69</v>
      </c>
      <c r="H122">
        <v>0</v>
      </c>
      <c r="I122">
        <v>249</v>
      </c>
    </row>
    <row r="123" spans="1:9" x14ac:dyDescent="0.3">
      <c r="A123">
        <v>6316702</v>
      </c>
      <c r="B123">
        <v>26718</v>
      </c>
      <c r="C123" t="s">
        <v>68</v>
      </c>
      <c r="D123">
        <v>5017184</v>
      </c>
      <c r="E123">
        <v>1</v>
      </c>
      <c r="F123" t="s">
        <v>69</v>
      </c>
      <c r="H123">
        <v>0</v>
      </c>
      <c r="I123">
        <v>99</v>
      </c>
    </row>
    <row r="124" spans="1:9" x14ac:dyDescent="0.3">
      <c r="A124">
        <v>6310691</v>
      </c>
      <c r="B124">
        <v>26643</v>
      </c>
      <c r="C124" t="s">
        <v>68</v>
      </c>
      <c r="D124">
        <v>7366271</v>
      </c>
      <c r="E124">
        <v>1</v>
      </c>
      <c r="F124" t="s">
        <v>70</v>
      </c>
      <c r="H124">
        <v>0</v>
      </c>
      <c r="I124">
        <v>999</v>
      </c>
    </row>
    <row r="125" spans="1:9" x14ac:dyDescent="0.3">
      <c r="A125">
        <v>6313713</v>
      </c>
      <c r="B125">
        <v>26847</v>
      </c>
      <c r="C125" t="s">
        <v>68</v>
      </c>
      <c r="D125">
        <v>8093582</v>
      </c>
      <c r="E125">
        <v>2</v>
      </c>
      <c r="F125" t="s">
        <v>70</v>
      </c>
      <c r="H125">
        <v>0</v>
      </c>
      <c r="I125">
        <v>139.80000000000001</v>
      </c>
    </row>
    <row r="126" spans="1:9" x14ac:dyDescent="0.3">
      <c r="A126">
        <v>6310174</v>
      </c>
      <c r="B126">
        <v>26643</v>
      </c>
      <c r="C126" t="s">
        <v>68</v>
      </c>
      <c r="D126">
        <v>9265241</v>
      </c>
      <c r="E126">
        <v>1</v>
      </c>
      <c r="F126" t="s">
        <v>70</v>
      </c>
      <c r="H126">
        <v>0</v>
      </c>
      <c r="I126">
        <v>1499</v>
      </c>
    </row>
    <row r="127" spans="1:9" x14ac:dyDescent="0.3">
      <c r="A127">
        <v>6312345</v>
      </c>
      <c r="B127">
        <v>26847</v>
      </c>
      <c r="C127" t="s">
        <v>68</v>
      </c>
      <c r="D127">
        <v>8197201</v>
      </c>
      <c r="E127">
        <v>1</v>
      </c>
      <c r="F127" t="s">
        <v>70</v>
      </c>
      <c r="G127" s="9">
        <v>0.25</v>
      </c>
      <c r="H127">
        <v>174.75</v>
      </c>
      <c r="I127">
        <v>524.25</v>
      </c>
    </row>
    <row r="128" spans="1:9" x14ac:dyDescent="0.3">
      <c r="A128">
        <v>6316518</v>
      </c>
      <c r="B128">
        <v>26847</v>
      </c>
      <c r="C128" t="s">
        <v>68</v>
      </c>
      <c r="D128">
        <v>8197202</v>
      </c>
      <c r="E128">
        <v>1</v>
      </c>
      <c r="F128" t="s">
        <v>70</v>
      </c>
      <c r="G128" s="9">
        <v>0.3</v>
      </c>
      <c r="H128">
        <v>209.7</v>
      </c>
      <c r="I128">
        <v>489.3</v>
      </c>
    </row>
    <row r="129" spans="1:9" x14ac:dyDescent="0.3">
      <c r="A129">
        <v>6312634</v>
      </c>
      <c r="B129">
        <v>26847</v>
      </c>
      <c r="C129" t="s">
        <v>68</v>
      </c>
      <c r="D129">
        <v>1478111</v>
      </c>
      <c r="E129">
        <v>1</v>
      </c>
      <c r="F129" t="s">
        <v>70</v>
      </c>
      <c r="H129">
        <v>0</v>
      </c>
      <c r="I129">
        <v>499</v>
      </c>
    </row>
    <row r="130" spans="1:9" x14ac:dyDescent="0.3">
      <c r="A130">
        <v>6312668</v>
      </c>
      <c r="B130">
        <v>26984</v>
      </c>
      <c r="C130" t="s">
        <v>68</v>
      </c>
      <c r="D130">
        <v>6631152</v>
      </c>
      <c r="E130">
        <v>1</v>
      </c>
      <c r="F130" t="s">
        <v>70</v>
      </c>
      <c r="H130">
        <v>0</v>
      </c>
      <c r="I130">
        <v>399</v>
      </c>
    </row>
    <row r="131" spans="1:9" x14ac:dyDescent="0.3">
      <c r="A131">
        <v>6316683</v>
      </c>
      <c r="B131">
        <v>26847</v>
      </c>
      <c r="C131" t="s">
        <v>68</v>
      </c>
      <c r="D131">
        <v>6924082</v>
      </c>
      <c r="E131">
        <v>1</v>
      </c>
      <c r="F131" t="s">
        <v>70</v>
      </c>
      <c r="G131" s="9">
        <v>0.25</v>
      </c>
      <c r="H131">
        <v>99.75</v>
      </c>
      <c r="I131">
        <v>299.25</v>
      </c>
    </row>
    <row r="132" spans="1:9" x14ac:dyDescent="0.3">
      <c r="A132">
        <v>6316153</v>
      </c>
      <c r="B132">
        <v>26847</v>
      </c>
      <c r="C132" t="s">
        <v>68</v>
      </c>
      <c r="D132">
        <v>9270303</v>
      </c>
      <c r="E132">
        <v>1</v>
      </c>
      <c r="F132" t="s">
        <v>70</v>
      </c>
      <c r="H132">
        <v>0</v>
      </c>
      <c r="I132">
        <v>399</v>
      </c>
    </row>
    <row r="133" spans="1:9" x14ac:dyDescent="0.3">
      <c r="A133">
        <v>6315533</v>
      </c>
      <c r="B133">
        <v>26847</v>
      </c>
      <c r="C133" t="s">
        <v>68</v>
      </c>
      <c r="D133">
        <v>8563342</v>
      </c>
      <c r="E133">
        <v>1</v>
      </c>
      <c r="F133" t="s">
        <v>70</v>
      </c>
      <c r="G133" s="9">
        <v>0.25</v>
      </c>
      <c r="H133">
        <v>87.25</v>
      </c>
      <c r="I133">
        <v>261.75</v>
      </c>
    </row>
    <row r="134" spans="1:9" x14ac:dyDescent="0.3">
      <c r="A134">
        <v>6314294</v>
      </c>
      <c r="B134">
        <v>26643</v>
      </c>
      <c r="C134" t="s">
        <v>68</v>
      </c>
      <c r="D134">
        <v>8594761</v>
      </c>
      <c r="E134">
        <v>1</v>
      </c>
      <c r="F134" t="s">
        <v>70</v>
      </c>
      <c r="H134">
        <v>0</v>
      </c>
      <c r="I134">
        <v>349</v>
      </c>
    </row>
    <row r="135" spans="1:9" x14ac:dyDescent="0.3">
      <c r="A135">
        <v>6312543</v>
      </c>
      <c r="B135">
        <v>26643</v>
      </c>
      <c r="C135" t="s">
        <v>68</v>
      </c>
      <c r="D135">
        <v>8451364</v>
      </c>
      <c r="E135">
        <v>1</v>
      </c>
      <c r="F135" t="s">
        <v>70</v>
      </c>
      <c r="H135">
        <v>0</v>
      </c>
      <c r="I135">
        <v>249</v>
      </c>
    </row>
    <row r="136" spans="1:9" x14ac:dyDescent="0.3">
      <c r="A136">
        <v>6312570</v>
      </c>
      <c r="B136">
        <v>26847</v>
      </c>
      <c r="C136" t="s">
        <v>68</v>
      </c>
      <c r="D136">
        <v>8451365</v>
      </c>
      <c r="E136">
        <v>1</v>
      </c>
      <c r="F136" t="s">
        <v>70</v>
      </c>
      <c r="H136">
        <v>0</v>
      </c>
      <c r="I136">
        <v>249</v>
      </c>
    </row>
    <row r="137" spans="1:9" x14ac:dyDescent="0.3">
      <c r="A137">
        <v>6312148</v>
      </c>
      <c r="B137">
        <v>26847</v>
      </c>
      <c r="C137" t="s">
        <v>68</v>
      </c>
      <c r="D137">
        <v>4393691</v>
      </c>
      <c r="E137">
        <v>1</v>
      </c>
      <c r="F137" t="s">
        <v>70</v>
      </c>
      <c r="H137">
        <v>0</v>
      </c>
      <c r="I137">
        <v>149</v>
      </c>
    </row>
    <row r="138" spans="1:9" x14ac:dyDescent="0.3">
      <c r="A138">
        <v>6314436</v>
      </c>
      <c r="B138">
        <v>26847</v>
      </c>
      <c r="C138" t="s">
        <v>68</v>
      </c>
      <c r="D138">
        <v>4393692</v>
      </c>
      <c r="E138">
        <v>1</v>
      </c>
      <c r="F138" t="s">
        <v>70</v>
      </c>
      <c r="H138">
        <v>0</v>
      </c>
      <c r="I138">
        <v>149</v>
      </c>
    </row>
    <row r="139" spans="1:9" x14ac:dyDescent="0.3">
      <c r="A139">
        <v>6310616</v>
      </c>
      <c r="B139">
        <v>26643</v>
      </c>
      <c r="C139" t="s">
        <v>68</v>
      </c>
      <c r="D139">
        <v>4587792</v>
      </c>
      <c r="E139">
        <v>1</v>
      </c>
      <c r="F139" t="s">
        <v>70</v>
      </c>
      <c r="H139">
        <v>0</v>
      </c>
      <c r="I139">
        <v>149</v>
      </c>
    </row>
    <row r="140" spans="1:9" x14ac:dyDescent="0.3">
      <c r="A140">
        <v>6314196</v>
      </c>
      <c r="B140">
        <v>26847</v>
      </c>
      <c r="C140" t="s">
        <v>68</v>
      </c>
      <c r="D140">
        <v>9947892</v>
      </c>
      <c r="E140">
        <v>1</v>
      </c>
      <c r="F140" t="s">
        <v>70</v>
      </c>
      <c r="H140">
        <v>0</v>
      </c>
      <c r="I140">
        <v>149</v>
      </c>
    </row>
    <row r="141" spans="1:9" x14ac:dyDescent="0.3">
      <c r="A141">
        <v>6312283</v>
      </c>
      <c r="B141">
        <v>26643</v>
      </c>
      <c r="C141" t="s">
        <v>68</v>
      </c>
      <c r="D141">
        <v>2594721</v>
      </c>
      <c r="E141">
        <v>1</v>
      </c>
      <c r="F141" t="s">
        <v>70</v>
      </c>
      <c r="H141">
        <v>0</v>
      </c>
      <c r="I141">
        <v>129</v>
      </c>
    </row>
    <row r="142" spans="1:9" x14ac:dyDescent="0.3">
      <c r="A142">
        <v>6313690</v>
      </c>
      <c r="B142">
        <v>26643</v>
      </c>
      <c r="C142" t="s">
        <v>68</v>
      </c>
      <c r="D142">
        <v>5920161</v>
      </c>
      <c r="E142">
        <v>1</v>
      </c>
      <c r="F142" t="s">
        <v>70</v>
      </c>
      <c r="H142">
        <v>0</v>
      </c>
      <c r="I142">
        <v>99</v>
      </c>
    </row>
    <row r="143" spans="1:9" x14ac:dyDescent="0.3">
      <c r="A143">
        <v>6314112</v>
      </c>
      <c r="B143">
        <v>26847</v>
      </c>
      <c r="C143" t="s">
        <v>68</v>
      </c>
      <c r="D143">
        <v>7671854</v>
      </c>
      <c r="E143">
        <v>1</v>
      </c>
      <c r="F143" t="s">
        <v>70</v>
      </c>
      <c r="H143">
        <v>0</v>
      </c>
      <c r="I143">
        <v>99</v>
      </c>
    </row>
    <row r="144" spans="1:9" x14ac:dyDescent="0.3">
      <c r="A144">
        <v>6312346</v>
      </c>
      <c r="B144">
        <v>26643</v>
      </c>
      <c r="C144" t="s">
        <v>68</v>
      </c>
      <c r="D144">
        <v>7957161</v>
      </c>
      <c r="E144">
        <v>1</v>
      </c>
      <c r="F144" t="s">
        <v>70</v>
      </c>
      <c r="H144">
        <v>0</v>
      </c>
      <c r="I144">
        <v>99</v>
      </c>
    </row>
    <row r="145" spans="1:9" x14ac:dyDescent="0.3">
      <c r="A145">
        <v>6314292</v>
      </c>
      <c r="B145">
        <v>26984</v>
      </c>
      <c r="C145" t="s">
        <v>68</v>
      </c>
      <c r="D145">
        <v>9107451</v>
      </c>
      <c r="E145">
        <v>1</v>
      </c>
      <c r="F145" t="s">
        <v>70</v>
      </c>
      <c r="H145">
        <v>0</v>
      </c>
      <c r="I145">
        <v>99</v>
      </c>
    </row>
    <row r="146" spans="1:9" x14ac:dyDescent="0.3">
      <c r="A146">
        <v>6312840</v>
      </c>
      <c r="B146">
        <v>26643</v>
      </c>
      <c r="C146" t="s">
        <v>68</v>
      </c>
      <c r="D146">
        <v>9107452</v>
      </c>
      <c r="E146">
        <v>1</v>
      </c>
      <c r="F146" t="s">
        <v>70</v>
      </c>
      <c r="H146">
        <v>0</v>
      </c>
      <c r="I146">
        <v>99</v>
      </c>
    </row>
    <row r="147" spans="1:9" x14ac:dyDescent="0.3">
      <c r="A147">
        <v>6310975</v>
      </c>
      <c r="B147">
        <v>26643</v>
      </c>
      <c r="C147" t="s">
        <v>68</v>
      </c>
      <c r="D147">
        <v>2058201</v>
      </c>
      <c r="E147">
        <v>1</v>
      </c>
      <c r="F147" t="s">
        <v>70</v>
      </c>
      <c r="H147">
        <v>0</v>
      </c>
      <c r="I147">
        <v>79.900000000000006</v>
      </c>
    </row>
    <row r="148" spans="1:9" x14ac:dyDescent="0.3">
      <c r="A148">
        <v>6310348</v>
      </c>
      <c r="B148">
        <v>26643</v>
      </c>
      <c r="C148" t="s">
        <v>68</v>
      </c>
      <c r="D148">
        <v>4739151</v>
      </c>
      <c r="E148">
        <v>1</v>
      </c>
      <c r="F148" t="s">
        <v>70</v>
      </c>
      <c r="H148">
        <v>0</v>
      </c>
      <c r="I148">
        <v>79.900000000000006</v>
      </c>
    </row>
    <row r="149" spans="1:9" x14ac:dyDescent="0.3">
      <c r="A149">
        <v>6314027</v>
      </c>
      <c r="B149">
        <v>26984</v>
      </c>
      <c r="C149" t="s">
        <v>68</v>
      </c>
      <c r="D149">
        <v>8073942</v>
      </c>
      <c r="E149">
        <v>1</v>
      </c>
      <c r="F149" t="s">
        <v>70</v>
      </c>
      <c r="H149">
        <v>0</v>
      </c>
      <c r="I149">
        <v>69.900000000000006</v>
      </c>
    </row>
    <row r="150" spans="1:9" x14ac:dyDescent="0.3">
      <c r="A150">
        <v>6310872</v>
      </c>
      <c r="B150">
        <v>26643</v>
      </c>
      <c r="C150" t="s">
        <v>68</v>
      </c>
      <c r="D150">
        <v>1780864</v>
      </c>
      <c r="E150">
        <v>1</v>
      </c>
      <c r="F150" t="s">
        <v>70</v>
      </c>
      <c r="H150">
        <v>0</v>
      </c>
      <c r="I150">
        <v>49.9</v>
      </c>
    </row>
    <row r="151" spans="1:9" x14ac:dyDescent="0.3">
      <c r="A151">
        <v>6314752</v>
      </c>
      <c r="B151">
        <v>26847</v>
      </c>
      <c r="C151" t="s">
        <v>68</v>
      </c>
      <c r="D151">
        <v>6162571</v>
      </c>
      <c r="E151">
        <v>1</v>
      </c>
      <c r="F151" t="s">
        <v>70</v>
      </c>
      <c r="H151">
        <v>0</v>
      </c>
      <c r="I151">
        <v>49.9</v>
      </c>
    </row>
    <row r="152" spans="1:9" x14ac:dyDescent="0.3">
      <c r="A152">
        <v>6311620</v>
      </c>
      <c r="B152">
        <v>26643</v>
      </c>
      <c r="C152" t="s">
        <v>68</v>
      </c>
      <c r="D152">
        <v>9434002</v>
      </c>
      <c r="E152">
        <v>1</v>
      </c>
      <c r="F152" t="s">
        <v>70</v>
      </c>
      <c r="H152">
        <v>0</v>
      </c>
      <c r="I152">
        <v>29.9</v>
      </c>
    </row>
    <row r="153" spans="1:9" x14ac:dyDescent="0.3">
      <c r="A153">
        <v>6319762</v>
      </c>
      <c r="B153">
        <v>26530</v>
      </c>
      <c r="C153" t="s">
        <v>72</v>
      </c>
      <c r="D153">
        <v>3104251</v>
      </c>
      <c r="E153">
        <v>1</v>
      </c>
      <c r="F153" t="s">
        <v>73</v>
      </c>
      <c r="G153" s="9">
        <v>0.2</v>
      </c>
      <c r="H153">
        <v>99.800000000000011</v>
      </c>
      <c r="I153">
        <v>399.2</v>
      </c>
    </row>
    <row r="154" spans="1:9" x14ac:dyDescent="0.3">
      <c r="A154">
        <v>6311108</v>
      </c>
      <c r="B154">
        <v>26652</v>
      </c>
      <c r="C154" t="s">
        <v>68</v>
      </c>
      <c r="D154">
        <v>7191722</v>
      </c>
      <c r="E154">
        <v>1</v>
      </c>
      <c r="F154" t="s">
        <v>71</v>
      </c>
      <c r="H154">
        <v>0</v>
      </c>
      <c r="I154">
        <v>999</v>
      </c>
    </row>
    <row r="155" spans="1:9" x14ac:dyDescent="0.3">
      <c r="A155">
        <v>6314035</v>
      </c>
      <c r="B155">
        <v>26652</v>
      </c>
      <c r="C155" t="s">
        <v>68</v>
      </c>
      <c r="D155">
        <v>9568404</v>
      </c>
      <c r="E155">
        <v>1</v>
      </c>
      <c r="F155" t="s">
        <v>71</v>
      </c>
      <c r="H155">
        <v>0</v>
      </c>
      <c r="I155">
        <v>799</v>
      </c>
    </row>
    <row r="156" spans="1:9" x14ac:dyDescent="0.3">
      <c r="A156">
        <v>6311239</v>
      </c>
      <c r="B156">
        <v>26652</v>
      </c>
      <c r="C156" t="s">
        <v>68</v>
      </c>
      <c r="D156">
        <v>2498201</v>
      </c>
      <c r="E156">
        <v>1</v>
      </c>
      <c r="F156" t="s">
        <v>71</v>
      </c>
      <c r="H156">
        <v>0</v>
      </c>
      <c r="I156">
        <v>299</v>
      </c>
    </row>
    <row r="157" spans="1:9" x14ac:dyDescent="0.3">
      <c r="A157">
        <v>6311548</v>
      </c>
      <c r="B157">
        <v>26652</v>
      </c>
      <c r="C157" t="s">
        <v>68</v>
      </c>
      <c r="D157">
        <v>8814492</v>
      </c>
      <c r="E157">
        <v>1</v>
      </c>
      <c r="F157" t="s">
        <v>71</v>
      </c>
      <c r="H157">
        <v>0</v>
      </c>
      <c r="I157">
        <v>299</v>
      </c>
    </row>
    <row r="158" spans="1:9" x14ac:dyDescent="0.3">
      <c r="A158">
        <v>6312339</v>
      </c>
      <c r="B158">
        <v>26652</v>
      </c>
      <c r="C158" t="s">
        <v>68</v>
      </c>
      <c r="D158">
        <v>5920161</v>
      </c>
      <c r="E158">
        <v>1</v>
      </c>
      <c r="F158" t="s">
        <v>71</v>
      </c>
      <c r="H158">
        <v>0</v>
      </c>
      <c r="I158">
        <v>99</v>
      </c>
    </row>
    <row r="159" spans="1:9" x14ac:dyDescent="0.3">
      <c r="A159">
        <v>6310197</v>
      </c>
      <c r="B159">
        <v>26652</v>
      </c>
      <c r="C159" t="s">
        <v>68</v>
      </c>
      <c r="D159">
        <v>4024422</v>
      </c>
      <c r="E159">
        <v>1</v>
      </c>
      <c r="F159" t="s">
        <v>71</v>
      </c>
      <c r="H159">
        <v>0</v>
      </c>
      <c r="I159">
        <v>29.9</v>
      </c>
    </row>
    <row r="160" spans="1:9" x14ac:dyDescent="0.3">
      <c r="A160">
        <v>6310928</v>
      </c>
      <c r="B160">
        <v>26534</v>
      </c>
      <c r="C160" t="s">
        <v>68</v>
      </c>
      <c r="D160">
        <v>4508011</v>
      </c>
      <c r="E160">
        <v>1</v>
      </c>
      <c r="F160" t="s">
        <v>73</v>
      </c>
      <c r="G160" s="9">
        <v>0.2</v>
      </c>
      <c r="H160">
        <v>119.80000000000001</v>
      </c>
      <c r="I160">
        <v>479.2</v>
      </c>
    </row>
    <row r="161" spans="1:9" x14ac:dyDescent="0.3">
      <c r="A161">
        <v>6310251</v>
      </c>
      <c r="B161">
        <v>26534</v>
      </c>
      <c r="C161" t="s">
        <v>68</v>
      </c>
      <c r="D161">
        <v>5258493</v>
      </c>
      <c r="E161">
        <v>1</v>
      </c>
      <c r="F161" t="s">
        <v>73</v>
      </c>
      <c r="H161">
        <v>0</v>
      </c>
      <c r="I161">
        <v>399</v>
      </c>
    </row>
    <row r="162" spans="1:9" x14ac:dyDescent="0.3">
      <c r="A162">
        <v>6310905</v>
      </c>
      <c r="B162">
        <v>26534</v>
      </c>
      <c r="C162" t="s">
        <v>68</v>
      </c>
      <c r="D162">
        <v>6315811</v>
      </c>
      <c r="E162">
        <v>1</v>
      </c>
      <c r="F162" t="s">
        <v>73</v>
      </c>
      <c r="H162">
        <v>0</v>
      </c>
      <c r="I162">
        <v>399</v>
      </c>
    </row>
    <row r="163" spans="1:9" x14ac:dyDescent="0.3">
      <c r="A163">
        <v>6310196</v>
      </c>
      <c r="B163">
        <v>26534</v>
      </c>
      <c r="C163" t="s">
        <v>68</v>
      </c>
      <c r="D163">
        <v>5324572</v>
      </c>
      <c r="E163">
        <v>1</v>
      </c>
      <c r="F163" t="s">
        <v>73</v>
      </c>
      <c r="H163">
        <v>0</v>
      </c>
      <c r="I163">
        <v>199</v>
      </c>
    </row>
    <row r="164" spans="1:9" x14ac:dyDescent="0.3">
      <c r="A164">
        <v>6311448</v>
      </c>
      <c r="B164">
        <v>26524</v>
      </c>
      <c r="C164" t="s">
        <v>68</v>
      </c>
      <c r="D164">
        <v>9697563</v>
      </c>
      <c r="E164">
        <v>1</v>
      </c>
      <c r="F164" t="s">
        <v>70</v>
      </c>
      <c r="H164">
        <v>0</v>
      </c>
      <c r="I164">
        <v>149</v>
      </c>
    </row>
    <row r="165" spans="1:9" x14ac:dyDescent="0.3">
      <c r="A165">
        <v>6312127</v>
      </c>
      <c r="B165">
        <v>26524</v>
      </c>
      <c r="C165" t="s">
        <v>68</v>
      </c>
      <c r="D165">
        <v>2626043</v>
      </c>
      <c r="E165">
        <v>1</v>
      </c>
      <c r="F165" t="s">
        <v>70</v>
      </c>
      <c r="H165">
        <v>0</v>
      </c>
      <c r="I165">
        <v>99</v>
      </c>
    </row>
    <row r="166" spans="1:9" x14ac:dyDescent="0.3">
      <c r="A166">
        <v>6316674</v>
      </c>
      <c r="B166">
        <v>27006</v>
      </c>
      <c r="C166" t="s">
        <v>72</v>
      </c>
      <c r="D166">
        <v>7952581</v>
      </c>
      <c r="E166">
        <v>3</v>
      </c>
      <c r="F166" t="s">
        <v>70</v>
      </c>
      <c r="H166">
        <v>0</v>
      </c>
      <c r="I166">
        <v>1047</v>
      </c>
    </row>
    <row r="167" spans="1:9" x14ac:dyDescent="0.3">
      <c r="A167">
        <v>6317319</v>
      </c>
      <c r="B167">
        <v>27006</v>
      </c>
      <c r="C167" t="s">
        <v>72</v>
      </c>
      <c r="D167">
        <v>1189941</v>
      </c>
      <c r="E167">
        <v>1</v>
      </c>
      <c r="F167" t="s">
        <v>70</v>
      </c>
      <c r="H167">
        <v>0</v>
      </c>
      <c r="I167">
        <v>799</v>
      </c>
    </row>
    <row r="168" spans="1:9" x14ac:dyDescent="0.3">
      <c r="A168">
        <v>6317788</v>
      </c>
      <c r="B168">
        <v>27006</v>
      </c>
      <c r="C168" t="s">
        <v>72</v>
      </c>
      <c r="D168">
        <v>1348221</v>
      </c>
      <c r="E168">
        <v>1</v>
      </c>
      <c r="F168" t="s">
        <v>70</v>
      </c>
      <c r="H168">
        <v>0</v>
      </c>
      <c r="I168">
        <v>299</v>
      </c>
    </row>
    <row r="169" spans="1:9" x14ac:dyDescent="0.3">
      <c r="A169">
        <v>6317491</v>
      </c>
      <c r="B169">
        <v>27006</v>
      </c>
      <c r="C169" t="s">
        <v>72</v>
      </c>
      <c r="D169">
        <v>5905453</v>
      </c>
      <c r="E169">
        <v>1</v>
      </c>
      <c r="F169" t="s">
        <v>70</v>
      </c>
      <c r="H169">
        <v>0</v>
      </c>
      <c r="I169">
        <v>299</v>
      </c>
    </row>
    <row r="170" spans="1:9" x14ac:dyDescent="0.3">
      <c r="A170">
        <v>6319855</v>
      </c>
      <c r="B170">
        <v>27006</v>
      </c>
      <c r="C170" t="s">
        <v>72</v>
      </c>
      <c r="D170">
        <v>3055571</v>
      </c>
      <c r="E170">
        <v>1</v>
      </c>
      <c r="F170" t="s">
        <v>70</v>
      </c>
      <c r="H170">
        <v>0</v>
      </c>
      <c r="I170">
        <v>149</v>
      </c>
    </row>
    <row r="171" spans="1:9" x14ac:dyDescent="0.3">
      <c r="A171">
        <v>6318595</v>
      </c>
      <c r="B171">
        <v>27006</v>
      </c>
      <c r="C171" t="s">
        <v>72</v>
      </c>
      <c r="D171">
        <v>2825632</v>
      </c>
      <c r="E171">
        <v>1</v>
      </c>
      <c r="F171" t="s">
        <v>70</v>
      </c>
      <c r="H171">
        <v>0</v>
      </c>
      <c r="I171">
        <v>99</v>
      </c>
    </row>
    <row r="172" spans="1:9" x14ac:dyDescent="0.3">
      <c r="A172">
        <v>6315110</v>
      </c>
      <c r="B172">
        <v>27006</v>
      </c>
      <c r="C172" t="s">
        <v>72</v>
      </c>
      <c r="D172">
        <v>5978311</v>
      </c>
      <c r="E172">
        <v>1</v>
      </c>
      <c r="F172" t="s">
        <v>70</v>
      </c>
      <c r="H172">
        <v>0</v>
      </c>
      <c r="I172">
        <v>79.900000000000006</v>
      </c>
    </row>
    <row r="173" spans="1:9" x14ac:dyDescent="0.3">
      <c r="A173">
        <v>6317425</v>
      </c>
      <c r="B173">
        <v>27006</v>
      </c>
      <c r="C173" t="s">
        <v>72</v>
      </c>
      <c r="D173">
        <v>8967272</v>
      </c>
      <c r="E173">
        <v>1</v>
      </c>
      <c r="F173" t="s">
        <v>70</v>
      </c>
      <c r="H173">
        <v>0</v>
      </c>
      <c r="I173">
        <v>29.9</v>
      </c>
    </row>
    <row r="174" spans="1:9" x14ac:dyDescent="0.3">
      <c r="A174">
        <v>6319724</v>
      </c>
      <c r="B174">
        <v>26552</v>
      </c>
      <c r="C174" t="s">
        <v>68</v>
      </c>
      <c r="D174">
        <v>1040081</v>
      </c>
      <c r="E174">
        <v>1</v>
      </c>
      <c r="F174" t="s">
        <v>73</v>
      </c>
      <c r="H174">
        <v>0</v>
      </c>
      <c r="I174">
        <v>299</v>
      </c>
    </row>
    <row r="175" spans="1:9" x14ac:dyDescent="0.3">
      <c r="A175">
        <v>6319229</v>
      </c>
      <c r="B175">
        <v>26552</v>
      </c>
      <c r="C175" t="s">
        <v>68</v>
      </c>
      <c r="D175">
        <v>7714592</v>
      </c>
      <c r="E175">
        <v>1</v>
      </c>
      <c r="F175" t="s">
        <v>73</v>
      </c>
      <c r="H175">
        <v>0</v>
      </c>
      <c r="I175">
        <v>299</v>
      </c>
    </row>
    <row r="176" spans="1:9" x14ac:dyDescent="0.3">
      <c r="A176">
        <v>6319336</v>
      </c>
      <c r="B176">
        <v>26552</v>
      </c>
      <c r="C176" t="s">
        <v>68</v>
      </c>
      <c r="D176">
        <v>2241582</v>
      </c>
      <c r="E176">
        <v>1</v>
      </c>
      <c r="F176" t="s">
        <v>73</v>
      </c>
      <c r="H176">
        <v>0</v>
      </c>
      <c r="I176">
        <v>99</v>
      </c>
    </row>
    <row r="177" spans="1:9" x14ac:dyDescent="0.3">
      <c r="A177">
        <v>6315141</v>
      </c>
      <c r="B177">
        <v>26727</v>
      </c>
      <c r="C177" t="s">
        <v>68</v>
      </c>
      <c r="D177">
        <v>9809092</v>
      </c>
      <c r="E177">
        <v>1</v>
      </c>
      <c r="F177" t="s">
        <v>69</v>
      </c>
      <c r="H177">
        <v>0</v>
      </c>
      <c r="I177">
        <v>599</v>
      </c>
    </row>
    <row r="178" spans="1:9" x14ac:dyDescent="0.3">
      <c r="A178">
        <v>6315406</v>
      </c>
      <c r="B178">
        <v>26727</v>
      </c>
      <c r="C178" t="s">
        <v>68</v>
      </c>
      <c r="D178">
        <v>4608002</v>
      </c>
      <c r="E178">
        <v>1</v>
      </c>
      <c r="F178" t="s">
        <v>69</v>
      </c>
      <c r="H178">
        <v>0</v>
      </c>
      <c r="I178">
        <v>129</v>
      </c>
    </row>
    <row r="179" spans="1:9" x14ac:dyDescent="0.3">
      <c r="A179">
        <v>6317197</v>
      </c>
      <c r="B179">
        <v>26704</v>
      </c>
      <c r="C179" t="s">
        <v>68</v>
      </c>
      <c r="D179">
        <v>6356911</v>
      </c>
      <c r="E179">
        <v>2</v>
      </c>
      <c r="F179" t="s">
        <v>69</v>
      </c>
      <c r="H179">
        <v>0</v>
      </c>
      <c r="I179">
        <v>798</v>
      </c>
    </row>
    <row r="180" spans="1:9" x14ac:dyDescent="0.3">
      <c r="A180">
        <v>6318145</v>
      </c>
      <c r="B180">
        <v>26704</v>
      </c>
      <c r="C180" t="s">
        <v>68</v>
      </c>
      <c r="D180">
        <v>1348221</v>
      </c>
      <c r="E180">
        <v>1</v>
      </c>
      <c r="F180" t="s">
        <v>69</v>
      </c>
      <c r="H180">
        <v>0</v>
      </c>
      <c r="I180">
        <v>299</v>
      </c>
    </row>
    <row r="181" spans="1:9" x14ac:dyDescent="0.3">
      <c r="A181">
        <v>6316797</v>
      </c>
      <c r="B181">
        <v>26704</v>
      </c>
      <c r="C181" t="s">
        <v>68</v>
      </c>
      <c r="D181">
        <v>5200853</v>
      </c>
      <c r="E181">
        <v>1</v>
      </c>
      <c r="F181" t="s">
        <v>69</v>
      </c>
      <c r="H181">
        <v>0</v>
      </c>
      <c r="I181">
        <v>299</v>
      </c>
    </row>
    <row r="182" spans="1:9" x14ac:dyDescent="0.3">
      <c r="A182">
        <v>6315734</v>
      </c>
      <c r="B182">
        <v>26704</v>
      </c>
      <c r="C182" t="s">
        <v>68</v>
      </c>
      <c r="D182">
        <v>9229003</v>
      </c>
      <c r="E182">
        <v>1</v>
      </c>
      <c r="F182" t="s">
        <v>69</v>
      </c>
      <c r="H182">
        <v>0</v>
      </c>
      <c r="I182">
        <v>249</v>
      </c>
    </row>
    <row r="183" spans="1:9" x14ac:dyDescent="0.3">
      <c r="A183">
        <v>6314181</v>
      </c>
      <c r="B183">
        <v>26704</v>
      </c>
      <c r="C183" t="s">
        <v>68</v>
      </c>
      <c r="D183">
        <v>8417792</v>
      </c>
      <c r="E183">
        <v>1</v>
      </c>
      <c r="F183" t="s">
        <v>69</v>
      </c>
      <c r="H183">
        <v>0</v>
      </c>
      <c r="I183">
        <v>199</v>
      </c>
    </row>
    <row r="184" spans="1:9" x14ac:dyDescent="0.3">
      <c r="A184">
        <v>6316675</v>
      </c>
      <c r="B184">
        <v>26704</v>
      </c>
      <c r="C184" t="s">
        <v>68</v>
      </c>
      <c r="D184">
        <v>5017183</v>
      </c>
      <c r="E184">
        <v>1</v>
      </c>
      <c r="F184" t="s">
        <v>69</v>
      </c>
      <c r="G184" s="9">
        <v>0.2</v>
      </c>
      <c r="H184">
        <v>19.8</v>
      </c>
      <c r="I184">
        <v>79.2</v>
      </c>
    </row>
    <row r="185" spans="1:9" x14ac:dyDescent="0.3">
      <c r="A185">
        <v>6316102</v>
      </c>
      <c r="B185">
        <v>26704</v>
      </c>
      <c r="C185" t="s">
        <v>68</v>
      </c>
      <c r="D185">
        <v>5017184</v>
      </c>
      <c r="E185">
        <v>1</v>
      </c>
      <c r="F185" t="s">
        <v>69</v>
      </c>
      <c r="H185">
        <v>0</v>
      </c>
      <c r="I185">
        <v>99</v>
      </c>
    </row>
    <row r="186" spans="1:9" x14ac:dyDescent="0.3">
      <c r="A186">
        <v>6316108</v>
      </c>
      <c r="B186">
        <v>26704</v>
      </c>
      <c r="C186" t="s">
        <v>68</v>
      </c>
      <c r="D186">
        <v>8426271</v>
      </c>
      <c r="E186">
        <v>1</v>
      </c>
      <c r="F186" t="s">
        <v>69</v>
      </c>
      <c r="G186" s="9">
        <v>0.25</v>
      </c>
      <c r="H186">
        <v>24.75</v>
      </c>
      <c r="I186">
        <v>74.25</v>
      </c>
    </row>
    <row r="187" spans="1:9" x14ac:dyDescent="0.3">
      <c r="A187">
        <v>6310747</v>
      </c>
      <c r="B187">
        <v>26932</v>
      </c>
      <c r="C187" t="s">
        <v>68</v>
      </c>
      <c r="D187">
        <v>2381362</v>
      </c>
      <c r="E187">
        <v>1</v>
      </c>
      <c r="F187" t="s">
        <v>70</v>
      </c>
      <c r="G187" s="9">
        <v>0.1</v>
      </c>
      <c r="H187">
        <v>39.900000000000006</v>
      </c>
      <c r="I187">
        <v>359.1</v>
      </c>
    </row>
    <row r="188" spans="1:9" x14ac:dyDescent="0.3">
      <c r="A188">
        <v>6312821</v>
      </c>
      <c r="B188">
        <v>26932</v>
      </c>
      <c r="C188" t="s">
        <v>68</v>
      </c>
      <c r="D188">
        <v>7952581</v>
      </c>
      <c r="E188">
        <v>1</v>
      </c>
      <c r="F188" t="s">
        <v>70</v>
      </c>
      <c r="G188" s="9">
        <v>0.1</v>
      </c>
      <c r="H188">
        <v>34.9</v>
      </c>
      <c r="I188">
        <v>314.10000000000002</v>
      </c>
    </row>
    <row r="189" spans="1:9" x14ac:dyDescent="0.3">
      <c r="A189">
        <v>6310224</v>
      </c>
      <c r="B189">
        <v>26932</v>
      </c>
      <c r="C189" t="s">
        <v>68</v>
      </c>
      <c r="D189">
        <v>6516281</v>
      </c>
      <c r="E189">
        <v>1</v>
      </c>
      <c r="F189" t="s">
        <v>70</v>
      </c>
      <c r="G189" s="9">
        <v>0.3</v>
      </c>
      <c r="H189">
        <v>89.7</v>
      </c>
      <c r="I189">
        <v>209.3</v>
      </c>
    </row>
    <row r="190" spans="1:9" x14ac:dyDescent="0.3">
      <c r="A190">
        <v>6312175</v>
      </c>
      <c r="B190">
        <v>26932</v>
      </c>
      <c r="C190" t="s">
        <v>68</v>
      </c>
      <c r="D190">
        <v>6532762</v>
      </c>
      <c r="E190">
        <v>1</v>
      </c>
      <c r="F190" t="s">
        <v>70</v>
      </c>
      <c r="G190" s="9">
        <v>0.1</v>
      </c>
      <c r="H190">
        <v>29.900000000000002</v>
      </c>
      <c r="I190">
        <v>269.10000000000002</v>
      </c>
    </row>
    <row r="191" spans="1:9" x14ac:dyDescent="0.3">
      <c r="A191">
        <v>6310249</v>
      </c>
      <c r="B191">
        <v>26932</v>
      </c>
      <c r="C191" t="s">
        <v>68</v>
      </c>
      <c r="D191">
        <v>8766561</v>
      </c>
      <c r="E191">
        <v>1</v>
      </c>
      <c r="F191" t="s">
        <v>70</v>
      </c>
      <c r="G191" s="9">
        <v>0.1</v>
      </c>
      <c r="H191">
        <v>19.900000000000002</v>
      </c>
      <c r="I191">
        <v>179.1</v>
      </c>
    </row>
    <row r="192" spans="1:9" x14ac:dyDescent="0.3">
      <c r="A192">
        <v>6312128</v>
      </c>
      <c r="B192">
        <v>26932</v>
      </c>
      <c r="C192" t="s">
        <v>68</v>
      </c>
      <c r="D192">
        <v>3465111</v>
      </c>
      <c r="E192">
        <v>1</v>
      </c>
      <c r="F192" t="s">
        <v>70</v>
      </c>
      <c r="G192" s="9">
        <v>0.1</v>
      </c>
      <c r="H192">
        <v>14.9</v>
      </c>
      <c r="I192">
        <v>134.1</v>
      </c>
    </row>
    <row r="193" spans="1:9" x14ac:dyDescent="0.3">
      <c r="A193">
        <v>6311010</v>
      </c>
      <c r="B193">
        <v>26932</v>
      </c>
      <c r="C193" t="s">
        <v>68</v>
      </c>
      <c r="D193">
        <v>3465111</v>
      </c>
      <c r="E193">
        <v>1</v>
      </c>
      <c r="F193" t="s">
        <v>70</v>
      </c>
      <c r="G193" s="9">
        <v>0.1</v>
      </c>
      <c r="H193">
        <v>14.9</v>
      </c>
      <c r="I193">
        <v>134.1</v>
      </c>
    </row>
    <row r="194" spans="1:9" x14ac:dyDescent="0.3">
      <c r="A194">
        <v>6311366</v>
      </c>
      <c r="B194">
        <v>26932</v>
      </c>
      <c r="C194" t="s">
        <v>68</v>
      </c>
      <c r="D194">
        <v>3685831</v>
      </c>
      <c r="E194">
        <v>1</v>
      </c>
      <c r="F194" t="s">
        <v>70</v>
      </c>
      <c r="G194" s="9">
        <v>0.1</v>
      </c>
      <c r="H194">
        <v>12.9</v>
      </c>
      <c r="I194">
        <v>116.1</v>
      </c>
    </row>
    <row r="195" spans="1:9" x14ac:dyDescent="0.3">
      <c r="A195">
        <v>6310434</v>
      </c>
      <c r="B195">
        <v>26932</v>
      </c>
      <c r="C195" t="s">
        <v>68</v>
      </c>
      <c r="D195">
        <v>3094531</v>
      </c>
      <c r="E195">
        <v>1</v>
      </c>
      <c r="F195" t="s">
        <v>70</v>
      </c>
      <c r="G195" s="9">
        <v>0.1</v>
      </c>
      <c r="H195">
        <v>7.9900000000000011</v>
      </c>
      <c r="I195">
        <v>71.910000000000011</v>
      </c>
    </row>
    <row r="196" spans="1:9" x14ac:dyDescent="0.3">
      <c r="A196">
        <v>6316106</v>
      </c>
      <c r="B196">
        <v>26931</v>
      </c>
      <c r="C196" t="s">
        <v>68</v>
      </c>
      <c r="D196">
        <v>9140801</v>
      </c>
      <c r="E196">
        <v>1</v>
      </c>
      <c r="F196" t="s">
        <v>74</v>
      </c>
      <c r="H196">
        <v>0</v>
      </c>
      <c r="I196">
        <v>999</v>
      </c>
    </row>
    <row r="197" spans="1:9" x14ac:dyDescent="0.3">
      <c r="A197">
        <v>6316327</v>
      </c>
      <c r="B197">
        <v>26931</v>
      </c>
      <c r="C197" t="s">
        <v>68</v>
      </c>
      <c r="D197">
        <v>8116501</v>
      </c>
      <c r="E197">
        <v>1</v>
      </c>
      <c r="F197" t="s">
        <v>74</v>
      </c>
      <c r="H197">
        <v>0</v>
      </c>
      <c r="I197">
        <v>599</v>
      </c>
    </row>
    <row r="198" spans="1:9" x14ac:dyDescent="0.3">
      <c r="A198">
        <v>6318766</v>
      </c>
      <c r="B198">
        <v>26931</v>
      </c>
      <c r="C198" t="s">
        <v>68</v>
      </c>
      <c r="D198">
        <v>3475701</v>
      </c>
      <c r="E198">
        <v>1</v>
      </c>
      <c r="F198" t="s">
        <v>74</v>
      </c>
      <c r="H198">
        <v>0</v>
      </c>
      <c r="I198">
        <v>399</v>
      </c>
    </row>
    <row r="199" spans="1:9" x14ac:dyDescent="0.3">
      <c r="A199">
        <v>6318524</v>
      </c>
      <c r="B199">
        <v>26931</v>
      </c>
      <c r="C199" t="s">
        <v>68</v>
      </c>
      <c r="D199">
        <v>8198731</v>
      </c>
      <c r="E199">
        <v>1</v>
      </c>
      <c r="F199" t="s">
        <v>74</v>
      </c>
      <c r="G199" s="9">
        <v>0.4</v>
      </c>
      <c r="H199">
        <v>139.6</v>
      </c>
      <c r="I199">
        <v>209.4</v>
      </c>
    </row>
    <row r="200" spans="1:9" x14ac:dyDescent="0.3">
      <c r="A200">
        <v>6319179</v>
      </c>
      <c r="B200">
        <v>26931</v>
      </c>
      <c r="C200" t="s">
        <v>68</v>
      </c>
      <c r="D200">
        <v>5905453</v>
      </c>
      <c r="E200">
        <v>1</v>
      </c>
      <c r="F200" t="s">
        <v>74</v>
      </c>
      <c r="G200" s="9">
        <v>0.3</v>
      </c>
      <c r="H200">
        <v>89.7</v>
      </c>
      <c r="I200">
        <v>209.3</v>
      </c>
    </row>
    <row r="201" spans="1:9" x14ac:dyDescent="0.3">
      <c r="A201">
        <v>6319894</v>
      </c>
      <c r="B201">
        <v>26931</v>
      </c>
      <c r="C201" t="s">
        <v>68</v>
      </c>
      <c r="D201">
        <v>4126671</v>
      </c>
      <c r="E201">
        <v>1</v>
      </c>
      <c r="F201" t="s">
        <v>74</v>
      </c>
      <c r="H201">
        <v>0</v>
      </c>
      <c r="I201">
        <v>249</v>
      </c>
    </row>
    <row r="202" spans="1:9" x14ac:dyDescent="0.3">
      <c r="A202">
        <v>6317412</v>
      </c>
      <c r="B202">
        <v>26931</v>
      </c>
      <c r="C202" t="s">
        <v>68</v>
      </c>
      <c r="D202">
        <v>5324573</v>
      </c>
      <c r="E202">
        <v>1</v>
      </c>
      <c r="F202" t="s">
        <v>74</v>
      </c>
      <c r="H202">
        <v>0</v>
      </c>
      <c r="I202">
        <v>199</v>
      </c>
    </row>
    <row r="203" spans="1:9" x14ac:dyDescent="0.3">
      <c r="A203">
        <v>6314201</v>
      </c>
      <c r="B203">
        <v>26931</v>
      </c>
      <c r="C203" t="s">
        <v>68</v>
      </c>
      <c r="D203">
        <v>4393692</v>
      </c>
      <c r="E203">
        <v>1</v>
      </c>
      <c r="F203" t="s">
        <v>74</v>
      </c>
      <c r="H203">
        <v>0</v>
      </c>
      <c r="I203">
        <v>149</v>
      </c>
    </row>
    <row r="204" spans="1:9" x14ac:dyDescent="0.3">
      <c r="A204">
        <v>6314949</v>
      </c>
      <c r="B204">
        <v>26931</v>
      </c>
      <c r="C204" t="s">
        <v>68</v>
      </c>
      <c r="D204">
        <v>9697563</v>
      </c>
      <c r="E204">
        <v>1</v>
      </c>
      <c r="F204" t="s">
        <v>74</v>
      </c>
      <c r="H204">
        <v>0</v>
      </c>
      <c r="I204">
        <v>149</v>
      </c>
    </row>
    <row r="205" spans="1:9" x14ac:dyDescent="0.3">
      <c r="A205">
        <v>6319737</v>
      </c>
      <c r="B205">
        <v>26931</v>
      </c>
      <c r="C205" t="s">
        <v>68</v>
      </c>
      <c r="D205">
        <v>2626041</v>
      </c>
      <c r="E205">
        <v>1</v>
      </c>
      <c r="F205" t="s">
        <v>74</v>
      </c>
      <c r="G205" s="9">
        <v>0.2</v>
      </c>
      <c r="H205">
        <v>19.8</v>
      </c>
      <c r="I205">
        <v>79.2</v>
      </c>
    </row>
    <row r="206" spans="1:9" x14ac:dyDescent="0.3">
      <c r="A206">
        <v>6318895</v>
      </c>
      <c r="B206">
        <v>26597</v>
      </c>
      <c r="C206" t="s">
        <v>68</v>
      </c>
      <c r="D206">
        <v>1478113</v>
      </c>
      <c r="E206">
        <v>1</v>
      </c>
      <c r="F206" t="s">
        <v>69</v>
      </c>
      <c r="H206">
        <v>0</v>
      </c>
      <c r="I206">
        <v>499</v>
      </c>
    </row>
    <row r="207" spans="1:9" x14ac:dyDescent="0.3">
      <c r="A207">
        <v>6319050</v>
      </c>
      <c r="B207">
        <v>26597</v>
      </c>
      <c r="C207" t="s">
        <v>68</v>
      </c>
      <c r="D207">
        <v>9229001</v>
      </c>
      <c r="E207">
        <v>1</v>
      </c>
      <c r="F207" t="s">
        <v>69</v>
      </c>
      <c r="H207">
        <v>0</v>
      </c>
      <c r="I207">
        <v>249</v>
      </c>
    </row>
    <row r="208" spans="1:9" x14ac:dyDescent="0.3">
      <c r="A208">
        <v>6319323</v>
      </c>
      <c r="B208">
        <v>26597</v>
      </c>
      <c r="C208" t="s">
        <v>68</v>
      </c>
      <c r="D208">
        <v>8876901</v>
      </c>
      <c r="E208">
        <v>1</v>
      </c>
      <c r="F208" t="s">
        <v>69</v>
      </c>
      <c r="H208">
        <v>0</v>
      </c>
      <c r="I208">
        <v>199</v>
      </c>
    </row>
    <row r="209" spans="1:9" x14ac:dyDescent="0.3">
      <c r="A209">
        <v>6317007</v>
      </c>
      <c r="B209">
        <v>26752</v>
      </c>
      <c r="C209" t="s">
        <v>68</v>
      </c>
      <c r="D209">
        <v>5324572</v>
      </c>
      <c r="E209">
        <v>3</v>
      </c>
      <c r="F209" t="s">
        <v>70</v>
      </c>
      <c r="H209">
        <v>0</v>
      </c>
      <c r="I209">
        <v>597</v>
      </c>
    </row>
    <row r="210" spans="1:9" x14ac:dyDescent="0.3">
      <c r="A210">
        <v>6311173</v>
      </c>
      <c r="B210">
        <v>26752</v>
      </c>
      <c r="C210" t="s">
        <v>68</v>
      </c>
      <c r="D210">
        <v>7191722</v>
      </c>
      <c r="E210">
        <v>1</v>
      </c>
      <c r="F210" t="s">
        <v>70</v>
      </c>
      <c r="H210">
        <v>0</v>
      </c>
      <c r="I210">
        <v>999</v>
      </c>
    </row>
    <row r="211" spans="1:9" x14ac:dyDescent="0.3">
      <c r="A211">
        <v>6318966</v>
      </c>
      <c r="B211">
        <v>26752</v>
      </c>
      <c r="C211" t="s">
        <v>68</v>
      </c>
      <c r="D211">
        <v>7787732</v>
      </c>
      <c r="E211">
        <v>1</v>
      </c>
      <c r="F211" t="s">
        <v>70</v>
      </c>
      <c r="H211">
        <v>0</v>
      </c>
      <c r="I211">
        <v>799</v>
      </c>
    </row>
    <row r="212" spans="1:9" x14ac:dyDescent="0.3">
      <c r="A212">
        <v>6311759</v>
      </c>
      <c r="B212">
        <v>26752</v>
      </c>
      <c r="C212" t="s">
        <v>68</v>
      </c>
      <c r="D212">
        <v>8968961</v>
      </c>
      <c r="E212">
        <v>1</v>
      </c>
      <c r="F212" t="s">
        <v>70</v>
      </c>
      <c r="H212">
        <v>0</v>
      </c>
      <c r="I212">
        <v>599</v>
      </c>
    </row>
    <row r="213" spans="1:9" x14ac:dyDescent="0.3">
      <c r="A213">
        <v>6315216</v>
      </c>
      <c r="B213">
        <v>26752</v>
      </c>
      <c r="C213" t="s">
        <v>68</v>
      </c>
      <c r="D213">
        <v>2069451</v>
      </c>
      <c r="E213">
        <v>1</v>
      </c>
      <c r="F213" t="s">
        <v>70</v>
      </c>
      <c r="H213">
        <v>0</v>
      </c>
      <c r="I213">
        <v>399</v>
      </c>
    </row>
    <row r="214" spans="1:9" x14ac:dyDescent="0.3">
      <c r="A214">
        <v>6314938</v>
      </c>
      <c r="B214">
        <v>26752</v>
      </c>
      <c r="C214" t="s">
        <v>68</v>
      </c>
      <c r="D214">
        <v>6419594</v>
      </c>
      <c r="E214">
        <v>1</v>
      </c>
      <c r="F214" t="s">
        <v>70</v>
      </c>
      <c r="H214">
        <v>0</v>
      </c>
      <c r="I214">
        <v>399</v>
      </c>
    </row>
    <row r="215" spans="1:9" x14ac:dyDescent="0.3">
      <c r="A215">
        <v>6310775</v>
      </c>
      <c r="B215">
        <v>26752</v>
      </c>
      <c r="C215" t="s">
        <v>68</v>
      </c>
      <c r="D215">
        <v>6915642</v>
      </c>
      <c r="E215">
        <v>1</v>
      </c>
      <c r="F215" t="s">
        <v>70</v>
      </c>
      <c r="H215">
        <v>0</v>
      </c>
      <c r="I215">
        <v>399</v>
      </c>
    </row>
    <row r="216" spans="1:9" x14ac:dyDescent="0.3">
      <c r="A216">
        <v>6316987</v>
      </c>
      <c r="B216">
        <v>26752</v>
      </c>
      <c r="C216" t="s">
        <v>68</v>
      </c>
      <c r="D216">
        <v>3055574</v>
      </c>
      <c r="E216">
        <v>1</v>
      </c>
      <c r="F216" t="s">
        <v>70</v>
      </c>
      <c r="H216">
        <v>0</v>
      </c>
      <c r="I216">
        <v>149</v>
      </c>
    </row>
    <row r="217" spans="1:9" x14ac:dyDescent="0.3">
      <c r="A217">
        <v>6315393</v>
      </c>
      <c r="B217">
        <v>26752</v>
      </c>
      <c r="C217" t="s">
        <v>68</v>
      </c>
      <c r="D217">
        <v>2594722</v>
      </c>
      <c r="E217">
        <v>1</v>
      </c>
      <c r="F217" t="s">
        <v>70</v>
      </c>
      <c r="H217">
        <v>0</v>
      </c>
      <c r="I217">
        <v>129</v>
      </c>
    </row>
    <row r="218" spans="1:9" x14ac:dyDescent="0.3">
      <c r="A218">
        <v>6319198</v>
      </c>
      <c r="B218">
        <v>26752</v>
      </c>
      <c r="C218" t="s">
        <v>68</v>
      </c>
      <c r="D218">
        <v>3595251</v>
      </c>
      <c r="E218">
        <v>1</v>
      </c>
      <c r="F218" t="s">
        <v>70</v>
      </c>
      <c r="H218">
        <v>0</v>
      </c>
      <c r="I218">
        <v>129</v>
      </c>
    </row>
    <row r="219" spans="1:9" x14ac:dyDescent="0.3">
      <c r="A219">
        <v>6317146</v>
      </c>
      <c r="B219">
        <v>26752</v>
      </c>
      <c r="C219" t="s">
        <v>68</v>
      </c>
      <c r="D219">
        <v>4618163</v>
      </c>
      <c r="E219">
        <v>1</v>
      </c>
      <c r="F219" t="s">
        <v>70</v>
      </c>
      <c r="H219">
        <v>0</v>
      </c>
      <c r="I219">
        <v>99</v>
      </c>
    </row>
    <row r="220" spans="1:9" x14ac:dyDescent="0.3">
      <c r="A220">
        <v>6314210</v>
      </c>
      <c r="B220">
        <v>26752</v>
      </c>
      <c r="C220" t="s">
        <v>68</v>
      </c>
      <c r="D220">
        <v>9107453</v>
      </c>
      <c r="E220">
        <v>1</v>
      </c>
      <c r="F220" t="s">
        <v>70</v>
      </c>
      <c r="H220">
        <v>0</v>
      </c>
      <c r="I220">
        <v>99</v>
      </c>
    </row>
    <row r="221" spans="1:9" x14ac:dyDescent="0.3">
      <c r="A221">
        <v>6315545</v>
      </c>
      <c r="B221">
        <v>26752</v>
      </c>
      <c r="C221" t="s">
        <v>68</v>
      </c>
      <c r="D221">
        <v>1780861</v>
      </c>
      <c r="E221">
        <v>1</v>
      </c>
      <c r="F221" t="s">
        <v>70</v>
      </c>
      <c r="H221">
        <v>0</v>
      </c>
      <c r="I221">
        <v>49.9</v>
      </c>
    </row>
    <row r="222" spans="1:9" x14ac:dyDescent="0.3">
      <c r="A222">
        <v>6310697</v>
      </c>
      <c r="B222">
        <v>26753</v>
      </c>
      <c r="C222" t="s">
        <v>68</v>
      </c>
      <c r="D222">
        <v>7366271</v>
      </c>
      <c r="E222">
        <v>1</v>
      </c>
      <c r="F222" t="s">
        <v>71</v>
      </c>
      <c r="H222">
        <v>0</v>
      </c>
      <c r="I222">
        <v>999</v>
      </c>
    </row>
    <row r="223" spans="1:9" x14ac:dyDescent="0.3">
      <c r="A223">
        <v>6310149</v>
      </c>
      <c r="B223">
        <v>26753</v>
      </c>
      <c r="C223" t="s">
        <v>68</v>
      </c>
      <c r="D223">
        <v>6538013</v>
      </c>
      <c r="E223">
        <v>1</v>
      </c>
      <c r="F223" t="s">
        <v>71</v>
      </c>
      <c r="H223">
        <v>0</v>
      </c>
      <c r="I223">
        <v>149</v>
      </c>
    </row>
    <row r="224" spans="1:9" x14ac:dyDescent="0.3">
      <c r="A224">
        <v>6310934</v>
      </c>
      <c r="B224">
        <v>26753</v>
      </c>
      <c r="C224" t="s">
        <v>68</v>
      </c>
      <c r="D224">
        <v>2915283</v>
      </c>
      <c r="E224">
        <v>1</v>
      </c>
      <c r="F224" t="s">
        <v>71</v>
      </c>
      <c r="G224" s="9">
        <v>0.15</v>
      </c>
      <c r="H224">
        <v>14.85</v>
      </c>
      <c r="I224">
        <v>84.15</v>
      </c>
    </row>
    <row r="225" spans="1:9" x14ac:dyDescent="0.3">
      <c r="A225">
        <v>6312945</v>
      </c>
      <c r="B225">
        <v>26605</v>
      </c>
      <c r="C225" t="s">
        <v>72</v>
      </c>
      <c r="D225">
        <v>6925491</v>
      </c>
      <c r="E225">
        <v>1</v>
      </c>
      <c r="F225" t="s">
        <v>73</v>
      </c>
      <c r="H225">
        <v>0</v>
      </c>
      <c r="I225">
        <v>499</v>
      </c>
    </row>
    <row r="226" spans="1:9" x14ac:dyDescent="0.3">
      <c r="A226">
        <v>6313009</v>
      </c>
      <c r="B226">
        <v>26605</v>
      </c>
      <c r="C226" t="s">
        <v>72</v>
      </c>
      <c r="D226">
        <v>9090091</v>
      </c>
      <c r="E226">
        <v>1</v>
      </c>
      <c r="F226" t="s">
        <v>73</v>
      </c>
      <c r="G226" s="9">
        <v>0.3</v>
      </c>
      <c r="H226">
        <v>149.69999999999999</v>
      </c>
      <c r="I226">
        <v>349.3</v>
      </c>
    </row>
    <row r="227" spans="1:9" x14ac:dyDescent="0.3">
      <c r="A227">
        <v>6312399</v>
      </c>
      <c r="B227">
        <v>26605</v>
      </c>
      <c r="C227" t="s">
        <v>72</v>
      </c>
      <c r="D227">
        <v>3475701</v>
      </c>
      <c r="E227">
        <v>1</v>
      </c>
      <c r="F227" t="s">
        <v>73</v>
      </c>
      <c r="G227" s="9">
        <v>0.25</v>
      </c>
      <c r="H227">
        <v>99.75</v>
      </c>
      <c r="I227">
        <v>299.25</v>
      </c>
    </row>
    <row r="228" spans="1:9" x14ac:dyDescent="0.3">
      <c r="A228">
        <v>6313570</v>
      </c>
      <c r="B228">
        <v>26605</v>
      </c>
      <c r="C228" t="s">
        <v>72</v>
      </c>
      <c r="D228">
        <v>9270303</v>
      </c>
      <c r="E228">
        <v>1</v>
      </c>
      <c r="F228" t="s">
        <v>73</v>
      </c>
      <c r="H228">
        <v>0</v>
      </c>
      <c r="I228">
        <v>399</v>
      </c>
    </row>
    <row r="229" spans="1:9" x14ac:dyDescent="0.3">
      <c r="A229">
        <v>6313503</v>
      </c>
      <c r="B229">
        <v>26605</v>
      </c>
      <c r="C229" t="s">
        <v>72</v>
      </c>
      <c r="D229">
        <v>1913733</v>
      </c>
      <c r="E229">
        <v>1</v>
      </c>
      <c r="F229" t="s">
        <v>73</v>
      </c>
      <c r="G229" s="9">
        <v>0.2</v>
      </c>
      <c r="H229">
        <v>59.800000000000004</v>
      </c>
      <c r="I229">
        <v>239.2</v>
      </c>
    </row>
    <row r="230" spans="1:9" x14ac:dyDescent="0.3">
      <c r="A230">
        <v>6313490</v>
      </c>
      <c r="B230">
        <v>26605</v>
      </c>
      <c r="C230" t="s">
        <v>72</v>
      </c>
      <c r="D230">
        <v>3738602</v>
      </c>
      <c r="E230">
        <v>1</v>
      </c>
      <c r="F230" t="s">
        <v>73</v>
      </c>
      <c r="G230" s="9">
        <v>0.25</v>
      </c>
      <c r="H230">
        <v>74.75</v>
      </c>
      <c r="I230">
        <v>224.25</v>
      </c>
    </row>
    <row r="231" spans="1:9" x14ac:dyDescent="0.3">
      <c r="A231">
        <v>6314146</v>
      </c>
      <c r="B231">
        <v>26605</v>
      </c>
      <c r="C231" t="s">
        <v>72</v>
      </c>
      <c r="D231">
        <v>5319782</v>
      </c>
      <c r="E231">
        <v>1</v>
      </c>
      <c r="F231" t="s">
        <v>73</v>
      </c>
      <c r="H231">
        <v>0</v>
      </c>
      <c r="I231">
        <v>299</v>
      </c>
    </row>
    <row r="232" spans="1:9" x14ac:dyDescent="0.3">
      <c r="A232">
        <v>6314057</v>
      </c>
      <c r="B232">
        <v>26605</v>
      </c>
      <c r="C232" t="s">
        <v>72</v>
      </c>
      <c r="D232">
        <v>9947894</v>
      </c>
      <c r="E232">
        <v>1</v>
      </c>
      <c r="F232" t="s">
        <v>73</v>
      </c>
      <c r="H232">
        <v>0</v>
      </c>
      <c r="I232">
        <v>149</v>
      </c>
    </row>
    <row r="233" spans="1:9" x14ac:dyDescent="0.3">
      <c r="A233">
        <v>6311145</v>
      </c>
      <c r="B233">
        <v>26601</v>
      </c>
      <c r="C233" t="s">
        <v>68</v>
      </c>
      <c r="D233">
        <v>9809092</v>
      </c>
      <c r="E233">
        <v>1</v>
      </c>
      <c r="F233" t="s">
        <v>70</v>
      </c>
      <c r="H233">
        <v>0</v>
      </c>
      <c r="I233">
        <v>599</v>
      </c>
    </row>
    <row r="234" spans="1:9" x14ac:dyDescent="0.3">
      <c r="A234">
        <v>6318669</v>
      </c>
      <c r="B234">
        <v>26919</v>
      </c>
      <c r="C234" t="s">
        <v>68</v>
      </c>
      <c r="D234">
        <v>1253463</v>
      </c>
      <c r="E234">
        <v>1</v>
      </c>
      <c r="F234" t="s">
        <v>70</v>
      </c>
      <c r="H234">
        <v>0</v>
      </c>
      <c r="I234">
        <v>499</v>
      </c>
    </row>
    <row r="235" spans="1:9" x14ac:dyDescent="0.3">
      <c r="A235">
        <v>6313069</v>
      </c>
      <c r="B235">
        <v>26601</v>
      </c>
      <c r="C235" t="s">
        <v>68</v>
      </c>
      <c r="D235">
        <v>6924082</v>
      </c>
      <c r="E235">
        <v>1</v>
      </c>
      <c r="F235" t="s">
        <v>70</v>
      </c>
      <c r="G235" s="9">
        <v>0.25</v>
      </c>
      <c r="H235">
        <v>99.75</v>
      </c>
      <c r="I235">
        <v>299.25</v>
      </c>
    </row>
    <row r="236" spans="1:9" x14ac:dyDescent="0.3">
      <c r="A236">
        <v>6313988</v>
      </c>
      <c r="B236">
        <v>26601</v>
      </c>
      <c r="C236" t="s">
        <v>68</v>
      </c>
      <c r="D236">
        <v>5200851</v>
      </c>
      <c r="E236">
        <v>1</v>
      </c>
      <c r="F236" t="s">
        <v>70</v>
      </c>
      <c r="H236">
        <v>0</v>
      </c>
      <c r="I236">
        <v>299</v>
      </c>
    </row>
    <row r="237" spans="1:9" x14ac:dyDescent="0.3">
      <c r="A237">
        <v>6319446</v>
      </c>
      <c r="B237">
        <v>26919</v>
      </c>
      <c r="C237" t="s">
        <v>68</v>
      </c>
      <c r="D237">
        <v>1295811</v>
      </c>
      <c r="E237">
        <v>1</v>
      </c>
      <c r="F237" t="s">
        <v>70</v>
      </c>
      <c r="H237">
        <v>0</v>
      </c>
      <c r="I237">
        <v>299</v>
      </c>
    </row>
    <row r="238" spans="1:9" x14ac:dyDescent="0.3">
      <c r="A238">
        <v>6314671</v>
      </c>
      <c r="B238">
        <v>26601</v>
      </c>
      <c r="C238" t="s">
        <v>68</v>
      </c>
      <c r="D238">
        <v>4318871</v>
      </c>
      <c r="E238">
        <v>1</v>
      </c>
      <c r="F238" t="s">
        <v>70</v>
      </c>
      <c r="H238">
        <v>0</v>
      </c>
      <c r="I238">
        <v>299</v>
      </c>
    </row>
    <row r="239" spans="1:9" x14ac:dyDescent="0.3">
      <c r="A239">
        <v>6310285</v>
      </c>
      <c r="B239">
        <v>26601</v>
      </c>
      <c r="C239" t="s">
        <v>68</v>
      </c>
      <c r="D239">
        <v>3041682</v>
      </c>
      <c r="E239">
        <v>1</v>
      </c>
      <c r="F239" t="s">
        <v>70</v>
      </c>
      <c r="H239">
        <v>0</v>
      </c>
      <c r="I239">
        <v>199</v>
      </c>
    </row>
    <row r="240" spans="1:9" x14ac:dyDescent="0.3">
      <c r="A240">
        <v>6311737</v>
      </c>
      <c r="B240">
        <v>26601</v>
      </c>
      <c r="C240" t="s">
        <v>68</v>
      </c>
      <c r="D240">
        <v>7925192</v>
      </c>
      <c r="E240">
        <v>1</v>
      </c>
      <c r="F240" t="s">
        <v>70</v>
      </c>
      <c r="H240">
        <v>0</v>
      </c>
      <c r="I240">
        <v>149</v>
      </c>
    </row>
    <row r="241" spans="1:9" x14ac:dyDescent="0.3">
      <c r="A241">
        <v>6313622</v>
      </c>
      <c r="B241">
        <v>26601</v>
      </c>
      <c r="C241" t="s">
        <v>68</v>
      </c>
      <c r="D241">
        <v>3094532</v>
      </c>
      <c r="E241">
        <v>1</v>
      </c>
      <c r="F241" t="s">
        <v>70</v>
      </c>
      <c r="H241">
        <v>0</v>
      </c>
      <c r="I241">
        <v>79.900000000000006</v>
      </c>
    </row>
    <row r="242" spans="1:9" x14ac:dyDescent="0.3">
      <c r="A242">
        <v>6314488</v>
      </c>
      <c r="B242">
        <v>26601</v>
      </c>
      <c r="C242" t="s">
        <v>68</v>
      </c>
      <c r="D242">
        <v>3831894</v>
      </c>
      <c r="E242">
        <v>1</v>
      </c>
      <c r="F242" t="s">
        <v>70</v>
      </c>
      <c r="H242">
        <v>0</v>
      </c>
      <c r="I242">
        <v>49.9</v>
      </c>
    </row>
    <row r="243" spans="1:9" x14ac:dyDescent="0.3">
      <c r="A243">
        <v>6312532</v>
      </c>
      <c r="B243">
        <v>26601</v>
      </c>
      <c r="C243" t="s">
        <v>68</v>
      </c>
      <c r="D243">
        <v>6162572</v>
      </c>
      <c r="E243">
        <v>1</v>
      </c>
      <c r="F243" t="s">
        <v>70</v>
      </c>
      <c r="H243">
        <v>0</v>
      </c>
      <c r="I243">
        <v>49.9</v>
      </c>
    </row>
    <row r="244" spans="1:9" x14ac:dyDescent="0.3">
      <c r="A244">
        <v>6317258</v>
      </c>
      <c r="B244">
        <v>26534</v>
      </c>
      <c r="C244" t="s">
        <v>68</v>
      </c>
      <c r="D244">
        <v>9568401</v>
      </c>
      <c r="E244">
        <v>1</v>
      </c>
      <c r="F244" t="s">
        <v>73</v>
      </c>
      <c r="H244">
        <v>0</v>
      </c>
      <c r="I244">
        <v>799</v>
      </c>
    </row>
    <row r="245" spans="1:9" x14ac:dyDescent="0.3">
      <c r="A245">
        <v>6315549</v>
      </c>
      <c r="B245">
        <v>26534</v>
      </c>
      <c r="C245" t="s">
        <v>68</v>
      </c>
      <c r="D245">
        <v>6419592</v>
      </c>
      <c r="E245">
        <v>1</v>
      </c>
      <c r="F245" t="s">
        <v>73</v>
      </c>
      <c r="H245">
        <v>0</v>
      </c>
      <c r="I245">
        <v>399</v>
      </c>
    </row>
    <row r="246" spans="1:9" x14ac:dyDescent="0.3">
      <c r="A246">
        <v>6316777</v>
      </c>
      <c r="B246">
        <v>26534</v>
      </c>
      <c r="C246" t="s">
        <v>68</v>
      </c>
      <c r="D246">
        <v>7445433</v>
      </c>
      <c r="E246">
        <v>1</v>
      </c>
      <c r="F246" t="s">
        <v>73</v>
      </c>
      <c r="G246" s="9">
        <v>0.3</v>
      </c>
      <c r="H246">
        <v>89.7</v>
      </c>
      <c r="I246">
        <v>209.3</v>
      </c>
    </row>
    <row r="247" spans="1:9" x14ac:dyDescent="0.3">
      <c r="A247">
        <v>6314656</v>
      </c>
      <c r="B247">
        <v>26534</v>
      </c>
      <c r="C247" t="s">
        <v>68</v>
      </c>
      <c r="D247">
        <v>5831151</v>
      </c>
      <c r="E247">
        <v>1</v>
      </c>
      <c r="F247" t="s">
        <v>73</v>
      </c>
      <c r="G247" s="9">
        <v>0.3</v>
      </c>
      <c r="H247">
        <v>74.7</v>
      </c>
      <c r="I247">
        <v>174.3</v>
      </c>
    </row>
    <row r="248" spans="1:9" x14ac:dyDescent="0.3">
      <c r="A248">
        <v>6315589</v>
      </c>
      <c r="B248">
        <v>26534</v>
      </c>
      <c r="C248" t="s">
        <v>68</v>
      </c>
      <c r="D248">
        <v>1363101</v>
      </c>
      <c r="E248">
        <v>1</v>
      </c>
      <c r="F248" t="s">
        <v>73</v>
      </c>
      <c r="H248">
        <v>0</v>
      </c>
      <c r="I248">
        <v>149</v>
      </c>
    </row>
    <row r="249" spans="1:9" x14ac:dyDescent="0.3">
      <c r="A249">
        <v>6318057</v>
      </c>
      <c r="B249">
        <v>26534</v>
      </c>
      <c r="C249" t="s">
        <v>68</v>
      </c>
      <c r="D249">
        <v>5173112</v>
      </c>
      <c r="E249">
        <v>1</v>
      </c>
      <c r="F249" t="s">
        <v>73</v>
      </c>
      <c r="H249">
        <v>0</v>
      </c>
      <c r="I249">
        <v>149</v>
      </c>
    </row>
    <row r="250" spans="1:9" x14ac:dyDescent="0.3">
      <c r="A250">
        <v>6314885</v>
      </c>
      <c r="B250">
        <v>26534</v>
      </c>
      <c r="C250" t="s">
        <v>68</v>
      </c>
      <c r="D250">
        <v>5017181</v>
      </c>
      <c r="E250">
        <v>1</v>
      </c>
      <c r="F250" t="s">
        <v>73</v>
      </c>
      <c r="G250" s="9">
        <v>0.1</v>
      </c>
      <c r="H250">
        <v>9.9</v>
      </c>
      <c r="I250">
        <v>89.1</v>
      </c>
    </row>
    <row r="251" spans="1:9" x14ac:dyDescent="0.3">
      <c r="A251">
        <v>6313980</v>
      </c>
      <c r="B251">
        <v>26920</v>
      </c>
      <c r="C251" t="s">
        <v>68</v>
      </c>
      <c r="D251">
        <v>8368243</v>
      </c>
      <c r="E251">
        <v>1</v>
      </c>
      <c r="F251" t="s">
        <v>74</v>
      </c>
      <c r="G251" s="9">
        <v>0.3</v>
      </c>
      <c r="H251">
        <v>389.7</v>
      </c>
      <c r="I251">
        <v>909.3</v>
      </c>
    </row>
    <row r="252" spans="1:9" x14ac:dyDescent="0.3">
      <c r="A252">
        <v>6312242</v>
      </c>
      <c r="B252">
        <v>26920</v>
      </c>
      <c r="C252" t="s">
        <v>68</v>
      </c>
      <c r="D252">
        <v>5324571</v>
      </c>
      <c r="E252">
        <v>3</v>
      </c>
      <c r="F252" t="s">
        <v>74</v>
      </c>
      <c r="H252">
        <v>0</v>
      </c>
      <c r="I252">
        <v>597</v>
      </c>
    </row>
    <row r="253" spans="1:9" x14ac:dyDescent="0.3">
      <c r="A253">
        <v>6314517</v>
      </c>
      <c r="B253">
        <v>26920</v>
      </c>
      <c r="C253" t="s">
        <v>68</v>
      </c>
      <c r="D253">
        <v>1872692</v>
      </c>
      <c r="E253">
        <v>1</v>
      </c>
      <c r="F253" t="s">
        <v>74</v>
      </c>
      <c r="H253">
        <v>0</v>
      </c>
      <c r="I253">
        <v>999</v>
      </c>
    </row>
    <row r="254" spans="1:9" x14ac:dyDescent="0.3">
      <c r="A254">
        <v>6312503</v>
      </c>
      <c r="B254">
        <v>26920</v>
      </c>
      <c r="C254" t="s">
        <v>68</v>
      </c>
      <c r="D254">
        <v>9568403</v>
      </c>
      <c r="E254">
        <v>1</v>
      </c>
      <c r="F254" t="s">
        <v>74</v>
      </c>
      <c r="H254">
        <v>0</v>
      </c>
      <c r="I254">
        <v>799</v>
      </c>
    </row>
    <row r="255" spans="1:9" x14ac:dyDescent="0.3">
      <c r="A255">
        <v>6316237</v>
      </c>
      <c r="B255">
        <v>26920</v>
      </c>
      <c r="C255" t="s">
        <v>68</v>
      </c>
      <c r="D255">
        <v>1478111</v>
      </c>
      <c r="E255">
        <v>1</v>
      </c>
      <c r="F255" t="s">
        <v>74</v>
      </c>
      <c r="H255">
        <v>0</v>
      </c>
      <c r="I255">
        <v>499</v>
      </c>
    </row>
    <row r="256" spans="1:9" x14ac:dyDescent="0.3">
      <c r="A256">
        <v>6310552</v>
      </c>
      <c r="B256">
        <v>26920</v>
      </c>
      <c r="C256" t="s">
        <v>68</v>
      </c>
      <c r="D256">
        <v>5296861</v>
      </c>
      <c r="E256">
        <v>1</v>
      </c>
      <c r="F256" t="s">
        <v>74</v>
      </c>
      <c r="H256">
        <v>0</v>
      </c>
      <c r="I256">
        <v>349</v>
      </c>
    </row>
    <row r="257" spans="1:9" x14ac:dyDescent="0.3">
      <c r="A257">
        <v>6310012</v>
      </c>
      <c r="B257">
        <v>26920</v>
      </c>
      <c r="C257" t="s">
        <v>68</v>
      </c>
      <c r="D257">
        <v>5236901</v>
      </c>
      <c r="E257">
        <v>1</v>
      </c>
      <c r="F257" t="s">
        <v>74</v>
      </c>
      <c r="H257">
        <v>0</v>
      </c>
      <c r="I257">
        <v>299</v>
      </c>
    </row>
    <row r="258" spans="1:9" x14ac:dyDescent="0.3">
      <c r="A258">
        <v>6310945</v>
      </c>
      <c r="B258">
        <v>26920</v>
      </c>
      <c r="C258" t="s">
        <v>68</v>
      </c>
      <c r="D258">
        <v>7335012</v>
      </c>
      <c r="E258">
        <v>1</v>
      </c>
      <c r="F258" t="s">
        <v>74</v>
      </c>
      <c r="H258">
        <v>0</v>
      </c>
      <c r="I258">
        <v>199</v>
      </c>
    </row>
    <row r="259" spans="1:9" x14ac:dyDescent="0.3">
      <c r="A259">
        <v>6311958</v>
      </c>
      <c r="B259">
        <v>26920</v>
      </c>
      <c r="C259" t="s">
        <v>68</v>
      </c>
      <c r="D259">
        <v>9107454</v>
      </c>
      <c r="E259">
        <v>1</v>
      </c>
      <c r="F259" t="s">
        <v>74</v>
      </c>
      <c r="H259">
        <v>0</v>
      </c>
      <c r="I259">
        <v>99</v>
      </c>
    </row>
    <row r="260" spans="1:9" x14ac:dyDescent="0.3">
      <c r="A260">
        <v>6311406</v>
      </c>
      <c r="B260">
        <v>26920</v>
      </c>
      <c r="C260" t="s">
        <v>68</v>
      </c>
      <c r="D260">
        <v>9434001</v>
      </c>
      <c r="E260">
        <v>1</v>
      </c>
      <c r="F260" t="s">
        <v>74</v>
      </c>
      <c r="H260">
        <v>0</v>
      </c>
      <c r="I260">
        <v>29.9</v>
      </c>
    </row>
    <row r="261" spans="1:9" x14ac:dyDescent="0.3">
      <c r="A261">
        <v>6313174</v>
      </c>
      <c r="B261">
        <v>26641</v>
      </c>
      <c r="C261" t="s">
        <v>68</v>
      </c>
      <c r="D261">
        <v>3754572</v>
      </c>
      <c r="E261">
        <v>1</v>
      </c>
      <c r="F261" t="s">
        <v>71</v>
      </c>
      <c r="G261" s="9">
        <v>0.2</v>
      </c>
      <c r="H261">
        <v>119.80000000000001</v>
      </c>
      <c r="I261">
        <v>479.2</v>
      </c>
    </row>
    <row r="262" spans="1:9" x14ac:dyDescent="0.3">
      <c r="A262">
        <v>6315528</v>
      </c>
      <c r="B262">
        <v>27013</v>
      </c>
      <c r="C262" t="s">
        <v>68</v>
      </c>
      <c r="D262">
        <v>2447411</v>
      </c>
      <c r="E262">
        <v>1</v>
      </c>
      <c r="F262" t="s">
        <v>71</v>
      </c>
      <c r="H262">
        <v>0</v>
      </c>
      <c r="I262">
        <v>299</v>
      </c>
    </row>
    <row r="263" spans="1:9" x14ac:dyDescent="0.3">
      <c r="A263">
        <v>6316495</v>
      </c>
      <c r="B263">
        <v>26584</v>
      </c>
      <c r="C263" t="s">
        <v>68</v>
      </c>
      <c r="D263">
        <v>5695555</v>
      </c>
      <c r="E263">
        <v>3</v>
      </c>
      <c r="F263" t="s">
        <v>73</v>
      </c>
      <c r="G263" s="9">
        <v>0.25</v>
      </c>
      <c r="H263">
        <v>59.925000000000004</v>
      </c>
      <c r="I263">
        <v>179.77500000000001</v>
      </c>
    </row>
    <row r="264" spans="1:9" x14ac:dyDescent="0.3">
      <c r="A264">
        <v>6317963</v>
      </c>
      <c r="B264">
        <v>26584</v>
      </c>
      <c r="C264" t="s">
        <v>68</v>
      </c>
      <c r="D264">
        <v>9809092</v>
      </c>
      <c r="E264">
        <v>1</v>
      </c>
      <c r="F264" t="s">
        <v>73</v>
      </c>
      <c r="H264">
        <v>0</v>
      </c>
      <c r="I264">
        <v>599</v>
      </c>
    </row>
    <row r="265" spans="1:9" x14ac:dyDescent="0.3">
      <c r="A265">
        <v>6316935</v>
      </c>
      <c r="B265">
        <v>26584</v>
      </c>
      <c r="C265" t="s">
        <v>68</v>
      </c>
      <c r="D265">
        <v>5298811</v>
      </c>
      <c r="E265">
        <v>1</v>
      </c>
      <c r="F265" t="s">
        <v>73</v>
      </c>
      <c r="H265">
        <v>0</v>
      </c>
      <c r="I265">
        <v>299</v>
      </c>
    </row>
    <row r="266" spans="1:9" x14ac:dyDescent="0.3">
      <c r="A266">
        <v>6316499</v>
      </c>
      <c r="B266">
        <v>26584</v>
      </c>
      <c r="C266" t="s">
        <v>68</v>
      </c>
      <c r="D266">
        <v>5600433</v>
      </c>
      <c r="E266">
        <v>1</v>
      </c>
      <c r="F266" t="s">
        <v>73</v>
      </c>
      <c r="H266">
        <v>0</v>
      </c>
      <c r="I266">
        <v>199</v>
      </c>
    </row>
    <row r="267" spans="1:9" x14ac:dyDescent="0.3">
      <c r="A267">
        <v>6317589</v>
      </c>
      <c r="B267">
        <v>26584</v>
      </c>
      <c r="C267" t="s">
        <v>68</v>
      </c>
      <c r="D267">
        <v>9302432</v>
      </c>
      <c r="E267">
        <v>1</v>
      </c>
      <c r="F267" t="s">
        <v>73</v>
      </c>
      <c r="H267">
        <v>0</v>
      </c>
      <c r="I267">
        <v>199</v>
      </c>
    </row>
    <row r="268" spans="1:9" x14ac:dyDescent="0.3">
      <c r="A268">
        <v>6319478</v>
      </c>
      <c r="B268">
        <v>26584</v>
      </c>
      <c r="C268" t="s">
        <v>68</v>
      </c>
      <c r="D268">
        <v>1780863</v>
      </c>
      <c r="E268">
        <v>1</v>
      </c>
      <c r="F268" t="s">
        <v>73</v>
      </c>
      <c r="H268">
        <v>0</v>
      </c>
      <c r="I268">
        <v>49.9</v>
      </c>
    </row>
    <row r="269" spans="1:9" x14ac:dyDescent="0.3">
      <c r="A269">
        <v>6319829</v>
      </c>
      <c r="B269">
        <v>26609</v>
      </c>
      <c r="C269" t="s">
        <v>68</v>
      </c>
      <c r="D269">
        <v>8814494</v>
      </c>
      <c r="E269">
        <v>2</v>
      </c>
      <c r="F269" t="s">
        <v>69</v>
      </c>
      <c r="H269">
        <v>0</v>
      </c>
      <c r="I269">
        <v>598</v>
      </c>
    </row>
    <row r="270" spans="1:9" x14ac:dyDescent="0.3">
      <c r="A270">
        <v>6317978</v>
      </c>
      <c r="B270">
        <v>26609</v>
      </c>
      <c r="C270" t="s">
        <v>68</v>
      </c>
      <c r="D270">
        <v>9568404</v>
      </c>
      <c r="E270">
        <v>1</v>
      </c>
      <c r="F270" t="s">
        <v>69</v>
      </c>
      <c r="H270">
        <v>0</v>
      </c>
      <c r="I270">
        <v>799</v>
      </c>
    </row>
    <row r="271" spans="1:9" x14ac:dyDescent="0.3">
      <c r="A271">
        <v>6316277</v>
      </c>
      <c r="B271">
        <v>26916</v>
      </c>
      <c r="C271" t="s">
        <v>68</v>
      </c>
      <c r="D271">
        <v>2705521</v>
      </c>
      <c r="E271">
        <v>1</v>
      </c>
      <c r="F271" t="s">
        <v>69</v>
      </c>
      <c r="H271">
        <v>0</v>
      </c>
      <c r="I271">
        <v>399</v>
      </c>
    </row>
    <row r="272" spans="1:9" x14ac:dyDescent="0.3">
      <c r="A272">
        <v>6316290</v>
      </c>
      <c r="B272">
        <v>26916</v>
      </c>
      <c r="C272" t="s">
        <v>68</v>
      </c>
      <c r="D272">
        <v>5258492</v>
      </c>
      <c r="E272">
        <v>1</v>
      </c>
      <c r="F272" t="s">
        <v>69</v>
      </c>
      <c r="H272">
        <v>0</v>
      </c>
      <c r="I272">
        <v>399</v>
      </c>
    </row>
    <row r="273" spans="1:9" x14ac:dyDescent="0.3">
      <c r="A273">
        <v>6316251</v>
      </c>
      <c r="B273">
        <v>26916</v>
      </c>
      <c r="C273" t="s">
        <v>68</v>
      </c>
      <c r="D273">
        <v>8198731</v>
      </c>
      <c r="E273">
        <v>1</v>
      </c>
      <c r="F273" t="s">
        <v>69</v>
      </c>
      <c r="H273">
        <v>0</v>
      </c>
      <c r="I273">
        <v>349</v>
      </c>
    </row>
    <row r="274" spans="1:9" x14ac:dyDescent="0.3">
      <c r="A274">
        <v>6319803</v>
      </c>
      <c r="B274">
        <v>26609</v>
      </c>
      <c r="C274" t="s">
        <v>68</v>
      </c>
      <c r="D274">
        <v>5200855</v>
      </c>
      <c r="E274">
        <v>1</v>
      </c>
      <c r="F274" t="s">
        <v>69</v>
      </c>
      <c r="G274" s="9">
        <v>0.15</v>
      </c>
      <c r="H274">
        <v>44.85</v>
      </c>
      <c r="I274">
        <v>254.15</v>
      </c>
    </row>
    <row r="275" spans="1:9" x14ac:dyDescent="0.3">
      <c r="A275">
        <v>6315933</v>
      </c>
      <c r="B275">
        <v>26916</v>
      </c>
      <c r="C275" t="s">
        <v>68</v>
      </c>
      <c r="D275">
        <v>8814492</v>
      </c>
      <c r="E275">
        <v>1</v>
      </c>
      <c r="F275" t="s">
        <v>69</v>
      </c>
      <c r="H275">
        <v>0</v>
      </c>
      <c r="I275">
        <v>299</v>
      </c>
    </row>
    <row r="276" spans="1:9" x14ac:dyDescent="0.3">
      <c r="A276">
        <v>6317578</v>
      </c>
      <c r="B276">
        <v>26609</v>
      </c>
      <c r="C276" t="s">
        <v>68</v>
      </c>
      <c r="D276">
        <v>8417791</v>
      </c>
      <c r="E276">
        <v>1</v>
      </c>
      <c r="F276" t="s">
        <v>69</v>
      </c>
      <c r="H276">
        <v>0</v>
      </c>
      <c r="I276">
        <v>199</v>
      </c>
    </row>
    <row r="277" spans="1:9" x14ac:dyDescent="0.3">
      <c r="A277">
        <v>6318561</v>
      </c>
      <c r="B277">
        <v>26609</v>
      </c>
      <c r="C277" t="s">
        <v>68</v>
      </c>
      <c r="D277">
        <v>9302431</v>
      </c>
      <c r="E277">
        <v>1</v>
      </c>
      <c r="F277" t="s">
        <v>69</v>
      </c>
      <c r="H277">
        <v>0</v>
      </c>
      <c r="I277">
        <v>199</v>
      </c>
    </row>
    <row r="278" spans="1:9" x14ac:dyDescent="0.3">
      <c r="A278">
        <v>6316388</v>
      </c>
      <c r="B278">
        <v>26916</v>
      </c>
      <c r="C278" t="s">
        <v>68</v>
      </c>
      <c r="D278">
        <v>9614363</v>
      </c>
      <c r="E278">
        <v>1</v>
      </c>
      <c r="F278" t="s">
        <v>69</v>
      </c>
      <c r="H278">
        <v>0</v>
      </c>
      <c r="I278">
        <v>99</v>
      </c>
    </row>
    <row r="279" spans="1:9" x14ac:dyDescent="0.3">
      <c r="A279">
        <v>6319983</v>
      </c>
      <c r="B279">
        <v>26609</v>
      </c>
      <c r="C279" t="s">
        <v>68</v>
      </c>
      <c r="D279">
        <v>2029272</v>
      </c>
      <c r="E279">
        <v>1</v>
      </c>
      <c r="F279" t="s">
        <v>69</v>
      </c>
      <c r="H279">
        <v>0</v>
      </c>
      <c r="I279">
        <v>49.9</v>
      </c>
    </row>
    <row r="280" spans="1:9" x14ac:dyDescent="0.3">
      <c r="A280">
        <v>6312195</v>
      </c>
      <c r="B280">
        <v>26617</v>
      </c>
      <c r="C280" t="s">
        <v>68</v>
      </c>
      <c r="D280">
        <v>5695551</v>
      </c>
      <c r="E280">
        <v>2</v>
      </c>
      <c r="F280" t="s">
        <v>71</v>
      </c>
      <c r="G280" s="9">
        <v>0.1</v>
      </c>
      <c r="H280">
        <v>15.980000000000002</v>
      </c>
      <c r="I280">
        <v>143.82000000000002</v>
      </c>
    </row>
    <row r="281" spans="1:9" x14ac:dyDescent="0.3">
      <c r="A281">
        <v>6310825</v>
      </c>
      <c r="B281">
        <v>26617</v>
      </c>
      <c r="C281" t="s">
        <v>68</v>
      </c>
      <c r="D281">
        <v>1478113</v>
      </c>
      <c r="E281">
        <v>1</v>
      </c>
      <c r="F281" t="s">
        <v>71</v>
      </c>
      <c r="H281">
        <v>0</v>
      </c>
      <c r="I281">
        <v>499</v>
      </c>
    </row>
    <row r="282" spans="1:9" x14ac:dyDescent="0.3">
      <c r="A282">
        <v>6317455</v>
      </c>
      <c r="B282">
        <v>26558</v>
      </c>
      <c r="C282" t="s">
        <v>68</v>
      </c>
      <c r="D282">
        <v>3475703</v>
      </c>
      <c r="E282">
        <v>1</v>
      </c>
      <c r="F282" t="s">
        <v>71</v>
      </c>
      <c r="H282">
        <v>0</v>
      </c>
      <c r="I282">
        <v>399</v>
      </c>
    </row>
    <row r="283" spans="1:9" x14ac:dyDescent="0.3">
      <c r="A283">
        <v>6314575</v>
      </c>
      <c r="B283">
        <v>26558</v>
      </c>
      <c r="C283" t="s">
        <v>68</v>
      </c>
      <c r="D283">
        <v>4531831</v>
      </c>
      <c r="E283">
        <v>1</v>
      </c>
      <c r="F283" t="s">
        <v>71</v>
      </c>
      <c r="G283" s="9">
        <v>0.15</v>
      </c>
      <c r="H283">
        <v>44.85</v>
      </c>
      <c r="I283">
        <v>254.15</v>
      </c>
    </row>
    <row r="284" spans="1:9" x14ac:dyDescent="0.3">
      <c r="A284">
        <v>6315897</v>
      </c>
      <c r="B284">
        <v>26558</v>
      </c>
      <c r="C284" t="s">
        <v>68</v>
      </c>
      <c r="D284">
        <v>9424111</v>
      </c>
      <c r="E284">
        <v>1</v>
      </c>
      <c r="F284" t="s">
        <v>71</v>
      </c>
      <c r="H284">
        <v>0</v>
      </c>
      <c r="I284">
        <v>249</v>
      </c>
    </row>
    <row r="285" spans="1:9" x14ac:dyDescent="0.3">
      <c r="A285">
        <v>6316922</v>
      </c>
      <c r="B285">
        <v>26558</v>
      </c>
      <c r="C285" t="s">
        <v>68</v>
      </c>
      <c r="D285">
        <v>3041682</v>
      </c>
      <c r="E285">
        <v>1</v>
      </c>
      <c r="F285" t="s">
        <v>71</v>
      </c>
      <c r="H285">
        <v>0</v>
      </c>
      <c r="I285">
        <v>199</v>
      </c>
    </row>
    <row r="286" spans="1:9" x14ac:dyDescent="0.3">
      <c r="A286">
        <v>6317690</v>
      </c>
      <c r="B286">
        <v>26558</v>
      </c>
      <c r="C286" t="s">
        <v>68</v>
      </c>
      <c r="D286">
        <v>4295632</v>
      </c>
      <c r="E286">
        <v>1</v>
      </c>
      <c r="F286" t="s">
        <v>71</v>
      </c>
      <c r="H286">
        <v>0</v>
      </c>
      <c r="I286">
        <v>149</v>
      </c>
    </row>
    <row r="287" spans="1:9" x14ac:dyDescent="0.3">
      <c r="A287">
        <v>6319616</v>
      </c>
      <c r="B287">
        <v>26558</v>
      </c>
      <c r="C287" t="s">
        <v>68</v>
      </c>
      <c r="D287">
        <v>5173111</v>
      </c>
      <c r="E287">
        <v>1</v>
      </c>
      <c r="F287" t="s">
        <v>71</v>
      </c>
      <c r="H287">
        <v>0</v>
      </c>
      <c r="I287">
        <v>149</v>
      </c>
    </row>
    <row r="288" spans="1:9" x14ac:dyDescent="0.3">
      <c r="A288">
        <v>6312103</v>
      </c>
      <c r="B288">
        <v>26617</v>
      </c>
      <c r="C288" t="s">
        <v>68</v>
      </c>
      <c r="D288">
        <v>7346612</v>
      </c>
      <c r="E288">
        <v>1</v>
      </c>
      <c r="F288" t="s">
        <v>71</v>
      </c>
      <c r="H288">
        <v>0</v>
      </c>
      <c r="I288">
        <v>129</v>
      </c>
    </row>
    <row r="289" spans="1:9" x14ac:dyDescent="0.3">
      <c r="A289">
        <v>6312683</v>
      </c>
      <c r="B289">
        <v>26617</v>
      </c>
      <c r="C289" t="s">
        <v>68</v>
      </c>
      <c r="D289">
        <v>8872612</v>
      </c>
      <c r="E289">
        <v>1</v>
      </c>
      <c r="F289" t="s">
        <v>71</v>
      </c>
      <c r="H289">
        <v>0</v>
      </c>
      <c r="I289">
        <v>99</v>
      </c>
    </row>
    <row r="290" spans="1:9" x14ac:dyDescent="0.3">
      <c r="A290">
        <v>6319026</v>
      </c>
      <c r="B290">
        <v>26558</v>
      </c>
      <c r="C290" t="s">
        <v>68</v>
      </c>
      <c r="D290">
        <v>1738201</v>
      </c>
      <c r="E290">
        <v>1</v>
      </c>
      <c r="F290" t="s">
        <v>71</v>
      </c>
      <c r="H290">
        <v>0</v>
      </c>
      <c r="I290">
        <v>29.9</v>
      </c>
    </row>
    <row r="291" spans="1:9" x14ac:dyDescent="0.3">
      <c r="A291">
        <v>6315740</v>
      </c>
      <c r="B291">
        <v>26989</v>
      </c>
      <c r="C291" t="s">
        <v>68</v>
      </c>
      <c r="D291">
        <v>7835183</v>
      </c>
      <c r="E291">
        <v>1</v>
      </c>
      <c r="F291" t="s">
        <v>70</v>
      </c>
      <c r="G291" s="9">
        <v>0.25</v>
      </c>
      <c r="H291">
        <v>37.25</v>
      </c>
      <c r="I291">
        <v>111.75</v>
      </c>
    </row>
    <row r="292" spans="1:9" x14ac:dyDescent="0.3">
      <c r="A292">
        <v>6310240</v>
      </c>
      <c r="B292">
        <v>26537</v>
      </c>
      <c r="C292" t="s">
        <v>68</v>
      </c>
      <c r="D292">
        <v>8451361</v>
      </c>
      <c r="E292">
        <v>2</v>
      </c>
      <c r="F292" t="s">
        <v>71</v>
      </c>
      <c r="H292">
        <v>0</v>
      </c>
      <c r="I292">
        <v>498</v>
      </c>
    </row>
    <row r="293" spans="1:9" x14ac:dyDescent="0.3">
      <c r="A293">
        <v>6310033</v>
      </c>
      <c r="B293">
        <v>26537</v>
      </c>
      <c r="C293" t="s">
        <v>68</v>
      </c>
      <c r="D293">
        <v>4149532</v>
      </c>
      <c r="E293">
        <v>1</v>
      </c>
      <c r="F293" t="s">
        <v>71</v>
      </c>
      <c r="H293">
        <v>0</v>
      </c>
      <c r="I293">
        <v>149</v>
      </c>
    </row>
    <row r="294" spans="1:9" x14ac:dyDescent="0.3">
      <c r="A294">
        <v>6310633</v>
      </c>
      <c r="B294">
        <v>26537</v>
      </c>
      <c r="C294" t="s">
        <v>68</v>
      </c>
      <c r="D294">
        <v>4587794</v>
      </c>
      <c r="E294">
        <v>1</v>
      </c>
      <c r="F294" t="s">
        <v>71</v>
      </c>
      <c r="H294">
        <v>0</v>
      </c>
      <c r="I294">
        <v>149</v>
      </c>
    </row>
    <row r="295" spans="1:9" x14ac:dyDescent="0.3">
      <c r="A295">
        <v>6310068</v>
      </c>
      <c r="B295">
        <v>26537</v>
      </c>
      <c r="C295" t="s">
        <v>68</v>
      </c>
      <c r="D295">
        <v>5868365</v>
      </c>
      <c r="E295">
        <v>1</v>
      </c>
      <c r="F295" t="s">
        <v>71</v>
      </c>
      <c r="G295" s="9">
        <v>0.2</v>
      </c>
      <c r="H295">
        <v>19.8</v>
      </c>
      <c r="I295">
        <v>79.2</v>
      </c>
    </row>
    <row r="296" spans="1:9" x14ac:dyDescent="0.3">
      <c r="A296">
        <v>6316521</v>
      </c>
      <c r="B296">
        <v>26626</v>
      </c>
      <c r="C296" t="s">
        <v>68</v>
      </c>
      <c r="D296">
        <v>4380223</v>
      </c>
      <c r="E296">
        <v>1</v>
      </c>
      <c r="F296" t="s">
        <v>69</v>
      </c>
      <c r="H296">
        <v>0</v>
      </c>
      <c r="I296">
        <v>499</v>
      </c>
    </row>
    <row r="297" spans="1:9" x14ac:dyDescent="0.3">
      <c r="A297">
        <v>6314489</v>
      </c>
      <c r="B297">
        <v>26679</v>
      </c>
      <c r="C297" t="s">
        <v>68</v>
      </c>
      <c r="D297">
        <v>4833201</v>
      </c>
      <c r="E297">
        <v>1</v>
      </c>
      <c r="F297" t="s">
        <v>69</v>
      </c>
      <c r="H297">
        <v>0</v>
      </c>
      <c r="I297">
        <v>1799</v>
      </c>
    </row>
    <row r="298" spans="1:9" x14ac:dyDescent="0.3">
      <c r="A298">
        <v>6311736</v>
      </c>
      <c r="B298">
        <v>26974</v>
      </c>
      <c r="C298" t="s">
        <v>72</v>
      </c>
      <c r="D298">
        <v>1189942</v>
      </c>
      <c r="E298">
        <v>1</v>
      </c>
      <c r="F298" t="s">
        <v>69</v>
      </c>
      <c r="G298" s="9">
        <v>0.2</v>
      </c>
      <c r="H298">
        <v>159.80000000000001</v>
      </c>
      <c r="I298">
        <v>639.20000000000005</v>
      </c>
    </row>
    <row r="299" spans="1:9" x14ac:dyDescent="0.3">
      <c r="A299">
        <v>6315584</v>
      </c>
      <c r="B299">
        <v>26679</v>
      </c>
      <c r="C299" t="s">
        <v>68</v>
      </c>
      <c r="D299">
        <v>4477741</v>
      </c>
      <c r="E299">
        <v>1</v>
      </c>
      <c r="F299" t="s">
        <v>69</v>
      </c>
      <c r="H299">
        <v>0</v>
      </c>
      <c r="I299">
        <v>799</v>
      </c>
    </row>
    <row r="300" spans="1:9" x14ac:dyDescent="0.3">
      <c r="A300">
        <v>6315426</v>
      </c>
      <c r="B300">
        <v>26679</v>
      </c>
      <c r="C300" t="s">
        <v>68</v>
      </c>
      <c r="D300">
        <v>9523972</v>
      </c>
      <c r="E300">
        <v>1</v>
      </c>
      <c r="F300" t="s">
        <v>69</v>
      </c>
      <c r="H300">
        <v>0</v>
      </c>
      <c r="I300">
        <v>699</v>
      </c>
    </row>
    <row r="301" spans="1:9" x14ac:dyDescent="0.3">
      <c r="A301">
        <v>6314874</v>
      </c>
      <c r="B301">
        <v>26679</v>
      </c>
      <c r="C301" t="s">
        <v>68</v>
      </c>
      <c r="D301">
        <v>3104252</v>
      </c>
      <c r="E301">
        <v>1</v>
      </c>
      <c r="F301" t="s">
        <v>69</v>
      </c>
      <c r="H301">
        <v>0</v>
      </c>
      <c r="I301">
        <v>499</v>
      </c>
    </row>
    <row r="302" spans="1:9" x14ac:dyDescent="0.3">
      <c r="A302">
        <v>6315919</v>
      </c>
      <c r="B302">
        <v>26679</v>
      </c>
      <c r="C302" t="s">
        <v>68</v>
      </c>
      <c r="D302">
        <v>2859754</v>
      </c>
      <c r="E302">
        <v>1</v>
      </c>
      <c r="F302" t="s">
        <v>69</v>
      </c>
      <c r="H302">
        <v>0</v>
      </c>
      <c r="I302">
        <v>499</v>
      </c>
    </row>
    <row r="303" spans="1:9" x14ac:dyDescent="0.3">
      <c r="A303">
        <v>6318114</v>
      </c>
      <c r="B303">
        <v>26626</v>
      </c>
      <c r="C303" t="s">
        <v>68</v>
      </c>
      <c r="D303">
        <v>9090091</v>
      </c>
      <c r="E303">
        <v>1</v>
      </c>
      <c r="F303" t="s">
        <v>69</v>
      </c>
      <c r="H303">
        <v>0</v>
      </c>
      <c r="I303">
        <v>499</v>
      </c>
    </row>
    <row r="304" spans="1:9" x14ac:dyDescent="0.3">
      <c r="A304">
        <v>6318813</v>
      </c>
      <c r="B304">
        <v>26626</v>
      </c>
      <c r="C304" t="s">
        <v>68</v>
      </c>
      <c r="D304">
        <v>1632091</v>
      </c>
      <c r="E304">
        <v>1</v>
      </c>
      <c r="F304" t="s">
        <v>69</v>
      </c>
      <c r="H304">
        <v>0</v>
      </c>
      <c r="I304">
        <v>299</v>
      </c>
    </row>
    <row r="305" spans="1:9" x14ac:dyDescent="0.3">
      <c r="A305">
        <v>6314947</v>
      </c>
      <c r="B305">
        <v>26679</v>
      </c>
      <c r="C305" t="s">
        <v>68</v>
      </c>
      <c r="D305">
        <v>4318871</v>
      </c>
      <c r="E305">
        <v>1</v>
      </c>
      <c r="F305" t="s">
        <v>69</v>
      </c>
      <c r="H305">
        <v>0</v>
      </c>
      <c r="I305">
        <v>299</v>
      </c>
    </row>
    <row r="306" spans="1:9" x14ac:dyDescent="0.3">
      <c r="A306">
        <v>6319205</v>
      </c>
      <c r="B306">
        <v>26626</v>
      </c>
      <c r="C306" t="s">
        <v>68</v>
      </c>
      <c r="D306">
        <v>6345912</v>
      </c>
      <c r="E306">
        <v>1</v>
      </c>
      <c r="F306" t="s">
        <v>69</v>
      </c>
      <c r="H306">
        <v>0</v>
      </c>
      <c r="I306">
        <v>299</v>
      </c>
    </row>
    <row r="307" spans="1:9" x14ac:dyDescent="0.3">
      <c r="A307">
        <v>6315677</v>
      </c>
      <c r="B307">
        <v>26679</v>
      </c>
      <c r="C307" t="s">
        <v>68</v>
      </c>
      <c r="D307">
        <v>8677401</v>
      </c>
      <c r="E307">
        <v>1</v>
      </c>
      <c r="F307" t="s">
        <v>69</v>
      </c>
      <c r="H307">
        <v>0</v>
      </c>
      <c r="I307">
        <v>149</v>
      </c>
    </row>
    <row r="308" spans="1:9" x14ac:dyDescent="0.3">
      <c r="A308">
        <v>6319460</v>
      </c>
      <c r="B308">
        <v>26626</v>
      </c>
      <c r="C308" t="s">
        <v>68</v>
      </c>
      <c r="D308">
        <v>3825441</v>
      </c>
      <c r="E308">
        <v>1</v>
      </c>
      <c r="F308" t="s">
        <v>69</v>
      </c>
      <c r="H308">
        <v>0</v>
      </c>
      <c r="I308">
        <v>149</v>
      </c>
    </row>
    <row r="309" spans="1:9" x14ac:dyDescent="0.3">
      <c r="A309">
        <v>6315977</v>
      </c>
      <c r="B309">
        <v>26679</v>
      </c>
      <c r="C309" t="s">
        <v>68</v>
      </c>
      <c r="D309">
        <v>7835181</v>
      </c>
      <c r="E309">
        <v>1</v>
      </c>
      <c r="F309" t="s">
        <v>69</v>
      </c>
      <c r="H309">
        <v>0</v>
      </c>
      <c r="I309">
        <v>149</v>
      </c>
    </row>
    <row r="310" spans="1:9" x14ac:dyDescent="0.3">
      <c r="A310">
        <v>6310856</v>
      </c>
      <c r="B310">
        <v>26974</v>
      </c>
      <c r="C310" t="s">
        <v>72</v>
      </c>
      <c r="D310">
        <v>7835184</v>
      </c>
      <c r="E310">
        <v>1</v>
      </c>
      <c r="F310" t="s">
        <v>69</v>
      </c>
      <c r="G310" s="9">
        <v>0.2</v>
      </c>
      <c r="H310">
        <v>29.8</v>
      </c>
      <c r="I310">
        <v>119.2</v>
      </c>
    </row>
    <row r="311" spans="1:9" x14ac:dyDescent="0.3">
      <c r="A311">
        <v>6319295</v>
      </c>
      <c r="B311">
        <v>26626</v>
      </c>
      <c r="C311" t="s">
        <v>68</v>
      </c>
      <c r="D311">
        <v>7925192</v>
      </c>
      <c r="E311">
        <v>1</v>
      </c>
      <c r="F311" t="s">
        <v>69</v>
      </c>
      <c r="H311">
        <v>0</v>
      </c>
      <c r="I311">
        <v>149</v>
      </c>
    </row>
    <row r="312" spans="1:9" x14ac:dyDescent="0.3">
      <c r="A312">
        <v>6319941</v>
      </c>
      <c r="B312">
        <v>26626</v>
      </c>
      <c r="C312" t="s">
        <v>68</v>
      </c>
      <c r="D312">
        <v>4618164</v>
      </c>
      <c r="E312">
        <v>1</v>
      </c>
      <c r="F312" t="s">
        <v>69</v>
      </c>
      <c r="H312">
        <v>0</v>
      </c>
      <c r="I312">
        <v>99</v>
      </c>
    </row>
    <row r="313" spans="1:9" x14ac:dyDescent="0.3">
      <c r="A313">
        <v>6317505</v>
      </c>
      <c r="B313">
        <v>26626</v>
      </c>
      <c r="C313" t="s">
        <v>68</v>
      </c>
      <c r="D313">
        <v>5498712</v>
      </c>
      <c r="E313">
        <v>1</v>
      </c>
      <c r="F313" t="s">
        <v>69</v>
      </c>
      <c r="G313" s="9">
        <v>0.3</v>
      </c>
      <c r="H313">
        <v>29.7</v>
      </c>
      <c r="I313">
        <v>69.3</v>
      </c>
    </row>
    <row r="314" spans="1:9" x14ac:dyDescent="0.3">
      <c r="A314">
        <v>6319807</v>
      </c>
      <c r="B314">
        <v>26626</v>
      </c>
      <c r="C314" t="s">
        <v>68</v>
      </c>
      <c r="D314">
        <v>7284101</v>
      </c>
      <c r="E314">
        <v>1</v>
      </c>
      <c r="F314" t="s">
        <v>69</v>
      </c>
      <c r="H314">
        <v>0</v>
      </c>
      <c r="I314">
        <v>99</v>
      </c>
    </row>
    <row r="315" spans="1:9" x14ac:dyDescent="0.3">
      <c r="A315">
        <v>6315050</v>
      </c>
      <c r="B315">
        <v>26679</v>
      </c>
      <c r="C315" t="s">
        <v>68</v>
      </c>
      <c r="D315">
        <v>9614362</v>
      </c>
      <c r="E315">
        <v>1</v>
      </c>
      <c r="F315" t="s">
        <v>69</v>
      </c>
      <c r="H315">
        <v>0</v>
      </c>
      <c r="I315">
        <v>99</v>
      </c>
    </row>
    <row r="316" spans="1:9" x14ac:dyDescent="0.3">
      <c r="A316">
        <v>6316382</v>
      </c>
      <c r="B316">
        <v>26973</v>
      </c>
      <c r="C316" t="s">
        <v>72</v>
      </c>
      <c r="D316">
        <v>7965741</v>
      </c>
      <c r="E316">
        <v>2</v>
      </c>
      <c r="F316" t="s">
        <v>70</v>
      </c>
      <c r="H316">
        <v>0</v>
      </c>
      <c r="I316">
        <v>598</v>
      </c>
    </row>
    <row r="317" spans="1:9" x14ac:dyDescent="0.3">
      <c r="A317">
        <v>6318749</v>
      </c>
      <c r="B317">
        <v>26973</v>
      </c>
      <c r="C317" t="s">
        <v>72</v>
      </c>
      <c r="D317">
        <v>1872692</v>
      </c>
      <c r="E317">
        <v>1</v>
      </c>
      <c r="F317" t="s">
        <v>70</v>
      </c>
      <c r="G317" s="9">
        <v>0.25</v>
      </c>
      <c r="H317">
        <v>249.75</v>
      </c>
      <c r="I317">
        <v>749.25</v>
      </c>
    </row>
    <row r="318" spans="1:9" x14ac:dyDescent="0.3">
      <c r="A318">
        <v>6319835</v>
      </c>
      <c r="B318">
        <v>26973</v>
      </c>
      <c r="C318" t="s">
        <v>72</v>
      </c>
      <c r="D318">
        <v>8873664</v>
      </c>
      <c r="E318">
        <v>1</v>
      </c>
      <c r="F318" t="s">
        <v>70</v>
      </c>
      <c r="H318">
        <v>0</v>
      </c>
      <c r="I318">
        <v>499</v>
      </c>
    </row>
    <row r="319" spans="1:9" x14ac:dyDescent="0.3">
      <c r="A319">
        <v>6316989</v>
      </c>
      <c r="B319">
        <v>26973</v>
      </c>
      <c r="C319" t="s">
        <v>72</v>
      </c>
      <c r="D319">
        <v>1632091</v>
      </c>
      <c r="E319">
        <v>1</v>
      </c>
      <c r="F319" t="s">
        <v>70</v>
      </c>
      <c r="H319">
        <v>0</v>
      </c>
      <c r="I319">
        <v>299</v>
      </c>
    </row>
    <row r="320" spans="1:9" x14ac:dyDescent="0.3">
      <c r="A320">
        <v>6315126</v>
      </c>
      <c r="B320">
        <v>26973</v>
      </c>
      <c r="C320" t="s">
        <v>72</v>
      </c>
      <c r="D320">
        <v>7714591</v>
      </c>
      <c r="E320">
        <v>1</v>
      </c>
      <c r="F320" t="s">
        <v>70</v>
      </c>
      <c r="H320">
        <v>0</v>
      </c>
      <c r="I320">
        <v>299</v>
      </c>
    </row>
    <row r="321" spans="1:9" x14ac:dyDescent="0.3">
      <c r="A321">
        <v>6318189</v>
      </c>
      <c r="B321">
        <v>26813</v>
      </c>
      <c r="C321" t="s">
        <v>68</v>
      </c>
      <c r="D321">
        <v>3836743</v>
      </c>
      <c r="E321">
        <v>3</v>
      </c>
      <c r="F321" t="s">
        <v>69</v>
      </c>
      <c r="G321" s="9">
        <v>0.3</v>
      </c>
      <c r="H321">
        <v>134.1</v>
      </c>
      <c r="I321">
        <v>312.89999999999998</v>
      </c>
    </row>
    <row r="322" spans="1:9" x14ac:dyDescent="0.3">
      <c r="A322">
        <v>6319661</v>
      </c>
      <c r="B322">
        <v>26813</v>
      </c>
      <c r="C322" t="s">
        <v>68</v>
      </c>
      <c r="D322">
        <v>9614363</v>
      </c>
      <c r="E322">
        <v>2</v>
      </c>
      <c r="F322" t="s">
        <v>69</v>
      </c>
      <c r="H322">
        <v>0</v>
      </c>
      <c r="I322">
        <v>198</v>
      </c>
    </row>
    <row r="323" spans="1:9" x14ac:dyDescent="0.3">
      <c r="A323">
        <v>6312445</v>
      </c>
      <c r="B323">
        <v>26814</v>
      </c>
      <c r="C323" t="s">
        <v>72</v>
      </c>
      <c r="D323">
        <v>1872691</v>
      </c>
      <c r="E323">
        <v>1</v>
      </c>
      <c r="F323" t="s">
        <v>69</v>
      </c>
      <c r="H323">
        <v>0</v>
      </c>
      <c r="I323">
        <v>999</v>
      </c>
    </row>
    <row r="324" spans="1:9" x14ac:dyDescent="0.3">
      <c r="A324">
        <v>6319696</v>
      </c>
      <c r="B324">
        <v>26813</v>
      </c>
      <c r="C324" t="s">
        <v>68</v>
      </c>
      <c r="D324">
        <v>1253462</v>
      </c>
      <c r="E324">
        <v>1</v>
      </c>
      <c r="F324" t="s">
        <v>69</v>
      </c>
      <c r="H324">
        <v>0</v>
      </c>
      <c r="I324">
        <v>499</v>
      </c>
    </row>
    <row r="325" spans="1:9" x14ac:dyDescent="0.3">
      <c r="A325">
        <v>6311449</v>
      </c>
      <c r="B325">
        <v>26814</v>
      </c>
      <c r="C325" t="s">
        <v>72</v>
      </c>
      <c r="D325">
        <v>5027711</v>
      </c>
      <c r="E325">
        <v>1</v>
      </c>
      <c r="F325" t="s">
        <v>69</v>
      </c>
      <c r="H325">
        <v>0</v>
      </c>
      <c r="I325">
        <v>499</v>
      </c>
    </row>
    <row r="326" spans="1:9" x14ac:dyDescent="0.3">
      <c r="A326">
        <v>6314032</v>
      </c>
      <c r="B326">
        <v>26814</v>
      </c>
      <c r="C326" t="s">
        <v>72</v>
      </c>
      <c r="D326">
        <v>6915643</v>
      </c>
      <c r="E326">
        <v>1</v>
      </c>
      <c r="F326" t="s">
        <v>69</v>
      </c>
      <c r="H326">
        <v>0</v>
      </c>
      <c r="I326">
        <v>399</v>
      </c>
    </row>
    <row r="327" spans="1:9" x14ac:dyDescent="0.3">
      <c r="A327">
        <v>6317448</v>
      </c>
      <c r="B327">
        <v>26813</v>
      </c>
      <c r="C327" t="s">
        <v>68</v>
      </c>
      <c r="D327">
        <v>8786431</v>
      </c>
      <c r="E327">
        <v>1</v>
      </c>
      <c r="F327" t="s">
        <v>69</v>
      </c>
      <c r="H327">
        <v>0</v>
      </c>
      <c r="I327">
        <v>399</v>
      </c>
    </row>
    <row r="328" spans="1:9" x14ac:dyDescent="0.3">
      <c r="A328">
        <v>6310661</v>
      </c>
      <c r="B328">
        <v>26814</v>
      </c>
      <c r="C328" t="s">
        <v>72</v>
      </c>
      <c r="D328">
        <v>9229002</v>
      </c>
      <c r="E328">
        <v>1</v>
      </c>
      <c r="F328" t="s">
        <v>69</v>
      </c>
      <c r="H328">
        <v>0</v>
      </c>
      <c r="I328">
        <v>249</v>
      </c>
    </row>
    <row r="329" spans="1:9" x14ac:dyDescent="0.3">
      <c r="A329">
        <v>6317027</v>
      </c>
      <c r="B329">
        <v>26813</v>
      </c>
      <c r="C329" t="s">
        <v>68</v>
      </c>
      <c r="D329">
        <v>2859701</v>
      </c>
      <c r="E329">
        <v>1</v>
      </c>
      <c r="F329" t="s">
        <v>69</v>
      </c>
      <c r="H329">
        <v>0</v>
      </c>
      <c r="I329">
        <v>149</v>
      </c>
    </row>
    <row r="330" spans="1:9" x14ac:dyDescent="0.3">
      <c r="A330">
        <v>6317504</v>
      </c>
      <c r="B330">
        <v>26813</v>
      </c>
      <c r="C330" t="s">
        <v>68</v>
      </c>
      <c r="D330">
        <v>9574235</v>
      </c>
      <c r="E330">
        <v>1</v>
      </c>
      <c r="F330" t="s">
        <v>69</v>
      </c>
      <c r="H330">
        <v>0</v>
      </c>
      <c r="I330">
        <v>129</v>
      </c>
    </row>
    <row r="331" spans="1:9" x14ac:dyDescent="0.3">
      <c r="A331">
        <v>6319102</v>
      </c>
      <c r="B331">
        <v>26813</v>
      </c>
      <c r="C331" t="s">
        <v>68</v>
      </c>
      <c r="D331">
        <v>4618165</v>
      </c>
      <c r="E331">
        <v>1</v>
      </c>
      <c r="F331" t="s">
        <v>69</v>
      </c>
      <c r="H331">
        <v>0</v>
      </c>
      <c r="I331">
        <v>99</v>
      </c>
    </row>
    <row r="332" spans="1:9" x14ac:dyDescent="0.3">
      <c r="A332">
        <v>6310454</v>
      </c>
      <c r="B332">
        <v>26814</v>
      </c>
      <c r="C332" t="s">
        <v>72</v>
      </c>
      <c r="D332">
        <v>4531091</v>
      </c>
      <c r="E332">
        <v>1</v>
      </c>
      <c r="F332" t="s">
        <v>69</v>
      </c>
      <c r="G332" s="9">
        <v>0.5</v>
      </c>
      <c r="H332">
        <v>39.950000000000003</v>
      </c>
      <c r="I332">
        <v>39.950000000000003</v>
      </c>
    </row>
    <row r="333" spans="1:9" x14ac:dyDescent="0.3">
      <c r="A333">
        <v>6311136</v>
      </c>
      <c r="B333">
        <v>26814</v>
      </c>
      <c r="C333" t="s">
        <v>72</v>
      </c>
      <c r="D333">
        <v>3831891</v>
      </c>
      <c r="E333">
        <v>1</v>
      </c>
      <c r="F333" t="s">
        <v>69</v>
      </c>
      <c r="H333">
        <v>0</v>
      </c>
      <c r="I333">
        <v>49.9</v>
      </c>
    </row>
    <row r="334" spans="1:9" x14ac:dyDescent="0.3">
      <c r="A334">
        <v>6311829</v>
      </c>
      <c r="B334">
        <v>26814</v>
      </c>
      <c r="C334" t="s">
        <v>72</v>
      </c>
      <c r="D334">
        <v>3831891</v>
      </c>
      <c r="E334">
        <v>1</v>
      </c>
      <c r="F334" t="s">
        <v>69</v>
      </c>
      <c r="H334">
        <v>0</v>
      </c>
      <c r="I334">
        <v>49.9</v>
      </c>
    </row>
    <row r="335" spans="1:9" x14ac:dyDescent="0.3">
      <c r="A335">
        <v>6315418</v>
      </c>
      <c r="B335">
        <v>26873</v>
      </c>
      <c r="C335" t="s">
        <v>68</v>
      </c>
      <c r="D335">
        <v>7835182</v>
      </c>
      <c r="E335">
        <v>1</v>
      </c>
      <c r="F335" t="s">
        <v>70</v>
      </c>
      <c r="G335" s="9">
        <v>0.2</v>
      </c>
      <c r="H335">
        <v>29.8</v>
      </c>
      <c r="I335">
        <v>119.2</v>
      </c>
    </row>
    <row r="336" spans="1:9" x14ac:dyDescent="0.3">
      <c r="A336">
        <v>6315008</v>
      </c>
      <c r="B336">
        <v>26873</v>
      </c>
      <c r="C336" t="s">
        <v>68</v>
      </c>
      <c r="D336">
        <v>7671854</v>
      </c>
      <c r="E336">
        <v>1</v>
      </c>
      <c r="F336" t="s">
        <v>70</v>
      </c>
      <c r="G336" s="9">
        <v>0.2</v>
      </c>
      <c r="H336">
        <v>19.8</v>
      </c>
      <c r="I336">
        <v>79.2</v>
      </c>
    </row>
    <row r="337" spans="1:9" x14ac:dyDescent="0.3">
      <c r="A337">
        <v>6318271</v>
      </c>
      <c r="B337">
        <v>26977</v>
      </c>
      <c r="C337" t="s">
        <v>72</v>
      </c>
      <c r="D337">
        <v>6532761</v>
      </c>
      <c r="E337">
        <v>1</v>
      </c>
      <c r="F337" t="s">
        <v>71</v>
      </c>
      <c r="H337">
        <v>0</v>
      </c>
      <c r="I337">
        <v>299</v>
      </c>
    </row>
    <row r="338" spans="1:9" x14ac:dyDescent="0.3">
      <c r="A338">
        <v>6317919</v>
      </c>
      <c r="B338">
        <v>26977</v>
      </c>
      <c r="C338" t="s">
        <v>72</v>
      </c>
      <c r="D338">
        <v>7460211</v>
      </c>
      <c r="E338">
        <v>1</v>
      </c>
      <c r="F338" t="s">
        <v>71</v>
      </c>
      <c r="H338">
        <v>0</v>
      </c>
      <c r="I338">
        <v>299</v>
      </c>
    </row>
    <row r="339" spans="1:9" x14ac:dyDescent="0.3">
      <c r="A339">
        <v>6318062</v>
      </c>
      <c r="B339">
        <v>26977</v>
      </c>
      <c r="C339" t="s">
        <v>72</v>
      </c>
      <c r="D339">
        <v>9302431</v>
      </c>
      <c r="E339">
        <v>1</v>
      </c>
      <c r="F339" t="s">
        <v>71</v>
      </c>
      <c r="H339">
        <v>0</v>
      </c>
      <c r="I339">
        <v>199</v>
      </c>
    </row>
    <row r="340" spans="1:9" x14ac:dyDescent="0.3">
      <c r="A340">
        <v>6318388</v>
      </c>
      <c r="B340">
        <v>26977</v>
      </c>
      <c r="C340" t="s">
        <v>72</v>
      </c>
      <c r="D340">
        <v>6993442</v>
      </c>
      <c r="E340">
        <v>1</v>
      </c>
      <c r="F340" t="s">
        <v>71</v>
      </c>
      <c r="H340">
        <v>0</v>
      </c>
      <c r="I340">
        <v>149</v>
      </c>
    </row>
    <row r="341" spans="1:9" x14ac:dyDescent="0.3">
      <c r="A341">
        <v>6316124</v>
      </c>
      <c r="B341">
        <v>26977</v>
      </c>
      <c r="C341" t="s">
        <v>72</v>
      </c>
      <c r="D341">
        <v>9614362</v>
      </c>
      <c r="E341">
        <v>1</v>
      </c>
      <c r="F341" t="s">
        <v>71</v>
      </c>
      <c r="H341">
        <v>0</v>
      </c>
      <c r="I341">
        <v>99</v>
      </c>
    </row>
    <row r="342" spans="1:9" x14ac:dyDescent="0.3">
      <c r="A342">
        <v>6310817</v>
      </c>
      <c r="B342">
        <v>26961</v>
      </c>
      <c r="C342" t="s">
        <v>68</v>
      </c>
      <c r="D342">
        <v>4389431</v>
      </c>
      <c r="E342">
        <v>2</v>
      </c>
      <c r="F342" t="s">
        <v>74</v>
      </c>
      <c r="H342">
        <v>0</v>
      </c>
      <c r="I342">
        <v>59.8</v>
      </c>
    </row>
    <row r="343" spans="1:9" x14ac:dyDescent="0.3">
      <c r="A343">
        <v>6313669</v>
      </c>
      <c r="B343">
        <v>26961</v>
      </c>
      <c r="C343" t="s">
        <v>68</v>
      </c>
      <c r="D343">
        <v>1189942</v>
      </c>
      <c r="E343">
        <v>1</v>
      </c>
      <c r="F343" t="s">
        <v>74</v>
      </c>
      <c r="H343">
        <v>0</v>
      </c>
      <c r="I343">
        <v>799</v>
      </c>
    </row>
    <row r="344" spans="1:9" x14ac:dyDescent="0.3">
      <c r="A344">
        <v>6315629</v>
      </c>
      <c r="B344">
        <v>26961</v>
      </c>
      <c r="C344" t="s">
        <v>68</v>
      </c>
      <c r="D344">
        <v>1956813</v>
      </c>
      <c r="E344">
        <v>1</v>
      </c>
      <c r="F344" t="s">
        <v>74</v>
      </c>
      <c r="H344">
        <v>0</v>
      </c>
      <c r="I344">
        <v>599</v>
      </c>
    </row>
    <row r="345" spans="1:9" x14ac:dyDescent="0.3">
      <c r="A345">
        <v>6314440</v>
      </c>
      <c r="B345">
        <v>26961</v>
      </c>
      <c r="C345" t="s">
        <v>68</v>
      </c>
      <c r="D345">
        <v>3754571</v>
      </c>
      <c r="E345">
        <v>1</v>
      </c>
      <c r="F345" t="s">
        <v>74</v>
      </c>
      <c r="G345" s="9">
        <v>0.3</v>
      </c>
      <c r="H345">
        <v>179.7</v>
      </c>
      <c r="I345">
        <v>419.3</v>
      </c>
    </row>
    <row r="346" spans="1:9" x14ac:dyDescent="0.3">
      <c r="A346">
        <v>6316794</v>
      </c>
      <c r="B346">
        <v>26961</v>
      </c>
      <c r="C346" t="s">
        <v>68</v>
      </c>
      <c r="D346">
        <v>4380221</v>
      </c>
      <c r="E346">
        <v>1</v>
      </c>
      <c r="F346" t="s">
        <v>74</v>
      </c>
      <c r="H346">
        <v>0</v>
      </c>
      <c r="I346">
        <v>499</v>
      </c>
    </row>
    <row r="347" spans="1:9" x14ac:dyDescent="0.3">
      <c r="A347">
        <v>6312759</v>
      </c>
      <c r="B347">
        <v>26961</v>
      </c>
      <c r="C347" t="s">
        <v>68</v>
      </c>
      <c r="D347">
        <v>3205612</v>
      </c>
      <c r="E347">
        <v>1</v>
      </c>
      <c r="F347" t="s">
        <v>74</v>
      </c>
      <c r="G347" s="9">
        <v>0.15</v>
      </c>
      <c r="H347">
        <v>37.35</v>
      </c>
      <c r="I347">
        <v>211.65</v>
      </c>
    </row>
    <row r="348" spans="1:9" x14ac:dyDescent="0.3">
      <c r="A348">
        <v>6316706</v>
      </c>
      <c r="B348">
        <v>26961</v>
      </c>
      <c r="C348" t="s">
        <v>68</v>
      </c>
      <c r="D348">
        <v>2044143</v>
      </c>
      <c r="E348">
        <v>1</v>
      </c>
      <c r="F348" t="s">
        <v>74</v>
      </c>
      <c r="H348">
        <v>0</v>
      </c>
      <c r="I348">
        <v>199</v>
      </c>
    </row>
    <row r="349" spans="1:9" x14ac:dyDescent="0.3">
      <c r="A349">
        <v>6313075</v>
      </c>
      <c r="B349">
        <v>26961</v>
      </c>
      <c r="C349" t="s">
        <v>68</v>
      </c>
      <c r="D349">
        <v>5600432</v>
      </c>
      <c r="E349">
        <v>1</v>
      </c>
      <c r="F349" t="s">
        <v>74</v>
      </c>
      <c r="G349" s="9">
        <v>0.25</v>
      </c>
      <c r="H349">
        <v>49.75</v>
      </c>
      <c r="I349">
        <v>149.25</v>
      </c>
    </row>
    <row r="350" spans="1:9" x14ac:dyDescent="0.3">
      <c r="A350">
        <v>6315703</v>
      </c>
      <c r="B350">
        <v>26961</v>
      </c>
      <c r="C350" t="s">
        <v>68</v>
      </c>
      <c r="D350">
        <v>7835181</v>
      </c>
      <c r="E350">
        <v>1</v>
      </c>
      <c r="F350" t="s">
        <v>74</v>
      </c>
      <c r="H350">
        <v>0</v>
      </c>
      <c r="I350">
        <v>149</v>
      </c>
    </row>
    <row r="351" spans="1:9" x14ac:dyDescent="0.3">
      <c r="A351">
        <v>6315280</v>
      </c>
      <c r="B351">
        <v>26961</v>
      </c>
      <c r="C351" t="s">
        <v>68</v>
      </c>
      <c r="D351">
        <v>7925193</v>
      </c>
      <c r="E351">
        <v>1</v>
      </c>
      <c r="F351" t="s">
        <v>74</v>
      </c>
      <c r="G351" s="9">
        <v>0.15</v>
      </c>
      <c r="H351">
        <v>22.349999999999998</v>
      </c>
      <c r="I351">
        <v>126.65</v>
      </c>
    </row>
    <row r="352" spans="1:9" x14ac:dyDescent="0.3">
      <c r="A352">
        <v>6316305</v>
      </c>
      <c r="B352">
        <v>26961</v>
      </c>
      <c r="C352" t="s">
        <v>68</v>
      </c>
      <c r="D352">
        <v>3595252</v>
      </c>
      <c r="E352">
        <v>1</v>
      </c>
      <c r="F352" t="s">
        <v>74</v>
      </c>
      <c r="G352" s="9">
        <v>0.25</v>
      </c>
      <c r="H352">
        <v>32.25</v>
      </c>
      <c r="I352">
        <v>96.75</v>
      </c>
    </row>
    <row r="353" spans="1:9" x14ac:dyDescent="0.3">
      <c r="A353">
        <v>6311894</v>
      </c>
      <c r="B353">
        <v>26951</v>
      </c>
      <c r="C353" t="s">
        <v>68</v>
      </c>
      <c r="D353">
        <v>1189942</v>
      </c>
      <c r="E353">
        <v>1</v>
      </c>
      <c r="F353" t="s">
        <v>69</v>
      </c>
      <c r="G353" s="9">
        <v>0.2</v>
      </c>
      <c r="H353">
        <v>159.80000000000001</v>
      </c>
      <c r="I353">
        <v>639.20000000000005</v>
      </c>
    </row>
    <row r="354" spans="1:9" x14ac:dyDescent="0.3">
      <c r="A354">
        <v>6314388</v>
      </c>
      <c r="B354">
        <v>26951</v>
      </c>
      <c r="C354" t="s">
        <v>68</v>
      </c>
      <c r="D354">
        <v>1017511</v>
      </c>
      <c r="E354">
        <v>1</v>
      </c>
      <c r="F354" t="s">
        <v>69</v>
      </c>
      <c r="G354" s="9">
        <v>0.2</v>
      </c>
      <c r="H354">
        <v>139.80000000000001</v>
      </c>
      <c r="I354">
        <v>559.20000000000005</v>
      </c>
    </row>
    <row r="355" spans="1:9" x14ac:dyDescent="0.3">
      <c r="A355">
        <v>6316281</v>
      </c>
      <c r="B355">
        <v>26951</v>
      </c>
      <c r="C355" t="s">
        <v>68</v>
      </c>
      <c r="D355">
        <v>6925492</v>
      </c>
      <c r="E355">
        <v>1</v>
      </c>
      <c r="F355" t="s">
        <v>69</v>
      </c>
      <c r="G355" s="9">
        <v>0.2</v>
      </c>
      <c r="H355">
        <v>99.800000000000011</v>
      </c>
      <c r="I355">
        <v>399.2</v>
      </c>
    </row>
    <row r="356" spans="1:9" x14ac:dyDescent="0.3">
      <c r="A356">
        <v>6316653</v>
      </c>
      <c r="B356">
        <v>26624</v>
      </c>
      <c r="C356" t="s">
        <v>68</v>
      </c>
      <c r="D356">
        <v>2859752</v>
      </c>
      <c r="E356">
        <v>4</v>
      </c>
      <c r="F356" t="s">
        <v>70</v>
      </c>
      <c r="G356" s="9">
        <v>0.3</v>
      </c>
      <c r="H356">
        <v>598.79999999999995</v>
      </c>
      <c r="I356">
        <v>1397.2</v>
      </c>
    </row>
    <row r="357" spans="1:9" x14ac:dyDescent="0.3">
      <c r="A357">
        <v>6314597</v>
      </c>
      <c r="B357">
        <v>26624</v>
      </c>
      <c r="C357" t="s">
        <v>68</v>
      </c>
      <c r="D357">
        <v>6501243</v>
      </c>
      <c r="E357">
        <v>1</v>
      </c>
      <c r="F357" t="s">
        <v>70</v>
      </c>
      <c r="H357">
        <v>0</v>
      </c>
      <c r="I357">
        <v>699</v>
      </c>
    </row>
    <row r="358" spans="1:9" x14ac:dyDescent="0.3">
      <c r="A358">
        <v>6315671</v>
      </c>
      <c r="B358">
        <v>26624</v>
      </c>
      <c r="C358" t="s">
        <v>68</v>
      </c>
      <c r="D358">
        <v>3967282</v>
      </c>
      <c r="E358">
        <v>1</v>
      </c>
      <c r="F358" t="s">
        <v>70</v>
      </c>
      <c r="H358">
        <v>0</v>
      </c>
      <c r="I358">
        <v>499</v>
      </c>
    </row>
    <row r="359" spans="1:9" x14ac:dyDescent="0.3">
      <c r="A359">
        <v>6316182</v>
      </c>
      <c r="B359">
        <v>26624</v>
      </c>
      <c r="C359" t="s">
        <v>68</v>
      </c>
      <c r="D359">
        <v>9270303</v>
      </c>
      <c r="E359">
        <v>1</v>
      </c>
      <c r="F359" t="s">
        <v>70</v>
      </c>
      <c r="H359">
        <v>0</v>
      </c>
      <c r="I359">
        <v>399</v>
      </c>
    </row>
    <row r="360" spans="1:9" x14ac:dyDescent="0.3">
      <c r="A360">
        <v>6313358</v>
      </c>
      <c r="B360">
        <v>26624</v>
      </c>
      <c r="C360" t="s">
        <v>68</v>
      </c>
      <c r="D360">
        <v>8451362</v>
      </c>
      <c r="E360">
        <v>1</v>
      </c>
      <c r="F360" t="s">
        <v>70</v>
      </c>
      <c r="H360">
        <v>0</v>
      </c>
      <c r="I360">
        <v>249</v>
      </c>
    </row>
    <row r="361" spans="1:9" x14ac:dyDescent="0.3">
      <c r="A361">
        <v>6319106</v>
      </c>
      <c r="B361">
        <v>26624</v>
      </c>
      <c r="C361" t="s">
        <v>68</v>
      </c>
      <c r="D361">
        <v>8451365</v>
      </c>
      <c r="E361">
        <v>1</v>
      </c>
      <c r="F361" t="s">
        <v>70</v>
      </c>
      <c r="H361">
        <v>0</v>
      </c>
      <c r="I361">
        <v>249</v>
      </c>
    </row>
    <row r="362" spans="1:9" x14ac:dyDescent="0.3">
      <c r="A362">
        <v>6316780</v>
      </c>
      <c r="B362">
        <v>26624</v>
      </c>
      <c r="C362" t="s">
        <v>68</v>
      </c>
      <c r="D362">
        <v>5324571</v>
      </c>
      <c r="E362">
        <v>1</v>
      </c>
      <c r="F362" t="s">
        <v>70</v>
      </c>
      <c r="H362">
        <v>0</v>
      </c>
      <c r="I362">
        <v>199</v>
      </c>
    </row>
    <row r="363" spans="1:9" x14ac:dyDescent="0.3">
      <c r="A363">
        <v>6317828</v>
      </c>
      <c r="B363">
        <v>26624</v>
      </c>
      <c r="C363" t="s">
        <v>68</v>
      </c>
      <c r="D363">
        <v>4587794</v>
      </c>
      <c r="E363">
        <v>1</v>
      </c>
      <c r="F363" t="s">
        <v>70</v>
      </c>
      <c r="H363">
        <v>0</v>
      </c>
      <c r="I363">
        <v>149</v>
      </c>
    </row>
    <row r="364" spans="1:9" x14ac:dyDescent="0.3">
      <c r="A364">
        <v>6313561</v>
      </c>
      <c r="B364">
        <v>26624</v>
      </c>
      <c r="C364" t="s">
        <v>68</v>
      </c>
      <c r="D364">
        <v>7925193</v>
      </c>
      <c r="E364">
        <v>1</v>
      </c>
      <c r="F364" t="s">
        <v>70</v>
      </c>
      <c r="H364">
        <v>0</v>
      </c>
      <c r="I364">
        <v>149</v>
      </c>
    </row>
    <row r="365" spans="1:9" x14ac:dyDescent="0.3">
      <c r="A365">
        <v>6317141</v>
      </c>
      <c r="B365">
        <v>26624</v>
      </c>
      <c r="C365" t="s">
        <v>68</v>
      </c>
      <c r="D365">
        <v>1790853</v>
      </c>
      <c r="E365">
        <v>1</v>
      </c>
      <c r="F365" t="s">
        <v>70</v>
      </c>
      <c r="H365">
        <v>0</v>
      </c>
      <c r="I365">
        <v>99</v>
      </c>
    </row>
    <row r="366" spans="1:9" x14ac:dyDescent="0.3">
      <c r="A366">
        <v>6319014</v>
      </c>
      <c r="B366">
        <v>26624</v>
      </c>
      <c r="C366" t="s">
        <v>68</v>
      </c>
      <c r="D366">
        <v>4675492</v>
      </c>
      <c r="E366">
        <v>1</v>
      </c>
      <c r="F366" t="s">
        <v>70</v>
      </c>
      <c r="H366">
        <v>0</v>
      </c>
      <c r="I366">
        <v>79.900000000000006</v>
      </c>
    </row>
    <row r="367" spans="1:9" x14ac:dyDescent="0.3">
      <c r="A367">
        <v>6316075</v>
      </c>
      <c r="B367">
        <v>26624</v>
      </c>
      <c r="C367" t="s">
        <v>68</v>
      </c>
      <c r="D367">
        <v>2029273</v>
      </c>
      <c r="E367">
        <v>1</v>
      </c>
      <c r="F367" t="s">
        <v>70</v>
      </c>
      <c r="G367" s="9">
        <v>0.3</v>
      </c>
      <c r="H367">
        <v>14.969999999999999</v>
      </c>
      <c r="I367">
        <v>34.93</v>
      </c>
    </row>
    <row r="368" spans="1:9" x14ac:dyDescent="0.3">
      <c r="A368">
        <v>6313248</v>
      </c>
      <c r="B368">
        <v>26624</v>
      </c>
      <c r="C368" t="s">
        <v>68</v>
      </c>
      <c r="D368">
        <v>8504891</v>
      </c>
      <c r="E368">
        <v>1</v>
      </c>
      <c r="F368" t="s">
        <v>70</v>
      </c>
      <c r="H368">
        <v>0</v>
      </c>
      <c r="I368">
        <v>49.9</v>
      </c>
    </row>
    <row r="369" spans="1:9" x14ac:dyDescent="0.3">
      <c r="A369">
        <v>6315772</v>
      </c>
      <c r="B369">
        <v>26550</v>
      </c>
      <c r="C369" t="s">
        <v>68</v>
      </c>
      <c r="D369">
        <v>3475703</v>
      </c>
      <c r="E369">
        <v>2</v>
      </c>
      <c r="F369" t="s">
        <v>70</v>
      </c>
      <c r="H369">
        <v>0</v>
      </c>
      <c r="I369">
        <v>798</v>
      </c>
    </row>
    <row r="370" spans="1:9" x14ac:dyDescent="0.3">
      <c r="A370">
        <v>6311542</v>
      </c>
      <c r="B370">
        <v>26949</v>
      </c>
      <c r="C370" t="s">
        <v>68</v>
      </c>
      <c r="D370">
        <v>8368242</v>
      </c>
      <c r="E370">
        <v>1</v>
      </c>
      <c r="F370" t="s">
        <v>70</v>
      </c>
      <c r="G370" s="9">
        <v>0.3</v>
      </c>
      <c r="H370">
        <v>389.7</v>
      </c>
      <c r="I370">
        <v>909.3</v>
      </c>
    </row>
    <row r="371" spans="1:9" x14ac:dyDescent="0.3">
      <c r="A371">
        <v>6315622</v>
      </c>
      <c r="B371">
        <v>26550</v>
      </c>
      <c r="C371" t="s">
        <v>68</v>
      </c>
      <c r="D371">
        <v>8116501</v>
      </c>
      <c r="E371">
        <v>1</v>
      </c>
      <c r="F371" t="s">
        <v>70</v>
      </c>
      <c r="H371">
        <v>0</v>
      </c>
      <c r="I371">
        <v>599</v>
      </c>
    </row>
    <row r="372" spans="1:9" x14ac:dyDescent="0.3">
      <c r="A372">
        <v>6315968</v>
      </c>
      <c r="B372">
        <v>26550</v>
      </c>
      <c r="C372" t="s">
        <v>68</v>
      </c>
      <c r="D372">
        <v>3475703</v>
      </c>
      <c r="E372">
        <v>1</v>
      </c>
      <c r="F372" t="s">
        <v>70</v>
      </c>
      <c r="H372">
        <v>0</v>
      </c>
      <c r="I372">
        <v>399</v>
      </c>
    </row>
    <row r="373" spans="1:9" x14ac:dyDescent="0.3">
      <c r="A373">
        <v>6316686</v>
      </c>
      <c r="B373">
        <v>26550</v>
      </c>
      <c r="C373" t="s">
        <v>68</v>
      </c>
      <c r="D373">
        <v>6419594</v>
      </c>
      <c r="E373">
        <v>1</v>
      </c>
      <c r="F373" t="s">
        <v>70</v>
      </c>
      <c r="H373">
        <v>0</v>
      </c>
      <c r="I373">
        <v>399</v>
      </c>
    </row>
    <row r="374" spans="1:9" x14ac:dyDescent="0.3">
      <c r="A374">
        <v>6316586</v>
      </c>
      <c r="B374">
        <v>26550</v>
      </c>
      <c r="C374" t="s">
        <v>68</v>
      </c>
      <c r="D374">
        <v>5236902</v>
      </c>
      <c r="E374">
        <v>1</v>
      </c>
      <c r="F374" t="s">
        <v>70</v>
      </c>
      <c r="H374">
        <v>0</v>
      </c>
      <c r="I374">
        <v>299</v>
      </c>
    </row>
    <row r="375" spans="1:9" x14ac:dyDescent="0.3">
      <c r="A375">
        <v>6316351</v>
      </c>
      <c r="B375">
        <v>26550</v>
      </c>
      <c r="C375" t="s">
        <v>68</v>
      </c>
      <c r="D375">
        <v>5236903</v>
      </c>
      <c r="E375">
        <v>1</v>
      </c>
      <c r="F375" t="s">
        <v>70</v>
      </c>
      <c r="H375">
        <v>0</v>
      </c>
      <c r="I375">
        <v>299</v>
      </c>
    </row>
    <row r="376" spans="1:9" x14ac:dyDescent="0.3">
      <c r="A376">
        <v>6315132</v>
      </c>
      <c r="B376">
        <v>26550</v>
      </c>
      <c r="C376" t="s">
        <v>68</v>
      </c>
      <c r="D376">
        <v>5017183</v>
      </c>
      <c r="E376">
        <v>1</v>
      </c>
      <c r="F376" t="s">
        <v>70</v>
      </c>
      <c r="H376">
        <v>0</v>
      </c>
      <c r="I376">
        <v>99</v>
      </c>
    </row>
    <row r="377" spans="1:9" x14ac:dyDescent="0.3">
      <c r="A377">
        <v>6315194</v>
      </c>
      <c r="B377">
        <v>26592</v>
      </c>
      <c r="C377" t="s">
        <v>68</v>
      </c>
      <c r="D377">
        <v>4389431</v>
      </c>
      <c r="E377">
        <v>3</v>
      </c>
      <c r="F377" t="s">
        <v>71</v>
      </c>
      <c r="H377">
        <v>0</v>
      </c>
      <c r="I377">
        <v>89.699999999999989</v>
      </c>
    </row>
    <row r="378" spans="1:9" x14ac:dyDescent="0.3">
      <c r="A378">
        <v>6315051</v>
      </c>
      <c r="B378">
        <v>26592</v>
      </c>
      <c r="C378" t="s">
        <v>68</v>
      </c>
      <c r="D378">
        <v>6501241</v>
      </c>
      <c r="E378">
        <v>2</v>
      </c>
      <c r="F378" t="s">
        <v>71</v>
      </c>
      <c r="H378">
        <v>0</v>
      </c>
      <c r="I378">
        <v>1398</v>
      </c>
    </row>
    <row r="379" spans="1:9" x14ac:dyDescent="0.3">
      <c r="A379">
        <v>6312212</v>
      </c>
      <c r="B379">
        <v>26794</v>
      </c>
      <c r="C379" t="s">
        <v>72</v>
      </c>
      <c r="D379">
        <v>6631151</v>
      </c>
      <c r="E379">
        <v>2</v>
      </c>
      <c r="F379" t="s">
        <v>71</v>
      </c>
      <c r="G379" s="9">
        <v>0.2</v>
      </c>
      <c r="H379">
        <v>159.60000000000002</v>
      </c>
      <c r="I379">
        <v>638.4</v>
      </c>
    </row>
    <row r="380" spans="1:9" x14ac:dyDescent="0.3">
      <c r="A380">
        <v>6314176</v>
      </c>
      <c r="B380">
        <v>26794</v>
      </c>
      <c r="C380" t="s">
        <v>72</v>
      </c>
      <c r="D380">
        <v>1189942</v>
      </c>
      <c r="E380">
        <v>1</v>
      </c>
      <c r="F380" t="s">
        <v>71</v>
      </c>
      <c r="H380">
        <v>0</v>
      </c>
      <c r="I380">
        <v>799</v>
      </c>
    </row>
    <row r="381" spans="1:9" x14ac:dyDescent="0.3">
      <c r="A381">
        <v>6312392</v>
      </c>
      <c r="B381">
        <v>26794</v>
      </c>
      <c r="C381" t="s">
        <v>72</v>
      </c>
      <c r="D381">
        <v>7480132</v>
      </c>
      <c r="E381">
        <v>1</v>
      </c>
      <c r="F381" t="s">
        <v>71</v>
      </c>
      <c r="H381">
        <v>0</v>
      </c>
      <c r="I381">
        <v>599</v>
      </c>
    </row>
    <row r="382" spans="1:9" x14ac:dyDescent="0.3">
      <c r="A382">
        <v>6319637</v>
      </c>
      <c r="B382">
        <v>26793</v>
      </c>
      <c r="C382" t="s">
        <v>72</v>
      </c>
      <c r="D382">
        <v>9516981</v>
      </c>
      <c r="E382">
        <v>1</v>
      </c>
      <c r="F382" t="s">
        <v>71</v>
      </c>
      <c r="H382">
        <v>0</v>
      </c>
      <c r="I382">
        <v>599</v>
      </c>
    </row>
    <row r="383" spans="1:9" x14ac:dyDescent="0.3">
      <c r="A383">
        <v>6313800</v>
      </c>
      <c r="B383">
        <v>26592</v>
      </c>
      <c r="C383" t="s">
        <v>68</v>
      </c>
      <c r="D383">
        <v>9809091</v>
      </c>
      <c r="E383">
        <v>1</v>
      </c>
      <c r="F383" t="s">
        <v>71</v>
      </c>
      <c r="H383">
        <v>0</v>
      </c>
      <c r="I383">
        <v>599</v>
      </c>
    </row>
    <row r="384" spans="1:9" x14ac:dyDescent="0.3">
      <c r="A384">
        <v>6310993</v>
      </c>
      <c r="B384">
        <v>26794</v>
      </c>
      <c r="C384" t="s">
        <v>72</v>
      </c>
      <c r="D384">
        <v>1253463</v>
      </c>
      <c r="E384">
        <v>1</v>
      </c>
      <c r="F384" t="s">
        <v>71</v>
      </c>
      <c r="H384">
        <v>0</v>
      </c>
      <c r="I384">
        <v>499</v>
      </c>
    </row>
    <row r="385" spans="1:9" x14ac:dyDescent="0.3">
      <c r="A385">
        <v>6314920</v>
      </c>
      <c r="B385">
        <v>26592</v>
      </c>
      <c r="C385" t="s">
        <v>68</v>
      </c>
      <c r="D385">
        <v>2381361</v>
      </c>
      <c r="E385">
        <v>1</v>
      </c>
      <c r="F385" t="s">
        <v>71</v>
      </c>
      <c r="H385">
        <v>0</v>
      </c>
      <c r="I385">
        <v>399</v>
      </c>
    </row>
    <row r="386" spans="1:9" x14ac:dyDescent="0.3">
      <c r="A386">
        <v>6311659</v>
      </c>
      <c r="B386">
        <v>26794</v>
      </c>
      <c r="C386" t="s">
        <v>72</v>
      </c>
      <c r="D386">
        <v>4607952</v>
      </c>
      <c r="E386">
        <v>1</v>
      </c>
      <c r="F386" t="s">
        <v>71</v>
      </c>
      <c r="H386">
        <v>0</v>
      </c>
      <c r="I386">
        <v>399</v>
      </c>
    </row>
    <row r="387" spans="1:9" x14ac:dyDescent="0.3">
      <c r="A387">
        <v>6317419</v>
      </c>
      <c r="B387">
        <v>26793</v>
      </c>
      <c r="C387" t="s">
        <v>72</v>
      </c>
      <c r="D387">
        <v>6315812</v>
      </c>
      <c r="E387">
        <v>1</v>
      </c>
      <c r="F387" t="s">
        <v>71</v>
      </c>
      <c r="H387">
        <v>0</v>
      </c>
      <c r="I387">
        <v>399</v>
      </c>
    </row>
    <row r="388" spans="1:9" x14ac:dyDescent="0.3">
      <c r="A388">
        <v>6318889</v>
      </c>
      <c r="B388">
        <v>26793</v>
      </c>
      <c r="C388" t="s">
        <v>72</v>
      </c>
      <c r="D388">
        <v>9514154</v>
      </c>
      <c r="E388">
        <v>1</v>
      </c>
      <c r="F388" t="s">
        <v>71</v>
      </c>
      <c r="H388">
        <v>0</v>
      </c>
      <c r="I388">
        <v>399</v>
      </c>
    </row>
    <row r="389" spans="1:9" x14ac:dyDescent="0.3">
      <c r="A389">
        <v>6315527</v>
      </c>
      <c r="B389">
        <v>26794</v>
      </c>
      <c r="C389" t="s">
        <v>72</v>
      </c>
      <c r="D389">
        <v>1913732</v>
      </c>
      <c r="E389">
        <v>1</v>
      </c>
      <c r="F389" t="s">
        <v>71</v>
      </c>
      <c r="H389">
        <v>0</v>
      </c>
      <c r="I389">
        <v>299</v>
      </c>
    </row>
    <row r="390" spans="1:9" x14ac:dyDescent="0.3">
      <c r="A390">
        <v>6315492</v>
      </c>
      <c r="B390">
        <v>26592</v>
      </c>
      <c r="C390" t="s">
        <v>68</v>
      </c>
      <c r="D390">
        <v>2447411</v>
      </c>
      <c r="E390">
        <v>1</v>
      </c>
      <c r="F390" t="s">
        <v>71</v>
      </c>
      <c r="H390">
        <v>0</v>
      </c>
      <c r="I390">
        <v>299</v>
      </c>
    </row>
    <row r="391" spans="1:9" x14ac:dyDescent="0.3">
      <c r="A391">
        <v>6317199</v>
      </c>
      <c r="B391">
        <v>26793</v>
      </c>
      <c r="C391" t="s">
        <v>72</v>
      </c>
      <c r="D391">
        <v>5905451</v>
      </c>
      <c r="E391">
        <v>1</v>
      </c>
      <c r="F391" t="s">
        <v>71</v>
      </c>
      <c r="H391">
        <v>0</v>
      </c>
      <c r="I391">
        <v>299</v>
      </c>
    </row>
    <row r="392" spans="1:9" x14ac:dyDescent="0.3">
      <c r="A392">
        <v>6314229</v>
      </c>
      <c r="B392">
        <v>26945</v>
      </c>
      <c r="C392" t="s">
        <v>68</v>
      </c>
      <c r="D392">
        <v>9877421</v>
      </c>
      <c r="E392">
        <v>1</v>
      </c>
      <c r="F392" t="s">
        <v>71</v>
      </c>
      <c r="G392" s="9">
        <v>0.3</v>
      </c>
      <c r="H392">
        <v>59.699999999999996</v>
      </c>
      <c r="I392">
        <v>139.30000000000001</v>
      </c>
    </row>
    <row r="393" spans="1:9" x14ac:dyDescent="0.3">
      <c r="A393">
        <v>6318931</v>
      </c>
      <c r="B393">
        <v>26793</v>
      </c>
      <c r="C393" t="s">
        <v>72</v>
      </c>
      <c r="D393">
        <v>9780142</v>
      </c>
      <c r="E393">
        <v>1</v>
      </c>
      <c r="F393" t="s">
        <v>71</v>
      </c>
      <c r="H393">
        <v>0</v>
      </c>
      <c r="I393">
        <v>179</v>
      </c>
    </row>
    <row r="394" spans="1:9" x14ac:dyDescent="0.3">
      <c r="A394">
        <v>6317586</v>
      </c>
      <c r="B394">
        <v>26793</v>
      </c>
      <c r="C394" t="s">
        <v>72</v>
      </c>
      <c r="D394">
        <v>2410861</v>
      </c>
      <c r="E394">
        <v>1</v>
      </c>
      <c r="F394" t="s">
        <v>71</v>
      </c>
      <c r="H394">
        <v>0</v>
      </c>
      <c r="I394">
        <v>149</v>
      </c>
    </row>
    <row r="395" spans="1:9" x14ac:dyDescent="0.3">
      <c r="A395">
        <v>6319905</v>
      </c>
      <c r="B395">
        <v>26793</v>
      </c>
      <c r="C395" t="s">
        <v>72</v>
      </c>
      <c r="D395">
        <v>4393691</v>
      </c>
      <c r="E395">
        <v>1</v>
      </c>
      <c r="F395" t="s">
        <v>71</v>
      </c>
      <c r="H395">
        <v>0</v>
      </c>
      <c r="I395">
        <v>149</v>
      </c>
    </row>
    <row r="396" spans="1:9" x14ac:dyDescent="0.3">
      <c r="A396">
        <v>6317275</v>
      </c>
      <c r="B396">
        <v>26793</v>
      </c>
      <c r="C396" t="s">
        <v>72</v>
      </c>
      <c r="D396">
        <v>5173112</v>
      </c>
      <c r="E396">
        <v>1</v>
      </c>
      <c r="F396" t="s">
        <v>71</v>
      </c>
      <c r="H396">
        <v>0</v>
      </c>
      <c r="I396">
        <v>149</v>
      </c>
    </row>
    <row r="397" spans="1:9" x14ac:dyDescent="0.3">
      <c r="A397">
        <v>6311865</v>
      </c>
      <c r="B397">
        <v>26794</v>
      </c>
      <c r="C397" t="s">
        <v>72</v>
      </c>
      <c r="D397">
        <v>7835181</v>
      </c>
      <c r="E397">
        <v>1</v>
      </c>
      <c r="F397" t="s">
        <v>71</v>
      </c>
      <c r="H397">
        <v>0</v>
      </c>
      <c r="I397">
        <v>149</v>
      </c>
    </row>
    <row r="398" spans="1:9" x14ac:dyDescent="0.3">
      <c r="A398">
        <v>6315078</v>
      </c>
      <c r="B398">
        <v>26592</v>
      </c>
      <c r="C398" t="s">
        <v>68</v>
      </c>
      <c r="D398">
        <v>3685831</v>
      </c>
      <c r="E398">
        <v>1</v>
      </c>
      <c r="F398" t="s">
        <v>71</v>
      </c>
      <c r="H398">
        <v>0</v>
      </c>
      <c r="I398">
        <v>129</v>
      </c>
    </row>
    <row r="399" spans="1:9" x14ac:dyDescent="0.3">
      <c r="A399">
        <v>6312586</v>
      </c>
      <c r="B399">
        <v>26794</v>
      </c>
      <c r="C399" t="s">
        <v>72</v>
      </c>
      <c r="D399">
        <v>5037312</v>
      </c>
      <c r="E399">
        <v>1</v>
      </c>
      <c r="F399" t="s">
        <v>71</v>
      </c>
      <c r="H399">
        <v>0</v>
      </c>
      <c r="I399">
        <v>129</v>
      </c>
    </row>
    <row r="400" spans="1:9" x14ac:dyDescent="0.3">
      <c r="A400">
        <v>6319722</v>
      </c>
      <c r="B400">
        <v>26793</v>
      </c>
      <c r="C400" t="s">
        <v>72</v>
      </c>
      <c r="D400">
        <v>2825632</v>
      </c>
      <c r="E400">
        <v>1</v>
      </c>
      <c r="F400" t="s">
        <v>71</v>
      </c>
      <c r="H400">
        <v>0</v>
      </c>
      <c r="I400">
        <v>99</v>
      </c>
    </row>
    <row r="401" spans="1:9" x14ac:dyDescent="0.3">
      <c r="A401">
        <v>6311144</v>
      </c>
      <c r="B401">
        <v>26794</v>
      </c>
      <c r="C401" t="s">
        <v>72</v>
      </c>
      <c r="D401">
        <v>5868363</v>
      </c>
      <c r="E401">
        <v>1</v>
      </c>
      <c r="F401" t="s">
        <v>71</v>
      </c>
      <c r="G401" s="9">
        <v>0.15</v>
      </c>
      <c r="H401">
        <v>14.85</v>
      </c>
      <c r="I401">
        <v>84.15</v>
      </c>
    </row>
    <row r="402" spans="1:9" x14ac:dyDescent="0.3">
      <c r="A402">
        <v>6315445</v>
      </c>
      <c r="B402">
        <v>26592</v>
      </c>
      <c r="C402" t="s">
        <v>68</v>
      </c>
      <c r="D402">
        <v>5868365</v>
      </c>
      <c r="E402">
        <v>1</v>
      </c>
      <c r="F402" t="s">
        <v>71</v>
      </c>
      <c r="H402">
        <v>0</v>
      </c>
      <c r="I402">
        <v>99</v>
      </c>
    </row>
    <row r="403" spans="1:9" x14ac:dyDescent="0.3">
      <c r="A403">
        <v>6318460</v>
      </c>
      <c r="B403">
        <v>26715</v>
      </c>
      <c r="C403" t="s">
        <v>68</v>
      </c>
      <c r="D403">
        <v>9229001</v>
      </c>
      <c r="E403">
        <v>1</v>
      </c>
      <c r="F403" t="s">
        <v>71</v>
      </c>
      <c r="H403">
        <v>0</v>
      </c>
      <c r="I403">
        <v>249</v>
      </c>
    </row>
    <row r="404" spans="1:9" x14ac:dyDescent="0.3">
      <c r="A404">
        <v>6319414</v>
      </c>
      <c r="B404">
        <v>26715</v>
      </c>
      <c r="C404" t="s">
        <v>68</v>
      </c>
      <c r="D404">
        <v>9515952</v>
      </c>
      <c r="E404">
        <v>1</v>
      </c>
      <c r="F404" t="s">
        <v>71</v>
      </c>
      <c r="H404">
        <v>0</v>
      </c>
      <c r="I404">
        <v>249</v>
      </c>
    </row>
    <row r="405" spans="1:9" x14ac:dyDescent="0.3">
      <c r="A405">
        <v>6319572</v>
      </c>
      <c r="B405">
        <v>26715</v>
      </c>
      <c r="C405" t="s">
        <v>68</v>
      </c>
      <c r="D405">
        <v>7925191</v>
      </c>
      <c r="E405">
        <v>1</v>
      </c>
      <c r="F405" t="s">
        <v>71</v>
      </c>
      <c r="G405" s="9">
        <v>0.25</v>
      </c>
      <c r="H405">
        <v>37.25</v>
      </c>
      <c r="I405">
        <v>111.75</v>
      </c>
    </row>
    <row r="406" spans="1:9" x14ac:dyDescent="0.3">
      <c r="A406">
        <v>6319740</v>
      </c>
      <c r="B406">
        <v>26715</v>
      </c>
      <c r="C406" t="s">
        <v>68</v>
      </c>
      <c r="D406">
        <v>8999662</v>
      </c>
      <c r="E406">
        <v>1</v>
      </c>
      <c r="F406" t="s">
        <v>71</v>
      </c>
      <c r="H406">
        <v>0</v>
      </c>
      <c r="I406">
        <v>129</v>
      </c>
    </row>
    <row r="407" spans="1:9" x14ac:dyDescent="0.3">
      <c r="A407">
        <v>6313982</v>
      </c>
      <c r="B407">
        <v>26716</v>
      </c>
      <c r="C407" t="s">
        <v>68</v>
      </c>
      <c r="D407">
        <v>2282192</v>
      </c>
      <c r="E407">
        <v>1</v>
      </c>
      <c r="F407" t="s">
        <v>73</v>
      </c>
      <c r="G407" s="9">
        <v>0.2</v>
      </c>
      <c r="H407">
        <v>499.8</v>
      </c>
      <c r="I407">
        <v>1999.2</v>
      </c>
    </row>
    <row r="408" spans="1:9" x14ac:dyDescent="0.3">
      <c r="A408">
        <v>6312062</v>
      </c>
      <c r="B408">
        <v>26716</v>
      </c>
      <c r="C408" t="s">
        <v>68</v>
      </c>
      <c r="D408">
        <v>1075273</v>
      </c>
      <c r="E408">
        <v>1</v>
      </c>
      <c r="F408" t="s">
        <v>73</v>
      </c>
      <c r="G408" s="9">
        <v>0.3</v>
      </c>
      <c r="H408">
        <v>239.7</v>
      </c>
      <c r="I408">
        <v>559.29999999999995</v>
      </c>
    </row>
    <row r="409" spans="1:9" x14ac:dyDescent="0.3">
      <c r="A409">
        <v>6312963</v>
      </c>
      <c r="B409">
        <v>26716</v>
      </c>
      <c r="C409" t="s">
        <v>68</v>
      </c>
      <c r="D409">
        <v>9568401</v>
      </c>
      <c r="E409">
        <v>1</v>
      </c>
      <c r="F409" t="s">
        <v>73</v>
      </c>
      <c r="H409">
        <v>0</v>
      </c>
      <c r="I409">
        <v>799</v>
      </c>
    </row>
    <row r="410" spans="1:9" x14ac:dyDescent="0.3">
      <c r="A410">
        <v>6311708</v>
      </c>
      <c r="B410">
        <v>26716</v>
      </c>
      <c r="C410" t="s">
        <v>68</v>
      </c>
      <c r="D410">
        <v>9523971</v>
      </c>
      <c r="E410">
        <v>1</v>
      </c>
      <c r="F410" t="s">
        <v>73</v>
      </c>
      <c r="H410">
        <v>0</v>
      </c>
      <c r="I410">
        <v>699</v>
      </c>
    </row>
    <row r="411" spans="1:9" x14ac:dyDescent="0.3">
      <c r="A411">
        <v>6312599</v>
      </c>
      <c r="B411">
        <v>26716</v>
      </c>
      <c r="C411" t="s">
        <v>68</v>
      </c>
      <c r="D411">
        <v>2498201</v>
      </c>
      <c r="E411">
        <v>1</v>
      </c>
      <c r="F411" t="s">
        <v>73</v>
      </c>
      <c r="H411">
        <v>0</v>
      </c>
      <c r="I411">
        <v>299</v>
      </c>
    </row>
    <row r="412" spans="1:9" x14ac:dyDescent="0.3">
      <c r="A412">
        <v>6313328</v>
      </c>
      <c r="B412">
        <v>26716</v>
      </c>
      <c r="C412" t="s">
        <v>68</v>
      </c>
      <c r="D412">
        <v>5324571</v>
      </c>
      <c r="E412">
        <v>1</v>
      </c>
      <c r="F412" t="s">
        <v>73</v>
      </c>
      <c r="H412">
        <v>0</v>
      </c>
      <c r="I412">
        <v>199</v>
      </c>
    </row>
    <row r="413" spans="1:9" x14ac:dyDescent="0.3">
      <c r="A413">
        <v>6311863</v>
      </c>
      <c r="B413">
        <v>26716</v>
      </c>
      <c r="C413" t="s">
        <v>68</v>
      </c>
      <c r="D413">
        <v>4393692</v>
      </c>
      <c r="E413">
        <v>1</v>
      </c>
      <c r="F413" t="s">
        <v>73</v>
      </c>
      <c r="H413">
        <v>0</v>
      </c>
      <c r="I413">
        <v>149</v>
      </c>
    </row>
    <row r="414" spans="1:9" x14ac:dyDescent="0.3">
      <c r="A414">
        <v>6310754</v>
      </c>
      <c r="B414">
        <v>26798</v>
      </c>
      <c r="C414" t="s">
        <v>72</v>
      </c>
      <c r="D414">
        <v>8368242</v>
      </c>
      <c r="E414">
        <v>1</v>
      </c>
      <c r="F414" t="s">
        <v>70</v>
      </c>
      <c r="G414" s="9">
        <v>0.2</v>
      </c>
      <c r="H414">
        <v>259.8</v>
      </c>
      <c r="I414">
        <v>1039.2</v>
      </c>
    </row>
    <row r="415" spans="1:9" x14ac:dyDescent="0.3">
      <c r="A415">
        <v>6311462</v>
      </c>
      <c r="B415">
        <v>26798</v>
      </c>
      <c r="C415" t="s">
        <v>72</v>
      </c>
      <c r="D415">
        <v>3069242</v>
      </c>
      <c r="E415">
        <v>1</v>
      </c>
      <c r="F415" t="s">
        <v>70</v>
      </c>
      <c r="G415" s="9">
        <v>0.15</v>
      </c>
      <c r="H415">
        <v>149.85</v>
      </c>
      <c r="I415">
        <v>849.15</v>
      </c>
    </row>
    <row r="416" spans="1:9" x14ac:dyDescent="0.3">
      <c r="A416">
        <v>6312191</v>
      </c>
      <c r="B416">
        <v>26798</v>
      </c>
      <c r="C416" t="s">
        <v>72</v>
      </c>
      <c r="D416">
        <v>1075271</v>
      </c>
      <c r="E416">
        <v>1</v>
      </c>
      <c r="F416" t="s">
        <v>70</v>
      </c>
      <c r="H416">
        <v>0</v>
      </c>
      <c r="I416">
        <v>799</v>
      </c>
    </row>
    <row r="417" spans="1:9" x14ac:dyDescent="0.3">
      <c r="A417">
        <v>6314451</v>
      </c>
      <c r="B417">
        <v>26797</v>
      </c>
      <c r="C417" t="s">
        <v>72</v>
      </c>
      <c r="D417">
        <v>1569702</v>
      </c>
      <c r="E417">
        <v>1</v>
      </c>
      <c r="F417" t="s">
        <v>70</v>
      </c>
      <c r="H417">
        <v>0</v>
      </c>
      <c r="I417">
        <v>699</v>
      </c>
    </row>
    <row r="418" spans="1:9" x14ac:dyDescent="0.3">
      <c r="A418">
        <v>6315625</v>
      </c>
      <c r="B418">
        <v>26797</v>
      </c>
      <c r="C418" t="s">
        <v>72</v>
      </c>
      <c r="D418">
        <v>1478113</v>
      </c>
      <c r="E418">
        <v>1</v>
      </c>
      <c r="F418" t="s">
        <v>70</v>
      </c>
      <c r="G418" s="9">
        <v>0.2</v>
      </c>
      <c r="H418">
        <v>99.800000000000011</v>
      </c>
      <c r="I418">
        <v>399.2</v>
      </c>
    </row>
    <row r="419" spans="1:9" x14ac:dyDescent="0.3">
      <c r="A419">
        <v>6312477</v>
      </c>
      <c r="B419">
        <v>26798</v>
      </c>
      <c r="C419" t="s">
        <v>72</v>
      </c>
      <c r="D419">
        <v>8130292</v>
      </c>
      <c r="E419">
        <v>1</v>
      </c>
      <c r="F419" t="s">
        <v>70</v>
      </c>
      <c r="H419">
        <v>0</v>
      </c>
      <c r="I419">
        <v>499</v>
      </c>
    </row>
    <row r="420" spans="1:9" x14ac:dyDescent="0.3">
      <c r="A420">
        <v>6317554</v>
      </c>
      <c r="B420">
        <v>26797</v>
      </c>
      <c r="C420" t="s">
        <v>72</v>
      </c>
      <c r="D420">
        <v>8873661</v>
      </c>
      <c r="E420">
        <v>1</v>
      </c>
      <c r="F420" t="s">
        <v>70</v>
      </c>
      <c r="G420" s="9">
        <v>0.2</v>
      </c>
      <c r="H420">
        <v>99.800000000000011</v>
      </c>
      <c r="I420">
        <v>399.2</v>
      </c>
    </row>
    <row r="421" spans="1:9" x14ac:dyDescent="0.3">
      <c r="A421">
        <v>6314555</v>
      </c>
      <c r="B421">
        <v>26797</v>
      </c>
      <c r="C421" t="s">
        <v>72</v>
      </c>
      <c r="D421">
        <v>6419592</v>
      </c>
      <c r="E421">
        <v>1</v>
      </c>
      <c r="F421" t="s">
        <v>70</v>
      </c>
      <c r="H421">
        <v>0</v>
      </c>
      <c r="I421">
        <v>399</v>
      </c>
    </row>
    <row r="422" spans="1:9" x14ac:dyDescent="0.3">
      <c r="A422">
        <v>6318564</v>
      </c>
      <c r="B422">
        <v>26797</v>
      </c>
      <c r="C422" t="s">
        <v>72</v>
      </c>
      <c r="D422">
        <v>9514152</v>
      </c>
      <c r="E422">
        <v>1</v>
      </c>
      <c r="F422" t="s">
        <v>70</v>
      </c>
      <c r="H422">
        <v>0</v>
      </c>
      <c r="I422">
        <v>399</v>
      </c>
    </row>
    <row r="423" spans="1:9" x14ac:dyDescent="0.3">
      <c r="A423">
        <v>6311161</v>
      </c>
      <c r="B423">
        <v>26798</v>
      </c>
      <c r="C423" t="s">
        <v>72</v>
      </c>
      <c r="D423">
        <v>8563342</v>
      </c>
      <c r="E423">
        <v>1</v>
      </c>
      <c r="F423" t="s">
        <v>70</v>
      </c>
      <c r="H423">
        <v>0</v>
      </c>
      <c r="I423">
        <v>349</v>
      </c>
    </row>
    <row r="424" spans="1:9" x14ac:dyDescent="0.3">
      <c r="A424">
        <v>6312936</v>
      </c>
      <c r="B424">
        <v>26798</v>
      </c>
      <c r="C424" t="s">
        <v>72</v>
      </c>
      <c r="D424">
        <v>5236905</v>
      </c>
      <c r="E424">
        <v>1</v>
      </c>
      <c r="F424" t="s">
        <v>70</v>
      </c>
      <c r="H424">
        <v>0</v>
      </c>
      <c r="I424">
        <v>299</v>
      </c>
    </row>
    <row r="425" spans="1:9" x14ac:dyDescent="0.3">
      <c r="A425">
        <v>6314526</v>
      </c>
      <c r="B425">
        <v>26797</v>
      </c>
      <c r="C425" t="s">
        <v>72</v>
      </c>
      <c r="D425">
        <v>6345911</v>
      </c>
      <c r="E425">
        <v>1</v>
      </c>
      <c r="F425" t="s">
        <v>70</v>
      </c>
      <c r="H425">
        <v>0</v>
      </c>
      <c r="I425">
        <v>299</v>
      </c>
    </row>
    <row r="426" spans="1:9" x14ac:dyDescent="0.3">
      <c r="A426">
        <v>6310628</v>
      </c>
      <c r="B426">
        <v>26798</v>
      </c>
      <c r="C426" t="s">
        <v>72</v>
      </c>
      <c r="D426">
        <v>7965741</v>
      </c>
      <c r="E426">
        <v>1</v>
      </c>
      <c r="F426" t="s">
        <v>70</v>
      </c>
      <c r="H426">
        <v>0</v>
      </c>
      <c r="I426">
        <v>299</v>
      </c>
    </row>
    <row r="427" spans="1:9" x14ac:dyDescent="0.3">
      <c r="A427">
        <v>6314798</v>
      </c>
      <c r="B427">
        <v>26797</v>
      </c>
      <c r="C427" t="s">
        <v>72</v>
      </c>
      <c r="D427">
        <v>2859701</v>
      </c>
      <c r="E427">
        <v>1</v>
      </c>
      <c r="F427" t="s">
        <v>70</v>
      </c>
      <c r="H427">
        <v>0</v>
      </c>
      <c r="I427">
        <v>149</v>
      </c>
    </row>
    <row r="428" spans="1:9" x14ac:dyDescent="0.3">
      <c r="A428">
        <v>6315608</v>
      </c>
      <c r="B428">
        <v>26797</v>
      </c>
      <c r="C428" t="s">
        <v>72</v>
      </c>
      <c r="D428">
        <v>2859702</v>
      </c>
      <c r="E428">
        <v>1</v>
      </c>
      <c r="F428" t="s">
        <v>70</v>
      </c>
      <c r="H428">
        <v>0</v>
      </c>
      <c r="I428">
        <v>149</v>
      </c>
    </row>
    <row r="429" spans="1:9" x14ac:dyDescent="0.3">
      <c r="A429">
        <v>6310190</v>
      </c>
      <c r="B429">
        <v>26798</v>
      </c>
      <c r="C429" t="s">
        <v>72</v>
      </c>
      <c r="D429">
        <v>3055571</v>
      </c>
      <c r="E429">
        <v>1</v>
      </c>
      <c r="F429" t="s">
        <v>70</v>
      </c>
      <c r="H429">
        <v>0</v>
      </c>
      <c r="I429">
        <v>149</v>
      </c>
    </row>
    <row r="430" spans="1:9" x14ac:dyDescent="0.3">
      <c r="A430">
        <v>6312373</v>
      </c>
      <c r="B430">
        <v>26798</v>
      </c>
      <c r="C430" t="s">
        <v>72</v>
      </c>
      <c r="D430">
        <v>3465111</v>
      </c>
      <c r="E430">
        <v>1</v>
      </c>
      <c r="F430" t="s">
        <v>70</v>
      </c>
      <c r="H430">
        <v>0</v>
      </c>
      <c r="I430">
        <v>149</v>
      </c>
    </row>
    <row r="431" spans="1:9" x14ac:dyDescent="0.3">
      <c r="A431">
        <v>6316403</v>
      </c>
      <c r="B431">
        <v>26797</v>
      </c>
      <c r="C431" t="s">
        <v>72</v>
      </c>
      <c r="D431">
        <v>4295633</v>
      </c>
      <c r="E431">
        <v>1</v>
      </c>
      <c r="F431" t="s">
        <v>70</v>
      </c>
      <c r="H431">
        <v>0</v>
      </c>
      <c r="I431">
        <v>149</v>
      </c>
    </row>
    <row r="432" spans="1:9" x14ac:dyDescent="0.3">
      <c r="A432">
        <v>6314143</v>
      </c>
      <c r="B432">
        <v>26798</v>
      </c>
      <c r="C432" t="s">
        <v>72</v>
      </c>
      <c r="D432">
        <v>2626041</v>
      </c>
      <c r="E432">
        <v>1</v>
      </c>
      <c r="F432" t="s">
        <v>70</v>
      </c>
      <c r="H432">
        <v>0</v>
      </c>
      <c r="I432">
        <v>99</v>
      </c>
    </row>
    <row r="433" spans="1:9" x14ac:dyDescent="0.3">
      <c r="A433">
        <v>6316399</v>
      </c>
      <c r="B433">
        <v>26797</v>
      </c>
      <c r="C433" t="s">
        <v>72</v>
      </c>
      <c r="D433">
        <v>3792701</v>
      </c>
      <c r="E433">
        <v>1</v>
      </c>
      <c r="F433" t="s">
        <v>70</v>
      </c>
      <c r="H433">
        <v>0</v>
      </c>
      <c r="I433">
        <v>99</v>
      </c>
    </row>
    <row r="434" spans="1:9" x14ac:dyDescent="0.3">
      <c r="A434">
        <v>6315164</v>
      </c>
      <c r="B434">
        <v>26797</v>
      </c>
      <c r="C434" t="s">
        <v>72</v>
      </c>
      <c r="D434">
        <v>8872613</v>
      </c>
      <c r="E434">
        <v>1</v>
      </c>
      <c r="F434" t="s">
        <v>70</v>
      </c>
      <c r="H434">
        <v>0</v>
      </c>
      <c r="I434">
        <v>99</v>
      </c>
    </row>
    <row r="435" spans="1:9" x14ac:dyDescent="0.3">
      <c r="A435">
        <v>6313907</v>
      </c>
      <c r="B435">
        <v>26798</v>
      </c>
      <c r="C435" t="s">
        <v>72</v>
      </c>
      <c r="D435">
        <v>3831893</v>
      </c>
      <c r="E435">
        <v>1</v>
      </c>
      <c r="F435" t="s">
        <v>70</v>
      </c>
      <c r="H435">
        <v>0</v>
      </c>
      <c r="I435">
        <v>49.9</v>
      </c>
    </row>
    <row r="436" spans="1:9" x14ac:dyDescent="0.3">
      <c r="A436">
        <v>6316273</v>
      </c>
      <c r="B436">
        <v>26797</v>
      </c>
      <c r="C436" t="s">
        <v>72</v>
      </c>
      <c r="D436">
        <v>9434001</v>
      </c>
      <c r="E436">
        <v>1</v>
      </c>
      <c r="F436" t="s">
        <v>70</v>
      </c>
      <c r="H436">
        <v>0</v>
      </c>
      <c r="I436">
        <v>29.9</v>
      </c>
    </row>
    <row r="437" spans="1:9" x14ac:dyDescent="0.3">
      <c r="A437">
        <v>6310554</v>
      </c>
      <c r="B437">
        <v>26760</v>
      </c>
      <c r="C437" t="s">
        <v>68</v>
      </c>
      <c r="D437">
        <v>6690471</v>
      </c>
      <c r="E437">
        <v>1</v>
      </c>
      <c r="F437" t="s">
        <v>69</v>
      </c>
      <c r="G437" s="9">
        <v>0.25</v>
      </c>
      <c r="H437">
        <v>49.75</v>
      </c>
      <c r="I437">
        <v>149.25</v>
      </c>
    </row>
    <row r="438" spans="1:9" x14ac:dyDescent="0.3">
      <c r="A438">
        <v>6317672</v>
      </c>
      <c r="B438">
        <v>26759</v>
      </c>
      <c r="C438" t="s">
        <v>68</v>
      </c>
      <c r="D438">
        <v>9568404</v>
      </c>
      <c r="E438">
        <v>1</v>
      </c>
      <c r="F438" t="s">
        <v>70</v>
      </c>
      <c r="H438">
        <v>0</v>
      </c>
      <c r="I438">
        <v>799</v>
      </c>
    </row>
    <row r="439" spans="1:9" x14ac:dyDescent="0.3">
      <c r="A439">
        <v>6317418</v>
      </c>
      <c r="B439">
        <v>26759</v>
      </c>
      <c r="C439" t="s">
        <v>68</v>
      </c>
      <c r="D439">
        <v>3754573</v>
      </c>
      <c r="E439">
        <v>1</v>
      </c>
      <c r="F439" t="s">
        <v>70</v>
      </c>
      <c r="H439">
        <v>0</v>
      </c>
      <c r="I439">
        <v>599</v>
      </c>
    </row>
    <row r="440" spans="1:9" x14ac:dyDescent="0.3">
      <c r="A440">
        <v>6319417</v>
      </c>
      <c r="B440">
        <v>26759</v>
      </c>
      <c r="C440" t="s">
        <v>68</v>
      </c>
      <c r="D440">
        <v>9904961</v>
      </c>
      <c r="E440">
        <v>1</v>
      </c>
      <c r="F440" t="s">
        <v>70</v>
      </c>
      <c r="H440">
        <v>0</v>
      </c>
      <c r="I440">
        <v>499</v>
      </c>
    </row>
    <row r="441" spans="1:9" x14ac:dyDescent="0.3">
      <c r="A441">
        <v>6319189</v>
      </c>
      <c r="B441">
        <v>26759</v>
      </c>
      <c r="C441" t="s">
        <v>68</v>
      </c>
      <c r="D441">
        <v>2381362</v>
      </c>
      <c r="E441">
        <v>1</v>
      </c>
      <c r="F441" t="s">
        <v>70</v>
      </c>
      <c r="H441">
        <v>0</v>
      </c>
      <c r="I441">
        <v>399</v>
      </c>
    </row>
    <row r="442" spans="1:9" x14ac:dyDescent="0.3">
      <c r="A442">
        <v>6317793</v>
      </c>
      <c r="B442">
        <v>26759</v>
      </c>
      <c r="C442" t="s">
        <v>68</v>
      </c>
      <c r="D442">
        <v>2447411</v>
      </c>
      <c r="E442">
        <v>1</v>
      </c>
      <c r="F442" t="s">
        <v>70</v>
      </c>
      <c r="H442">
        <v>0</v>
      </c>
      <c r="I442">
        <v>299</v>
      </c>
    </row>
    <row r="443" spans="1:9" x14ac:dyDescent="0.3">
      <c r="A443">
        <v>6319903</v>
      </c>
      <c r="B443">
        <v>26759</v>
      </c>
      <c r="C443" t="s">
        <v>68</v>
      </c>
      <c r="D443">
        <v>6345913</v>
      </c>
      <c r="E443">
        <v>1</v>
      </c>
      <c r="F443" t="s">
        <v>70</v>
      </c>
      <c r="H443">
        <v>0</v>
      </c>
      <c r="I443">
        <v>299</v>
      </c>
    </row>
    <row r="444" spans="1:9" x14ac:dyDescent="0.3">
      <c r="A444">
        <v>6316658</v>
      </c>
      <c r="B444">
        <v>26759</v>
      </c>
      <c r="C444" t="s">
        <v>68</v>
      </c>
      <c r="D444">
        <v>6532762</v>
      </c>
      <c r="E444">
        <v>1</v>
      </c>
      <c r="F444" t="s">
        <v>70</v>
      </c>
      <c r="H444">
        <v>0</v>
      </c>
      <c r="I444">
        <v>299</v>
      </c>
    </row>
    <row r="445" spans="1:9" x14ac:dyDescent="0.3">
      <c r="A445">
        <v>6315926</v>
      </c>
      <c r="B445">
        <v>26944</v>
      </c>
      <c r="C445" t="s">
        <v>68</v>
      </c>
      <c r="D445">
        <v>2859702</v>
      </c>
      <c r="E445">
        <v>1</v>
      </c>
      <c r="F445" t="s">
        <v>70</v>
      </c>
      <c r="H445">
        <v>0</v>
      </c>
      <c r="I445">
        <v>149</v>
      </c>
    </row>
    <row r="446" spans="1:9" x14ac:dyDescent="0.3">
      <c r="A446">
        <v>6317267</v>
      </c>
      <c r="B446">
        <v>26759</v>
      </c>
      <c r="C446" t="s">
        <v>68</v>
      </c>
      <c r="D446">
        <v>4149531</v>
      </c>
      <c r="E446">
        <v>1</v>
      </c>
      <c r="F446" t="s">
        <v>70</v>
      </c>
      <c r="H446">
        <v>0</v>
      </c>
      <c r="I446">
        <v>149</v>
      </c>
    </row>
    <row r="447" spans="1:9" x14ac:dyDescent="0.3">
      <c r="A447">
        <v>6319647</v>
      </c>
      <c r="B447">
        <v>26759</v>
      </c>
      <c r="C447" t="s">
        <v>68</v>
      </c>
      <c r="D447">
        <v>5188002</v>
      </c>
      <c r="E447">
        <v>1</v>
      </c>
      <c r="F447" t="s">
        <v>70</v>
      </c>
      <c r="H447">
        <v>0</v>
      </c>
      <c r="I447">
        <v>149</v>
      </c>
    </row>
    <row r="448" spans="1:9" x14ac:dyDescent="0.3">
      <c r="A448">
        <v>6315745</v>
      </c>
      <c r="B448">
        <v>26718</v>
      </c>
      <c r="C448" t="s">
        <v>68</v>
      </c>
      <c r="D448">
        <v>6538012</v>
      </c>
      <c r="E448">
        <v>3</v>
      </c>
      <c r="F448" t="s">
        <v>69</v>
      </c>
      <c r="H448">
        <v>0</v>
      </c>
      <c r="I448">
        <v>447</v>
      </c>
    </row>
    <row r="449" spans="1:9" x14ac:dyDescent="0.3">
      <c r="A449">
        <v>6312993</v>
      </c>
      <c r="B449">
        <v>26718</v>
      </c>
      <c r="C449" t="s">
        <v>68</v>
      </c>
      <c r="D449">
        <v>1569702</v>
      </c>
      <c r="E449">
        <v>1</v>
      </c>
      <c r="F449" t="s">
        <v>69</v>
      </c>
      <c r="H449">
        <v>0</v>
      </c>
      <c r="I449">
        <v>699</v>
      </c>
    </row>
    <row r="450" spans="1:9" x14ac:dyDescent="0.3">
      <c r="A450">
        <v>6313370</v>
      </c>
      <c r="B450">
        <v>26718</v>
      </c>
      <c r="C450" t="s">
        <v>68</v>
      </c>
      <c r="D450">
        <v>1963511</v>
      </c>
      <c r="E450">
        <v>1</v>
      </c>
      <c r="F450" t="s">
        <v>69</v>
      </c>
      <c r="G450" s="9">
        <v>0.2</v>
      </c>
      <c r="H450">
        <v>119.80000000000001</v>
      </c>
      <c r="I450">
        <v>479.2</v>
      </c>
    </row>
    <row r="451" spans="1:9" x14ac:dyDescent="0.3">
      <c r="A451">
        <v>6313535</v>
      </c>
      <c r="B451">
        <v>26718</v>
      </c>
      <c r="C451" t="s">
        <v>68</v>
      </c>
      <c r="D451">
        <v>1253463</v>
      </c>
      <c r="E451">
        <v>1</v>
      </c>
      <c r="F451" t="s">
        <v>69</v>
      </c>
      <c r="H451">
        <v>0</v>
      </c>
      <c r="I451">
        <v>499</v>
      </c>
    </row>
    <row r="452" spans="1:9" x14ac:dyDescent="0.3">
      <c r="A452">
        <v>6313232</v>
      </c>
      <c r="B452">
        <v>26718</v>
      </c>
      <c r="C452" t="s">
        <v>68</v>
      </c>
      <c r="D452">
        <v>1913735</v>
      </c>
      <c r="E452">
        <v>1</v>
      </c>
      <c r="F452" t="s">
        <v>69</v>
      </c>
      <c r="H452">
        <v>0</v>
      </c>
      <c r="I452">
        <v>299</v>
      </c>
    </row>
    <row r="453" spans="1:9" x14ac:dyDescent="0.3">
      <c r="A453">
        <v>6315356</v>
      </c>
      <c r="B453">
        <v>26718</v>
      </c>
      <c r="C453" t="s">
        <v>68</v>
      </c>
      <c r="D453">
        <v>4295632</v>
      </c>
      <c r="E453">
        <v>1</v>
      </c>
      <c r="F453" t="s">
        <v>69</v>
      </c>
      <c r="H453">
        <v>0</v>
      </c>
      <c r="I453">
        <v>149</v>
      </c>
    </row>
    <row r="454" spans="1:9" x14ac:dyDescent="0.3">
      <c r="A454">
        <v>6312876</v>
      </c>
      <c r="B454">
        <v>26718</v>
      </c>
      <c r="C454" t="s">
        <v>68</v>
      </c>
      <c r="D454">
        <v>7925191</v>
      </c>
      <c r="E454">
        <v>1</v>
      </c>
      <c r="F454" t="s">
        <v>69</v>
      </c>
      <c r="H454">
        <v>0</v>
      </c>
      <c r="I454">
        <v>149</v>
      </c>
    </row>
    <row r="455" spans="1:9" x14ac:dyDescent="0.3">
      <c r="A455">
        <v>6313635</v>
      </c>
      <c r="B455">
        <v>26718</v>
      </c>
      <c r="C455" t="s">
        <v>68</v>
      </c>
      <c r="D455">
        <v>8999662</v>
      </c>
      <c r="E455">
        <v>1</v>
      </c>
      <c r="F455" t="s">
        <v>69</v>
      </c>
      <c r="H455">
        <v>0</v>
      </c>
      <c r="I455">
        <v>129</v>
      </c>
    </row>
    <row r="456" spans="1:9" x14ac:dyDescent="0.3">
      <c r="A456">
        <v>6312564</v>
      </c>
      <c r="B456">
        <v>26718</v>
      </c>
      <c r="C456" t="s">
        <v>68</v>
      </c>
      <c r="D456">
        <v>3094531</v>
      </c>
      <c r="E456">
        <v>1</v>
      </c>
      <c r="F456" t="s">
        <v>69</v>
      </c>
      <c r="H456">
        <v>0</v>
      </c>
      <c r="I456">
        <v>79.900000000000006</v>
      </c>
    </row>
    <row r="457" spans="1:9" x14ac:dyDescent="0.3">
      <c r="A457">
        <v>6312828</v>
      </c>
      <c r="B457">
        <v>26718</v>
      </c>
      <c r="C457" t="s">
        <v>68</v>
      </c>
      <c r="D457">
        <v>4675491</v>
      </c>
      <c r="E457">
        <v>1</v>
      </c>
      <c r="F457" t="s">
        <v>69</v>
      </c>
      <c r="H457">
        <v>0</v>
      </c>
      <c r="I457">
        <v>79.900000000000006</v>
      </c>
    </row>
    <row r="458" spans="1:9" x14ac:dyDescent="0.3">
      <c r="A458">
        <v>6312980</v>
      </c>
      <c r="B458">
        <v>26968</v>
      </c>
      <c r="C458" t="s">
        <v>68</v>
      </c>
      <c r="D458">
        <v>4608001</v>
      </c>
      <c r="E458">
        <v>1</v>
      </c>
      <c r="F458" t="s">
        <v>71</v>
      </c>
      <c r="G458" s="9">
        <v>0.3</v>
      </c>
      <c r="H458">
        <v>38.699999999999996</v>
      </c>
      <c r="I458">
        <v>90.300000000000011</v>
      </c>
    </row>
    <row r="459" spans="1:9" x14ac:dyDescent="0.3">
      <c r="A459">
        <v>6311917</v>
      </c>
      <c r="B459">
        <v>26959</v>
      </c>
      <c r="C459" t="s">
        <v>68</v>
      </c>
      <c r="D459">
        <v>5027711</v>
      </c>
      <c r="E459">
        <v>1</v>
      </c>
      <c r="F459" t="s">
        <v>70</v>
      </c>
      <c r="H459">
        <v>0</v>
      </c>
      <c r="I459">
        <v>499</v>
      </c>
    </row>
    <row r="460" spans="1:9" x14ac:dyDescent="0.3">
      <c r="A460">
        <v>6317677</v>
      </c>
      <c r="B460">
        <v>26639</v>
      </c>
      <c r="C460" t="s">
        <v>68</v>
      </c>
      <c r="D460">
        <v>7335014</v>
      </c>
      <c r="E460">
        <v>1</v>
      </c>
      <c r="F460" t="s">
        <v>71</v>
      </c>
      <c r="H460">
        <v>0</v>
      </c>
      <c r="I460">
        <v>199</v>
      </c>
    </row>
    <row r="461" spans="1:9" x14ac:dyDescent="0.3">
      <c r="A461">
        <v>6319922</v>
      </c>
      <c r="B461">
        <v>26530</v>
      </c>
      <c r="C461" t="s">
        <v>72</v>
      </c>
      <c r="D461">
        <v>6501241</v>
      </c>
      <c r="E461">
        <v>1</v>
      </c>
      <c r="F461" t="s">
        <v>73</v>
      </c>
      <c r="G461" s="9">
        <v>0.2</v>
      </c>
      <c r="H461">
        <v>139.80000000000001</v>
      </c>
      <c r="I461">
        <v>559.20000000000005</v>
      </c>
    </row>
    <row r="462" spans="1:9" x14ac:dyDescent="0.3">
      <c r="A462">
        <v>6313952</v>
      </c>
      <c r="B462">
        <v>26574</v>
      </c>
      <c r="C462" t="s">
        <v>72</v>
      </c>
      <c r="D462">
        <v>1800783</v>
      </c>
      <c r="E462">
        <v>1</v>
      </c>
      <c r="F462" t="s">
        <v>73</v>
      </c>
      <c r="H462">
        <v>0</v>
      </c>
      <c r="I462">
        <v>699</v>
      </c>
    </row>
    <row r="463" spans="1:9" x14ac:dyDescent="0.3">
      <c r="A463">
        <v>6313441</v>
      </c>
      <c r="B463">
        <v>26574</v>
      </c>
      <c r="C463" t="s">
        <v>72</v>
      </c>
      <c r="D463">
        <v>3738604</v>
      </c>
      <c r="E463">
        <v>1</v>
      </c>
      <c r="F463" t="s">
        <v>73</v>
      </c>
      <c r="H463">
        <v>0</v>
      </c>
      <c r="I463">
        <v>299</v>
      </c>
    </row>
    <row r="464" spans="1:9" x14ac:dyDescent="0.3">
      <c r="A464">
        <v>6313788</v>
      </c>
      <c r="B464">
        <v>26574</v>
      </c>
      <c r="C464" t="s">
        <v>72</v>
      </c>
      <c r="D464">
        <v>7335012</v>
      </c>
      <c r="E464">
        <v>1</v>
      </c>
      <c r="F464" t="s">
        <v>73</v>
      </c>
      <c r="G464" s="9">
        <v>0.15</v>
      </c>
      <c r="H464">
        <v>29.849999999999998</v>
      </c>
      <c r="I464">
        <v>169.15</v>
      </c>
    </row>
    <row r="465" spans="1:9" x14ac:dyDescent="0.3">
      <c r="A465">
        <v>6314066</v>
      </c>
      <c r="B465">
        <v>26574</v>
      </c>
      <c r="C465" t="s">
        <v>72</v>
      </c>
      <c r="D465">
        <v>2915281</v>
      </c>
      <c r="E465">
        <v>1</v>
      </c>
      <c r="F465" t="s">
        <v>73</v>
      </c>
      <c r="G465" s="9">
        <v>0.3</v>
      </c>
      <c r="H465">
        <v>29.7</v>
      </c>
      <c r="I465">
        <v>69.3</v>
      </c>
    </row>
    <row r="466" spans="1:9" x14ac:dyDescent="0.3">
      <c r="A466">
        <v>6313226</v>
      </c>
      <c r="B466">
        <v>26574</v>
      </c>
      <c r="C466" t="s">
        <v>72</v>
      </c>
      <c r="D466">
        <v>2058201</v>
      </c>
      <c r="E466">
        <v>1</v>
      </c>
      <c r="F466" t="s">
        <v>73</v>
      </c>
      <c r="H466">
        <v>0</v>
      </c>
      <c r="I466">
        <v>79.900000000000006</v>
      </c>
    </row>
    <row r="467" spans="1:9" x14ac:dyDescent="0.3">
      <c r="A467">
        <v>6313513</v>
      </c>
      <c r="B467">
        <v>26574</v>
      </c>
      <c r="C467" t="s">
        <v>72</v>
      </c>
      <c r="D467">
        <v>1780861</v>
      </c>
      <c r="E467">
        <v>1</v>
      </c>
      <c r="F467" t="s">
        <v>73</v>
      </c>
      <c r="G467" s="9">
        <v>0.3</v>
      </c>
      <c r="H467">
        <v>14.969999999999999</v>
      </c>
      <c r="I467">
        <v>34.93</v>
      </c>
    </row>
    <row r="468" spans="1:9" x14ac:dyDescent="0.3">
      <c r="A468">
        <v>6312684</v>
      </c>
      <c r="B468">
        <v>26813</v>
      </c>
      <c r="C468" t="s">
        <v>68</v>
      </c>
      <c r="D468">
        <v>3736501</v>
      </c>
      <c r="E468">
        <v>4</v>
      </c>
      <c r="F468" t="s">
        <v>69</v>
      </c>
      <c r="G468" s="9">
        <v>0.25</v>
      </c>
      <c r="H468">
        <v>199</v>
      </c>
      <c r="I468">
        <v>597</v>
      </c>
    </row>
    <row r="469" spans="1:9" x14ac:dyDescent="0.3">
      <c r="A469">
        <v>6313072</v>
      </c>
      <c r="B469">
        <v>26813</v>
      </c>
      <c r="C469" t="s">
        <v>68</v>
      </c>
      <c r="D469">
        <v>7714592</v>
      </c>
      <c r="E469">
        <v>1</v>
      </c>
      <c r="F469" t="s">
        <v>69</v>
      </c>
      <c r="G469" s="9">
        <v>0.25</v>
      </c>
      <c r="H469">
        <v>74.75</v>
      </c>
      <c r="I469">
        <v>224.25</v>
      </c>
    </row>
    <row r="470" spans="1:9" x14ac:dyDescent="0.3">
      <c r="A470">
        <v>6319392</v>
      </c>
      <c r="B470">
        <v>26685</v>
      </c>
      <c r="C470" t="s">
        <v>68</v>
      </c>
      <c r="D470">
        <v>3041683</v>
      </c>
      <c r="E470">
        <v>1</v>
      </c>
      <c r="F470" t="s">
        <v>69</v>
      </c>
      <c r="H470">
        <v>0</v>
      </c>
      <c r="I470">
        <v>199</v>
      </c>
    </row>
    <row r="471" spans="1:9" x14ac:dyDescent="0.3">
      <c r="A471">
        <v>6313895</v>
      </c>
      <c r="B471">
        <v>27011</v>
      </c>
      <c r="C471" t="s">
        <v>72</v>
      </c>
      <c r="D471">
        <v>3635911</v>
      </c>
      <c r="E471">
        <v>2</v>
      </c>
      <c r="F471" t="s">
        <v>70</v>
      </c>
      <c r="H471">
        <v>0</v>
      </c>
      <c r="I471">
        <v>498</v>
      </c>
    </row>
    <row r="472" spans="1:9" x14ac:dyDescent="0.3">
      <c r="A472">
        <v>6312600</v>
      </c>
      <c r="B472">
        <v>26686</v>
      </c>
      <c r="C472" t="s">
        <v>68</v>
      </c>
      <c r="D472">
        <v>7714593</v>
      </c>
      <c r="E472">
        <v>1</v>
      </c>
      <c r="F472" t="s">
        <v>70</v>
      </c>
      <c r="H472">
        <v>0</v>
      </c>
      <c r="I472">
        <v>299</v>
      </c>
    </row>
    <row r="473" spans="1:9" x14ac:dyDescent="0.3">
      <c r="A473">
        <v>6317095</v>
      </c>
      <c r="B473">
        <v>26686</v>
      </c>
      <c r="C473" t="s">
        <v>68</v>
      </c>
      <c r="D473">
        <v>1478112</v>
      </c>
      <c r="E473">
        <v>1</v>
      </c>
      <c r="F473" t="s">
        <v>70</v>
      </c>
      <c r="H473">
        <v>0</v>
      </c>
      <c r="I473">
        <v>499</v>
      </c>
    </row>
    <row r="474" spans="1:9" x14ac:dyDescent="0.3">
      <c r="A474">
        <v>6315815</v>
      </c>
      <c r="B474">
        <v>26686</v>
      </c>
      <c r="C474" t="s">
        <v>68</v>
      </c>
      <c r="D474">
        <v>8873664</v>
      </c>
      <c r="E474">
        <v>1</v>
      </c>
      <c r="F474" t="s">
        <v>70</v>
      </c>
      <c r="H474">
        <v>0</v>
      </c>
      <c r="I474">
        <v>499</v>
      </c>
    </row>
    <row r="475" spans="1:9" x14ac:dyDescent="0.3">
      <c r="A475">
        <v>6310914</v>
      </c>
      <c r="B475">
        <v>26686</v>
      </c>
      <c r="C475" t="s">
        <v>68</v>
      </c>
      <c r="D475">
        <v>6822051</v>
      </c>
      <c r="E475">
        <v>1</v>
      </c>
      <c r="F475" t="s">
        <v>70</v>
      </c>
      <c r="H475">
        <v>0</v>
      </c>
      <c r="I475">
        <v>199</v>
      </c>
    </row>
    <row r="476" spans="1:9" x14ac:dyDescent="0.3">
      <c r="A476">
        <v>6314486</v>
      </c>
      <c r="B476">
        <v>26686</v>
      </c>
      <c r="C476" t="s">
        <v>68</v>
      </c>
      <c r="D476">
        <v>4295631</v>
      </c>
      <c r="E476">
        <v>1</v>
      </c>
      <c r="F476" t="s">
        <v>70</v>
      </c>
      <c r="H476">
        <v>0</v>
      </c>
      <c r="I476">
        <v>149</v>
      </c>
    </row>
    <row r="477" spans="1:9" x14ac:dyDescent="0.3">
      <c r="A477">
        <v>6315038</v>
      </c>
      <c r="B477">
        <v>26686</v>
      </c>
      <c r="C477" t="s">
        <v>68</v>
      </c>
      <c r="D477">
        <v>9697561</v>
      </c>
      <c r="E477">
        <v>1</v>
      </c>
      <c r="F477" t="s">
        <v>70</v>
      </c>
      <c r="H477">
        <v>0</v>
      </c>
      <c r="I477">
        <v>149</v>
      </c>
    </row>
    <row r="478" spans="1:9" x14ac:dyDescent="0.3">
      <c r="A478">
        <v>6311972</v>
      </c>
      <c r="B478">
        <v>26686</v>
      </c>
      <c r="C478" t="s">
        <v>68</v>
      </c>
      <c r="D478">
        <v>2626045</v>
      </c>
      <c r="E478">
        <v>1</v>
      </c>
      <c r="F478" t="s">
        <v>70</v>
      </c>
      <c r="H478">
        <v>0</v>
      </c>
      <c r="I478">
        <v>99</v>
      </c>
    </row>
    <row r="479" spans="1:9" x14ac:dyDescent="0.3">
      <c r="A479">
        <v>6310082</v>
      </c>
      <c r="B479">
        <v>26686</v>
      </c>
      <c r="C479" t="s">
        <v>68</v>
      </c>
      <c r="D479">
        <v>8872613</v>
      </c>
      <c r="E479">
        <v>1</v>
      </c>
      <c r="F479" t="s">
        <v>70</v>
      </c>
      <c r="H479">
        <v>0</v>
      </c>
      <c r="I479">
        <v>99</v>
      </c>
    </row>
    <row r="480" spans="1:9" x14ac:dyDescent="0.3">
      <c r="A480">
        <v>6311128</v>
      </c>
      <c r="B480">
        <v>26686</v>
      </c>
      <c r="C480" t="s">
        <v>68</v>
      </c>
      <c r="D480">
        <v>3094532</v>
      </c>
      <c r="E480">
        <v>1</v>
      </c>
      <c r="F480" t="s">
        <v>70</v>
      </c>
      <c r="H480">
        <v>0</v>
      </c>
      <c r="I480">
        <v>79.900000000000006</v>
      </c>
    </row>
    <row r="481" spans="1:9" x14ac:dyDescent="0.3">
      <c r="A481">
        <v>6318623</v>
      </c>
      <c r="B481">
        <v>26812</v>
      </c>
      <c r="C481" t="s">
        <v>68</v>
      </c>
      <c r="D481">
        <v>9229003</v>
      </c>
      <c r="E481">
        <v>1</v>
      </c>
      <c r="F481" t="s">
        <v>71</v>
      </c>
      <c r="H481">
        <v>0</v>
      </c>
      <c r="I481">
        <v>249</v>
      </c>
    </row>
    <row r="482" spans="1:9" x14ac:dyDescent="0.3">
      <c r="A482">
        <v>6318661</v>
      </c>
      <c r="B482">
        <v>26812</v>
      </c>
      <c r="C482" t="s">
        <v>68</v>
      </c>
      <c r="D482">
        <v>1135201</v>
      </c>
      <c r="E482">
        <v>1</v>
      </c>
      <c r="F482" t="s">
        <v>71</v>
      </c>
      <c r="H482">
        <v>0</v>
      </c>
      <c r="I482">
        <v>149</v>
      </c>
    </row>
    <row r="483" spans="1:9" x14ac:dyDescent="0.3">
      <c r="A483">
        <v>6319109</v>
      </c>
      <c r="B483">
        <v>26812</v>
      </c>
      <c r="C483" t="s">
        <v>68</v>
      </c>
      <c r="D483">
        <v>4618161</v>
      </c>
      <c r="E483">
        <v>1</v>
      </c>
      <c r="F483" t="s">
        <v>71</v>
      </c>
      <c r="H483">
        <v>0</v>
      </c>
      <c r="I483">
        <v>99</v>
      </c>
    </row>
    <row r="484" spans="1:9" x14ac:dyDescent="0.3">
      <c r="A484">
        <v>6319118</v>
      </c>
      <c r="B484">
        <v>26812</v>
      </c>
      <c r="C484" t="s">
        <v>68</v>
      </c>
      <c r="D484">
        <v>7671852</v>
      </c>
      <c r="E484">
        <v>1</v>
      </c>
      <c r="F484" t="s">
        <v>71</v>
      </c>
      <c r="G484" s="9">
        <v>0.2</v>
      </c>
      <c r="H484">
        <v>19.8</v>
      </c>
      <c r="I484">
        <v>79.2</v>
      </c>
    </row>
    <row r="485" spans="1:9" x14ac:dyDescent="0.3">
      <c r="A485">
        <v>6317585</v>
      </c>
      <c r="B485">
        <v>26684</v>
      </c>
      <c r="C485" t="s">
        <v>72</v>
      </c>
      <c r="D485">
        <v>3851801</v>
      </c>
      <c r="E485">
        <v>2</v>
      </c>
      <c r="F485" t="s">
        <v>75</v>
      </c>
      <c r="G485" s="9">
        <v>0.25</v>
      </c>
      <c r="H485">
        <v>99.5</v>
      </c>
      <c r="I485">
        <v>298.5</v>
      </c>
    </row>
    <row r="486" spans="1:9" x14ac:dyDescent="0.3">
      <c r="A486">
        <v>6316547</v>
      </c>
      <c r="B486">
        <v>26684</v>
      </c>
      <c r="C486" t="s">
        <v>72</v>
      </c>
      <c r="D486">
        <v>5868365</v>
      </c>
      <c r="E486">
        <v>2</v>
      </c>
      <c r="F486" t="s">
        <v>75</v>
      </c>
      <c r="H486">
        <v>0</v>
      </c>
      <c r="I486">
        <v>198</v>
      </c>
    </row>
    <row r="487" spans="1:9" x14ac:dyDescent="0.3">
      <c r="A487">
        <v>6319200</v>
      </c>
      <c r="B487">
        <v>26684</v>
      </c>
      <c r="C487" t="s">
        <v>72</v>
      </c>
      <c r="D487">
        <v>1872692</v>
      </c>
      <c r="E487">
        <v>1</v>
      </c>
      <c r="F487" t="s">
        <v>75</v>
      </c>
      <c r="H487">
        <v>0</v>
      </c>
      <c r="I487">
        <v>999</v>
      </c>
    </row>
    <row r="488" spans="1:9" x14ac:dyDescent="0.3">
      <c r="A488">
        <v>6317332</v>
      </c>
      <c r="B488">
        <v>26684</v>
      </c>
      <c r="C488" t="s">
        <v>72</v>
      </c>
      <c r="D488">
        <v>6925493</v>
      </c>
      <c r="E488">
        <v>1</v>
      </c>
      <c r="F488" t="s">
        <v>75</v>
      </c>
      <c r="H488">
        <v>0</v>
      </c>
      <c r="I488">
        <v>499</v>
      </c>
    </row>
    <row r="489" spans="1:9" x14ac:dyDescent="0.3">
      <c r="A489">
        <v>6316973</v>
      </c>
      <c r="B489">
        <v>26684</v>
      </c>
      <c r="C489" t="s">
        <v>72</v>
      </c>
      <c r="D489">
        <v>8344961</v>
      </c>
      <c r="E489">
        <v>1</v>
      </c>
      <c r="F489" t="s">
        <v>75</v>
      </c>
      <c r="G489" s="9">
        <v>0.25</v>
      </c>
      <c r="H489">
        <v>99.75</v>
      </c>
      <c r="I489">
        <v>299.25</v>
      </c>
    </row>
    <row r="490" spans="1:9" x14ac:dyDescent="0.3">
      <c r="A490">
        <v>6319705</v>
      </c>
      <c r="B490">
        <v>26684</v>
      </c>
      <c r="C490" t="s">
        <v>72</v>
      </c>
      <c r="D490">
        <v>8451365</v>
      </c>
      <c r="E490">
        <v>1</v>
      </c>
      <c r="F490" t="s">
        <v>75</v>
      </c>
      <c r="H490">
        <v>0</v>
      </c>
      <c r="I490">
        <v>249</v>
      </c>
    </row>
    <row r="491" spans="1:9" x14ac:dyDescent="0.3">
      <c r="A491">
        <v>6318763</v>
      </c>
      <c r="B491">
        <v>26684</v>
      </c>
      <c r="C491" t="s">
        <v>72</v>
      </c>
      <c r="D491">
        <v>9697562</v>
      </c>
      <c r="E491">
        <v>1</v>
      </c>
      <c r="F491" t="s">
        <v>75</v>
      </c>
      <c r="H491">
        <v>0</v>
      </c>
      <c r="I491">
        <v>149</v>
      </c>
    </row>
    <row r="492" spans="1:9" x14ac:dyDescent="0.3">
      <c r="A492">
        <v>6319668</v>
      </c>
      <c r="B492">
        <v>26684</v>
      </c>
      <c r="C492" t="s">
        <v>72</v>
      </c>
      <c r="D492">
        <v>9947891</v>
      </c>
      <c r="E492">
        <v>1</v>
      </c>
      <c r="F492" t="s">
        <v>75</v>
      </c>
      <c r="G492" s="9">
        <v>0.25</v>
      </c>
      <c r="H492">
        <v>37.25</v>
      </c>
      <c r="I492">
        <v>111.75</v>
      </c>
    </row>
    <row r="493" spans="1:9" x14ac:dyDescent="0.3">
      <c r="A493">
        <v>6318429</v>
      </c>
      <c r="B493">
        <v>26684</v>
      </c>
      <c r="C493" t="s">
        <v>72</v>
      </c>
      <c r="D493">
        <v>2241583</v>
      </c>
      <c r="E493">
        <v>1</v>
      </c>
      <c r="F493" t="s">
        <v>75</v>
      </c>
      <c r="H493">
        <v>0</v>
      </c>
      <c r="I493">
        <v>99</v>
      </c>
    </row>
    <row r="494" spans="1:9" x14ac:dyDescent="0.3">
      <c r="A494">
        <v>6316516</v>
      </c>
      <c r="B494">
        <v>26684</v>
      </c>
      <c r="C494" t="s">
        <v>72</v>
      </c>
      <c r="D494">
        <v>8872611</v>
      </c>
      <c r="E494">
        <v>1</v>
      </c>
      <c r="F494" t="s">
        <v>75</v>
      </c>
      <c r="H494">
        <v>0</v>
      </c>
      <c r="I494">
        <v>99</v>
      </c>
    </row>
    <row r="495" spans="1:9" x14ac:dyDescent="0.3">
      <c r="A495">
        <v>6313548</v>
      </c>
      <c r="B495">
        <v>26764</v>
      </c>
      <c r="C495" t="s">
        <v>68</v>
      </c>
      <c r="D495">
        <v>8116502</v>
      </c>
      <c r="E495">
        <v>2</v>
      </c>
      <c r="F495" t="s">
        <v>69</v>
      </c>
      <c r="H495">
        <v>0</v>
      </c>
      <c r="I495">
        <v>1198</v>
      </c>
    </row>
    <row r="496" spans="1:9" x14ac:dyDescent="0.3">
      <c r="A496">
        <v>6314211</v>
      </c>
      <c r="B496">
        <v>26764</v>
      </c>
      <c r="C496" t="s">
        <v>68</v>
      </c>
      <c r="D496">
        <v>6532761</v>
      </c>
      <c r="E496">
        <v>2</v>
      </c>
      <c r="F496" t="s">
        <v>69</v>
      </c>
      <c r="H496">
        <v>0</v>
      </c>
      <c r="I496">
        <v>598</v>
      </c>
    </row>
    <row r="497" spans="1:9" x14ac:dyDescent="0.3">
      <c r="A497">
        <v>6317975</v>
      </c>
      <c r="B497">
        <v>26563</v>
      </c>
      <c r="C497" t="s">
        <v>68</v>
      </c>
      <c r="D497">
        <v>2282191</v>
      </c>
      <c r="E497">
        <v>1</v>
      </c>
      <c r="F497" t="s">
        <v>69</v>
      </c>
      <c r="H497">
        <v>0</v>
      </c>
      <c r="I497">
        <v>2499</v>
      </c>
    </row>
    <row r="498" spans="1:9" x14ac:dyDescent="0.3">
      <c r="A498">
        <v>6314903</v>
      </c>
      <c r="B498">
        <v>26764</v>
      </c>
      <c r="C498" t="s">
        <v>68</v>
      </c>
      <c r="D498">
        <v>3069241</v>
      </c>
      <c r="E498">
        <v>1</v>
      </c>
      <c r="F498" t="s">
        <v>69</v>
      </c>
      <c r="H498">
        <v>0</v>
      </c>
      <c r="I498">
        <v>999</v>
      </c>
    </row>
    <row r="499" spans="1:9" x14ac:dyDescent="0.3">
      <c r="A499">
        <v>6318617</v>
      </c>
      <c r="B499">
        <v>26563</v>
      </c>
      <c r="C499" t="s">
        <v>68</v>
      </c>
      <c r="D499">
        <v>9904961</v>
      </c>
      <c r="E499">
        <v>1</v>
      </c>
      <c r="F499" t="s">
        <v>69</v>
      </c>
      <c r="H499">
        <v>0</v>
      </c>
      <c r="I499">
        <v>499</v>
      </c>
    </row>
    <row r="500" spans="1:9" x14ac:dyDescent="0.3">
      <c r="A500">
        <v>6310120</v>
      </c>
      <c r="B500">
        <v>26764</v>
      </c>
      <c r="C500" t="s">
        <v>68</v>
      </c>
      <c r="D500">
        <v>1253461</v>
      </c>
      <c r="E500">
        <v>1</v>
      </c>
      <c r="F500" t="s">
        <v>69</v>
      </c>
      <c r="H500">
        <v>0</v>
      </c>
      <c r="I500">
        <v>499</v>
      </c>
    </row>
    <row r="501" spans="1:9" x14ac:dyDescent="0.3">
      <c r="A501">
        <v>6314398</v>
      </c>
      <c r="B501">
        <v>26764</v>
      </c>
      <c r="C501" t="s">
        <v>68</v>
      </c>
      <c r="D501">
        <v>3088702</v>
      </c>
      <c r="E501">
        <v>1</v>
      </c>
      <c r="F501" t="s">
        <v>69</v>
      </c>
      <c r="H501">
        <v>0</v>
      </c>
      <c r="I501">
        <v>499</v>
      </c>
    </row>
    <row r="502" spans="1:9" x14ac:dyDescent="0.3">
      <c r="A502">
        <v>6314123</v>
      </c>
      <c r="B502">
        <v>26764</v>
      </c>
      <c r="C502" t="s">
        <v>68</v>
      </c>
      <c r="D502">
        <v>5236903</v>
      </c>
      <c r="E502">
        <v>1</v>
      </c>
      <c r="F502" t="s">
        <v>69</v>
      </c>
      <c r="H502">
        <v>0</v>
      </c>
      <c r="I502">
        <v>299</v>
      </c>
    </row>
    <row r="503" spans="1:9" x14ac:dyDescent="0.3">
      <c r="A503">
        <v>6318396</v>
      </c>
      <c r="B503">
        <v>26563</v>
      </c>
      <c r="C503" t="s">
        <v>68</v>
      </c>
      <c r="D503">
        <v>6345912</v>
      </c>
      <c r="E503">
        <v>1</v>
      </c>
      <c r="F503" t="s">
        <v>69</v>
      </c>
      <c r="H503">
        <v>0</v>
      </c>
      <c r="I503">
        <v>299</v>
      </c>
    </row>
    <row r="504" spans="1:9" x14ac:dyDescent="0.3">
      <c r="A504">
        <v>6312500</v>
      </c>
      <c r="B504">
        <v>26764</v>
      </c>
      <c r="C504" t="s">
        <v>68</v>
      </c>
      <c r="D504">
        <v>9229001</v>
      </c>
      <c r="E504">
        <v>1</v>
      </c>
      <c r="F504" t="s">
        <v>69</v>
      </c>
      <c r="H504">
        <v>0</v>
      </c>
      <c r="I504">
        <v>249</v>
      </c>
    </row>
    <row r="505" spans="1:9" x14ac:dyDescent="0.3">
      <c r="A505">
        <v>6314072</v>
      </c>
      <c r="B505">
        <v>26764</v>
      </c>
      <c r="C505" t="s">
        <v>68</v>
      </c>
      <c r="D505">
        <v>9515953</v>
      </c>
      <c r="E505">
        <v>1</v>
      </c>
      <c r="F505" t="s">
        <v>69</v>
      </c>
      <c r="H505">
        <v>0</v>
      </c>
      <c r="I505">
        <v>249</v>
      </c>
    </row>
    <row r="506" spans="1:9" x14ac:dyDescent="0.3">
      <c r="A506">
        <v>6314462</v>
      </c>
      <c r="B506">
        <v>26764</v>
      </c>
      <c r="C506" t="s">
        <v>68</v>
      </c>
      <c r="D506">
        <v>2410861</v>
      </c>
      <c r="E506">
        <v>1</v>
      </c>
      <c r="F506" t="s">
        <v>69</v>
      </c>
      <c r="H506">
        <v>0</v>
      </c>
      <c r="I506">
        <v>149</v>
      </c>
    </row>
    <row r="507" spans="1:9" x14ac:dyDescent="0.3">
      <c r="A507">
        <v>6313846</v>
      </c>
      <c r="B507">
        <v>26764</v>
      </c>
      <c r="C507" t="s">
        <v>68</v>
      </c>
      <c r="D507">
        <v>9574233</v>
      </c>
      <c r="E507">
        <v>1</v>
      </c>
      <c r="F507" t="s">
        <v>69</v>
      </c>
      <c r="H507">
        <v>0</v>
      </c>
      <c r="I507">
        <v>129</v>
      </c>
    </row>
    <row r="508" spans="1:9" x14ac:dyDescent="0.3">
      <c r="A508">
        <v>6312661</v>
      </c>
      <c r="B508">
        <v>26764</v>
      </c>
      <c r="C508" t="s">
        <v>68</v>
      </c>
      <c r="D508">
        <v>9574235</v>
      </c>
      <c r="E508">
        <v>1</v>
      </c>
      <c r="F508" t="s">
        <v>69</v>
      </c>
      <c r="H508">
        <v>0</v>
      </c>
      <c r="I508">
        <v>129</v>
      </c>
    </row>
    <row r="509" spans="1:9" x14ac:dyDescent="0.3">
      <c r="A509">
        <v>6319584</v>
      </c>
      <c r="B509">
        <v>26563</v>
      </c>
      <c r="C509" t="s">
        <v>68</v>
      </c>
      <c r="D509">
        <v>2626045</v>
      </c>
      <c r="E509">
        <v>1</v>
      </c>
      <c r="F509" t="s">
        <v>69</v>
      </c>
      <c r="H509">
        <v>0</v>
      </c>
      <c r="I509">
        <v>99</v>
      </c>
    </row>
    <row r="510" spans="1:9" x14ac:dyDescent="0.3">
      <c r="A510">
        <v>6314889</v>
      </c>
      <c r="B510">
        <v>26764</v>
      </c>
      <c r="C510" t="s">
        <v>68</v>
      </c>
      <c r="D510">
        <v>9434003</v>
      </c>
      <c r="E510">
        <v>1</v>
      </c>
      <c r="F510" t="s">
        <v>69</v>
      </c>
      <c r="H510">
        <v>0</v>
      </c>
      <c r="I510">
        <v>29.9</v>
      </c>
    </row>
    <row r="511" spans="1:9" x14ac:dyDescent="0.3">
      <c r="A511">
        <v>6315238</v>
      </c>
      <c r="B511">
        <v>26599</v>
      </c>
      <c r="C511" t="s">
        <v>68</v>
      </c>
      <c r="D511">
        <v>5296863</v>
      </c>
      <c r="E511">
        <v>2</v>
      </c>
      <c r="F511" t="s">
        <v>70</v>
      </c>
      <c r="H511">
        <v>0</v>
      </c>
      <c r="I511">
        <v>698</v>
      </c>
    </row>
    <row r="512" spans="1:9" x14ac:dyDescent="0.3">
      <c r="A512">
        <v>6313348</v>
      </c>
      <c r="B512">
        <v>26599</v>
      </c>
      <c r="C512" t="s">
        <v>68</v>
      </c>
      <c r="D512">
        <v>7346612</v>
      </c>
      <c r="E512">
        <v>2</v>
      </c>
      <c r="F512" t="s">
        <v>70</v>
      </c>
      <c r="H512">
        <v>0</v>
      </c>
      <c r="I512">
        <v>258</v>
      </c>
    </row>
    <row r="513" spans="1:9" x14ac:dyDescent="0.3">
      <c r="A513">
        <v>6313484</v>
      </c>
      <c r="B513">
        <v>26599</v>
      </c>
      <c r="C513" t="s">
        <v>68</v>
      </c>
      <c r="D513">
        <v>7480132</v>
      </c>
      <c r="E513">
        <v>1</v>
      </c>
      <c r="F513" t="s">
        <v>70</v>
      </c>
      <c r="H513">
        <v>0</v>
      </c>
      <c r="I513">
        <v>599</v>
      </c>
    </row>
    <row r="514" spans="1:9" x14ac:dyDescent="0.3">
      <c r="A514">
        <v>6313084</v>
      </c>
      <c r="B514">
        <v>26599</v>
      </c>
      <c r="C514" t="s">
        <v>68</v>
      </c>
      <c r="D514">
        <v>1040082</v>
      </c>
      <c r="E514">
        <v>1</v>
      </c>
      <c r="F514" t="s">
        <v>70</v>
      </c>
      <c r="H514">
        <v>0</v>
      </c>
      <c r="I514">
        <v>299</v>
      </c>
    </row>
    <row r="515" spans="1:9" x14ac:dyDescent="0.3">
      <c r="A515">
        <v>6315329</v>
      </c>
      <c r="B515">
        <v>26599</v>
      </c>
      <c r="C515" t="s">
        <v>68</v>
      </c>
      <c r="D515">
        <v>5200854</v>
      </c>
      <c r="E515">
        <v>1</v>
      </c>
      <c r="F515" t="s">
        <v>70</v>
      </c>
      <c r="G515" s="9">
        <v>0.15</v>
      </c>
      <c r="H515">
        <v>44.85</v>
      </c>
      <c r="I515">
        <v>254.15</v>
      </c>
    </row>
    <row r="516" spans="1:9" x14ac:dyDescent="0.3">
      <c r="A516">
        <v>6315264</v>
      </c>
      <c r="B516">
        <v>26599</v>
      </c>
      <c r="C516" t="s">
        <v>68</v>
      </c>
      <c r="D516">
        <v>8451363</v>
      </c>
      <c r="E516">
        <v>1</v>
      </c>
      <c r="F516" t="s">
        <v>70</v>
      </c>
      <c r="H516">
        <v>0</v>
      </c>
      <c r="I516">
        <v>249</v>
      </c>
    </row>
    <row r="517" spans="1:9" x14ac:dyDescent="0.3">
      <c r="A517">
        <v>6315009</v>
      </c>
      <c r="B517">
        <v>26599</v>
      </c>
      <c r="C517" t="s">
        <v>68</v>
      </c>
      <c r="D517">
        <v>5173112</v>
      </c>
      <c r="E517">
        <v>1</v>
      </c>
      <c r="F517" t="s">
        <v>70</v>
      </c>
      <c r="H517">
        <v>0</v>
      </c>
      <c r="I517">
        <v>149</v>
      </c>
    </row>
    <row r="518" spans="1:9" x14ac:dyDescent="0.3">
      <c r="A518">
        <v>6317954</v>
      </c>
      <c r="B518">
        <v>26763</v>
      </c>
      <c r="C518" t="s">
        <v>68</v>
      </c>
      <c r="D518">
        <v>9574232</v>
      </c>
      <c r="E518">
        <v>1</v>
      </c>
      <c r="F518" t="s">
        <v>74</v>
      </c>
      <c r="H518">
        <v>0</v>
      </c>
      <c r="I518">
        <v>129</v>
      </c>
    </row>
    <row r="519" spans="1:9" x14ac:dyDescent="0.3">
      <c r="A519">
        <v>6315896</v>
      </c>
      <c r="B519">
        <v>26526</v>
      </c>
      <c r="C519" t="s">
        <v>68</v>
      </c>
      <c r="D519">
        <v>1445712</v>
      </c>
      <c r="E519">
        <v>1</v>
      </c>
      <c r="F519" t="s">
        <v>70</v>
      </c>
      <c r="H519">
        <v>0</v>
      </c>
      <c r="I519">
        <v>99</v>
      </c>
    </row>
    <row r="520" spans="1:9" x14ac:dyDescent="0.3">
      <c r="A520">
        <v>6314742</v>
      </c>
      <c r="B520">
        <v>26682</v>
      </c>
      <c r="C520" t="s">
        <v>68</v>
      </c>
      <c r="D520">
        <v>4607952</v>
      </c>
      <c r="E520">
        <v>1</v>
      </c>
      <c r="F520" t="s">
        <v>71</v>
      </c>
      <c r="H520">
        <v>0</v>
      </c>
      <c r="I520">
        <v>399</v>
      </c>
    </row>
    <row r="521" spans="1:9" x14ac:dyDescent="0.3">
      <c r="A521">
        <v>6318415</v>
      </c>
      <c r="B521">
        <v>26682</v>
      </c>
      <c r="C521" t="s">
        <v>68</v>
      </c>
      <c r="D521">
        <v>9229001</v>
      </c>
      <c r="E521">
        <v>1</v>
      </c>
      <c r="F521" t="s">
        <v>71</v>
      </c>
      <c r="G521" s="9">
        <v>0.25</v>
      </c>
      <c r="H521">
        <v>62.25</v>
      </c>
      <c r="I521">
        <v>186.75</v>
      </c>
    </row>
    <row r="522" spans="1:9" x14ac:dyDescent="0.3">
      <c r="A522">
        <v>6316826</v>
      </c>
      <c r="B522">
        <v>26682</v>
      </c>
      <c r="C522" t="s">
        <v>68</v>
      </c>
      <c r="D522">
        <v>3851801</v>
      </c>
      <c r="E522">
        <v>1</v>
      </c>
      <c r="F522" t="s">
        <v>71</v>
      </c>
      <c r="H522">
        <v>0</v>
      </c>
      <c r="I522">
        <v>199</v>
      </c>
    </row>
    <row r="523" spans="1:9" x14ac:dyDescent="0.3">
      <c r="A523">
        <v>6315398</v>
      </c>
      <c r="B523">
        <v>26682</v>
      </c>
      <c r="C523" t="s">
        <v>68</v>
      </c>
      <c r="D523">
        <v>9166451</v>
      </c>
      <c r="E523">
        <v>1</v>
      </c>
      <c r="F523" t="s">
        <v>71</v>
      </c>
      <c r="G523" s="9">
        <v>0.3</v>
      </c>
      <c r="H523">
        <v>59.699999999999996</v>
      </c>
      <c r="I523">
        <v>139.30000000000001</v>
      </c>
    </row>
    <row r="524" spans="1:9" x14ac:dyDescent="0.3">
      <c r="A524">
        <v>6319754</v>
      </c>
      <c r="B524">
        <v>26682</v>
      </c>
      <c r="C524" t="s">
        <v>68</v>
      </c>
      <c r="D524">
        <v>1135201</v>
      </c>
      <c r="E524">
        <v>1</v>
      </c>
      <c r="F524" t="s">
        <v>71</v>
      </c>
      <c r="H524">
        <v>0</v>
      </c>
      <c r="I524">
        <v>149</v>
      </c>
    </row>
    <row r="525" spans="1:9" x14ac:dyDescent="0.3">
      <c r="A525">
        <v>6317089</v>
      </c>
      <c r="B525">
        <v>26682</v>
      </c>
      <c r="C525" t="s">
        <v>68</v>
      </c>
      <c r="D525">
        <v>1363102</v>
      </c>
      <c r="E525">
        <v>1</v>
      </c>
      <c r="F525" t="s">
        <v>71</v>
      </c>
      <c r="H525">
        <v>0</v>
      </c>
      <c r="I525">
        <v>149</v>
      </c>
    </row>
    <row r="526" spans="1:9" x14ac:dyDescent="0.3">
      <c r="A526">
        <v>6319214</v>
      </c>
      <c r="B526">
        <v>26682</v>
      </c>
      <c r="C526" t="s">
        <v>68</v>
      </c>
      <c r="D526">
        <v>5920162</v>
      </c>
      <c r="E526">
        <v>1</v>
      </c>
      <c r="F526" t="s">
        <v>71</v>
      </c>
      <c r="G526" s="9">
        <v>0.15</v>
      </c>
      <c r="H526">
        <v>14.85</v>
      </c>
      <c r="I526">
        <v>84.15</v>
      </c>
    </row>
    <row r="527" spans="1:9" x14ac:dyDescent="0.3">
      <c r="A527">
        <v>6315982</v>
      </c>
      <c r="B527">
        <v>26682</v>
      </c>
      <c r="C527" t="s">
        <v>68</v>
      </c>
      <c r="D527">
        <v>9107452</v>
      </c>
      <c r="E527">
        <v>1</v>
      </c>
      <c r="F527" t="s">
        <v>71</v>
      </c>
      <c r="H527">
        <v>0</v>
      </c>
      <c r="I527">
        <v>99</v>
      </c>
    </row>
    <row r="528" spans="1:9" x14ac:dyDescent="0.3">
      <c r="A528">
        <v>6319908</v>
      </c>
      <c r="B528">
        <v>26682</v>
      </c>
      <c r="C528" t="s">
        <v>68</v>
      </c>
      <c r="D528">
        <v>5695555</v>
      </c>
      <c r="E528">
        <v>1</v>
      </c>
      <c r="F528" t="s">
        <v>71</v>
      </c>
      <c r="H528">
        <v>0</v>
      </c>
      <c r="I528">
        <v>79.900000000000006</v>
      </c>
    </row>
    <row r="529" spans="1:9" x14ac:dyDescent="0.3">
      <c r="A529">
        <v>6317239</v>
      </c>
      <c r="B529">
        <v>26683</v>
      </c>
      <c r="C529" t="s">
        <v>72</v>
      </c>
      <c r="D529">
        <v>7874231</v>
      </c>
      <c r="E529">
        <v>3</v>
      </c>
      <c r="F529" t="s">
        <v>73</v>
      </c>
      <c r="H529">
        <v>0</v>
      </c>
      <c r="I529">
        <v>447</v>
      </c>
    </row>
    <row r="530" spans="1:9" x14ac:dyDescent="0.3">
      <c r="A530">
        <v>6317349</v>
      </c>
      <c r="B530">
        <v>26683</v>
      </c>
      <c r="C530" t="s">
        <v>72</v>
      </c>
      <c r="D530">
        <v>6162573</v>
      </c>
      <c r="E530">
        <v>2</v>
      </c>
      <c r="F530" t="s">
        <v>73</v>
      </c>
      <c r="H530">
        <v>0</v>
      </c>
      <c r="I530">
        <v>99.8</v>
      </c>
    </row>
    <row r="531" spans="1:9" x14ac:dyDescent="0.3">
      <c r="A531">
        <v>6310216</v>
      </c>
      <c r="B531">
        <v>26683</v>
      </c>
      <c r="C531" t="s">
        <v>72</v>
      </c>
      <c r="D531">
        <v>2282192</v>
      </c>
      <c r="E531">
        <v>1</v>
      </c>
      <c r="F531" t="s">
        <v>73</v>
      </c>
      <c r="G531" s="9">
        <v>0.2</v>
      </c>
      <c r="H531">
        <v>499.8</v>
      </c>
      <c r="I531">
        <v>1999.2</v>
      </c>
    </row>
    <row r="532" spans="1:9" x14ac:dyDescent="0.3">
      <c r="A532">
        <v>6311351</v>
      </c>
      <c r="B532">
        <v>26683</v>
      </c>
      <c r="C532" t="s">
        <v>72</v>
      </c>
      <c r="D532">
        <v>1189941</v>
      </c>
      <c r="E532">
        <v>1</v>
      </c>
      <c r="F532" t="s">
        <v>73</v>
      </c>
      <c r="H532">
        <v>0</v>
      </c>
      <c r="I532">
        <v>799</v>
      </c>
    </row>
    <row r="533" spans="1:9" x14ac:dyDescent="0.3">
      <c r="A533">
        <v>6311876</v>
      </c>
      <c r="B533">
        <v>26683</v>
      </c>
      <c r="C533" t="s">
        <v>72</v>
      </c>
      <c r="D533">
        <v>1635502</v>
      </c>
      <c r="E533">
        <v>1</v>
      </c>
      <c r="F533" t="s">
        <v>73</v>
      </c>
      <c r="H533">
        <v>0</v>
      </c>
      <c r="I533">
        <v>799</v>
      </c>
    </row>
    <row r="534" spans="1:9" x14ac:dyDescent="0.3">
      <c r="A534">
        <v>6314956</v>
      </c>
      <c r="B534">
        <v>26683</v>
      </c>
      <c r="C534" t="s">
        <v>72</v>
      </c>
      <c r="D534">
        <v>3754573</v>
      </c>
      <c r="E534">
        <v>1</v>
      </c>
      <c r="F534" t="s">
        <v>73</v>
      </c>
      <c r="H534">
        <v>0</v>
      </c>
      <c r="I534">
        <v>599</v>
      </c>
    </row>
    <row r="535" spans="1:9" x14ac:dyDescent="0.3">
      <c r="A535">
        <v>6315469</v>
      </c>
      <c r="B535">
        <v>26683</v>
      </c>
      <c r="C535" t="s">
        <v>72</v>
      </c>
      <c r="D535">
        <v>8876902</v>
      </c>
      <c r="E535">
        <v>1</v>
      </c>
      <c r="F535" t="s">
        <v>73</v>
      </c>
      <c r="G535" s="9">
        <v>0.2</v>
      </c>
      <c r="H535">
        <v>39.800000000000004</v>
      </c>
      <c r="I535">
        <v>159.19999999999999</v>
      </c>
    </row>
    <row r="536" spans="1:9" x14ac:dyDescent="0.3">
      <c r="A536">
        <v>6317797</v>
      </c>
      <c r="B536">
        <v>26683</v>
      </c>
      <c r="C536" t="s">
        <v>72</v>
      </c>
      <c r="D536">
        <v>1363102</v>
      </c>
      <c r="E536">
        <v>1</v>
      </c>
      <c r="F536" t="s">
        <v>73</v>
      </c>
      <c r="H536">
        <v>0</v>
      </c>
      <c r="I536">
        <v>149</v>
      </c>
    </row>
    <row r="537" spans="1:9" x14ac:dyDescent="0.3">
      <c r="A537">
        <v>6312244</v>
      </c>
      <c r="B537">
        <v>26683</v>
      </c>
      <c r="C537" t="s">
        <v>72</v>
      </c>
      <c r="D537">
        <v>5868364</v>
      </c>
      <c r="E537">
        <v>1</v>
      </c>
      <c r="F537" t="s">
        <v>73</v>
      </c>
      <c r="H537">
        <v>0</v>
      </c>
      <c r="I537">
        <v>99</v>
      </c>
    </row>
    <row r="538" spans="1:9" x14ac:dyDescent="0.3">
      <c r="A538">
        <v>6313112</v>
      </c>
      <c r="B538">
        <v>26620</v>
      </c>
      <c r="C538" t="s">
        <v>68</v>
      </c>
      <c r="D538">
        <v>7874232</v>
      </c>
      <c r="E538">
        <v>3</v>
      </c>
      <c r="F538" t="s">
        <v>74</v>
      </c>
      <c r="H538">
        <v>0</v>
      </c>
      <c r="I538">
        <v>447</v>
      </c>
    </row>
    <row r="539" spans="1:9" x14ac:dyDescent="0.3">
      <c r="A539">
        <v>6312637</v>
      </c>
      <c r="B539">
        <v>26587</v>
      </c>
      <c r="C539" t="s">
        <v>68</v>
      </c>
      <c r="D539">
        <v>7787732</v>
      </c>
      <c r="E539">
        <v>1</v>
      </c>
      <c r="F539" t="s">
        <v>74</v>
      </c>
      <c r="H539">
        <v>0</v>
      </c>
      <c r="I539">
        <v>799</v>
      </c>
    </row>
    <row r="540" spans="1:9" x14ac:dyDescent="0.3">
      <c r="A540">
        <v>6312717</v>
      </c>
      <c r="B540">
        <v>26620</v>
      </c>
      <c r="C540" t="s">
        <v>68</v>
      </c>
      <c r="D540">
        <v>8116502</v>
      </c>
      <c r="E540">
        <v>1</v>
      </c>
      <c r="F540" t="s">
        <v>74</v>
      </c>
      <c r="G540" s="9">
        <v>0.15</v>
      </c>
      <c r="H540">
        <v>89.85</v>
      </c>
      <c r="I540">
        <v>509.15</v>
      </c>
    </row>
    <row r="541" spans="1:9" x14ac:dyDescent="0.3">
      <c r="A541">
        <v>6312920</v>
      </c>
      <c r="B541">
        <v>26587</v>
      </c>
      <c r="C541" t="s">
        <v>68</v>
      </c>
      <c r="D541">
        <v>5027711</v>
      </c>
      <c r="E541">
        <v>1</v>
      </c>
      <c r="F541" t="s">
        <v>74</v>
      </c>
      <c r="G541" s="9">
        <v>0.5</v>
      </c>
      <c r="H541">
        <v>249.5</v>
      </c>
      <c r="I541">
        <v>249.5</v>
      </c>
    </row>
    <row r="542" spans="1:9" x14ac:dyDescent="0.3">
      <c r="A542">
        <v>6311570</v>
      </c>
      <c r="B542">
        <v>26620</v>
      </c>
      <c r="C542" t="s">
        <v>68</v>
      </c>
      <c r="D542">
        <v>2381362</v>
      </c>
      <c r="E542">
        <v>1</v>
      </c>
      <c r="F542" t="s">
        <v>74</v>
      </c>
      <c r="G542" s="9">
        <v>0.15</v>
      </c>
      <c r="H542">
        <v>59.849999999999994</v>
      </c>
      <c r="I542">
        <v>339.15</v>
      </c>
    </row>
    <row r="543" spans="1:9" x14ac:dyDescent="0.3">
      <c r="A543">
        <v>6313748</v>
      </c>
      <c r="B543">
        <v>26620</v>
      </c>
      <c r="C543" t="s">
        <v>68</v>
      </c>
      <c r="D543">
        <v>7460211</v>
      </c>
      <c r="E543">
        <v>1</v>
      </c>
      <c r="F543" t="s">
        <v>74</v>
      </c>
      <c r="H543">
        <v>0</v>
      </c>
      <c r="I543">
        <v>299</v>
      </c>
    </row>
    <row r="544" spans="1:9" x14ac:dyDescent="0.3">
      <c r="A544">
        <v>6313092</v>
      </c>
      <c r="B544">
        <v>26620</v>
      </c>
      <c r="C544" t="s">
        <v>68</v>
      </c>
      <c r="D544">
        <v>4587792</v>
      </c>
      <c r="E544">
        <v>1</v>
      </c>
      <c r="F544" t="s">
        <v>74</v>
      </c>
      <c r="G544" s="9">
        <v>0.25</v>
      </c>
      <c r="H544">
        <v>37.25</v>
      </c>
      <c r="I544">
        <v>111.75</v>
      </c>
    </row>
    <row r="545" spans="1:9" x14ac:dyDescent="0.3">
      <c r="A545">
        <v>6311608</v>
      </c>
      <c r="B545">
        <v>26620</v>
      </c>
      <c r="C545" t="s">
        <v>68</v>
      </c>
      <c r="D545">
        <v>9697563</v>
      </c>
      <c r="E545">
        <v>1</v>
      </c>
      <c r="F545" t="s">
        <v>74</v>
      </c>
      <c r="G545" s="9">
        <v>0.2</v>
      </c>
      <c r="H545">
        <v>29.8</v>
      </c>
      <c r="I545">
        <v>119.2</v>
      </c>
    </row>
    <row r="546" spans="1:9" x14ac:dyDescent="0.3">
      <c r="A546">
        <v>6313333</v>
      </c>
      <c r="B546">
        <v>26587</v>
      </c>
      <c r="C546" t="s">
        <v>68</v>
      </c>
      <c r="D546">
        <v>9947893</v>
      </c>
      <c r="E546">
        <v>1</v>
      </c>
      <c r="F546" t="s">
        <v>74</v>
      </c>
      <c r="H546">
        <v>0</v>
      </c>
      <c r="I546">
        <v>149</v>
      </c>
    </row>
    <row r="547" spans="1:9" x14ac:dyDescent="0.3">
      <c r="A547">
        <v>6312834</v>
      </c>
      <c r="B547">
        <v>26620</v>
      </c>
      <c r="C547" t="s">
        <v>68</v>
      </c>
      <c r="D547">
        <v>3792703</v>
      </c>
      <c r="E547">
        <v>1</v>
      </c>
      <c r="F547" t="s">
        <v>74</v>
      </c>
      <c r="H547">
        <v>0</v>
      </c>
      <c r="I547">
        <v>99</v>
      </c>
    </row>
    <row r="548" spans="1:9" x14ac:dyDescent="0.3">
      <c r="A548">
        <v>6312651</v>
      </c>
      <c r="B548">
        <v>26587</v>
      </c>
      <c r="C548" t="s">
        <v>68</v>
      </c>
      <c r="D548">
        <v>5868362</v>
      </c>
      <c r="E548">
        <v>1</v>
      </c>
      <c r="F548" t="s">
        <v>74</v>
      </c>
      <c r="H548">
        <v>0</v>
      </c>
      <c r="I548">
        <v>99</v>
      </c>
    </row>
    <row r="549" spans="1:9" x14ac:dyDescent="0.3">
      <c r="A549">
        <v>6319020</v>
      </c>
      <c r="B549">
        <v>26881</v>
      </c>
      <c r="C549" t="s">
        <v>72</v>
      </c>
      <c r="D549">
        <v>5600432</v>
      </c>
      <c r="E549">
        <v>3</v>
      </c>
      <c r="F549" t="s">
        <v>69</v>
      </c>
      <c r="H549">
        <v>0</v>
      </c>
      <c r="I549">
        <v>597</v>
      </c>
    </row>
    <row r="550" spans="1:9" x14ac:dyDescent="0.3">
      <c r="A550">
        <v>6317107</v>
      </c>
      <c r="B550">
        <v>26881</v>
      </c>
      <c r="C550" t="s">
        <v>72</v>
      </c>
      <c r="D550">
        <v>5236904</v>
      </c>
      <c r="E550">
        <v>2</v>
      </c>
      <c r="F550" t="s">
        <v>69</v>
      </c>
      <c r="G550" s="9">
        <v>0.3</v>
      </c>
      <c r="H550">
        <v>179.4</v>
      </c>
      <c r="I550">
        <v>418.6</v>
      </c>
    </row>
    <row r="551" spans="1:9" x14ac:dyDescent="0.3">
      <c r="A551">
        <v>6316529</v>
      </c>
      <c r="B551">
        <v>26881</v>
      </c>
      <c r="C551" t="s">
        <v>72</v>
      </c>
      <c r="D551">
        <v>9515953</v>
      </c>
      <c r="E551">
        <v>2</v>
      </c>
      <c r="F551" t="s">
        <v>69</v>
      </c>
      <c r="H551">
        <v>0</v>
      </c>
      <c r="I551">
        <v>498</v>
      </c>
    </row>
    <row r="552" spans="1:9" x14ac:dyDescent="0.3">
      <c r="A552">
        <v>6315149</v>
      </c>
      <c r="B552">
        <v>26881</v>
      </c>
      <c r="C552" t="s">
        <v>72</v>
      </c>
      <c r="D552">
        <v>3742171</v>
      </c>
      <c r="E552">
        <v>1</v>
      </c>
      <c r="F552" t="s">
        <v>69</v>
      </c>
      <c r="G552" s="9">
        <v>0.15</v>
      </c>
      <c r="H552">
        <v>37.35</v>
      </c>
      <c r="I552">
        <v>211.65</v>
      </c>
    </row>
    <row r="553" spans="1:9" x14ac:dyDescent="0.3">
      <c r="A553">
        <v>6313818</v>
      </c>
      <c r="B553">
        <v>26882</v>
      </c>
      <c r="C553" t="s">
        <v>68</v>
      </c>
      <c r="D553">
        <v>3104252</v>
      </c>
      <c r="E553">
        <v>1</v>
      </c>
      <c r="F553" t="s">
        <v>70</v>
      </c>
      <c r="G553" s="9">
        <v>0.2</v>
      </c>
      <c r="H553">
        <v>99.800000000000011</v>
      </c>
      <c r="I553">
        <v>399.2</v>
      </c>
    </row>
    <row r="554" spans="1:9" x14ac:dyDescent="0.3">
      <c r="A554">
        <v>6313939</v>
      </c>
      <c r="B554">
        <v>26882</v>
      </c>
      <c r="C554" t="s">
        <v>68</v>
      </c>
      <c r="D554">
        <v>3104253</v>
      </c>
      <c r="E554">
        <v>1</v>
      </c>
      <c r="F554" t="s">
        <v>70</v>
      </c>
      <c r="H554">
        <v>0</v>
      </c>
      <c r="I554">
        <v>499</v>
      </c>
    </row>
    <row r="555" spans="1:9" x14ac:dyDescent="0.3">
      <c r="A555">
        <v>6310231</v>
      </c>
      <c r="B555">
        <v>26882</v>
      </c>
      <c r="C555" t="s">
        <v>68</v>
      </c>
      <c r="D555">
        <v>3475704</v>
      </c>
      <c r="E555">
        <v>1</v>
      </c>
      <c r="F555" t="s">
        <v>70</v>
      </c>
      <c r="G555" s="9">
        <v>0.3</v>
      </c>
      <c r="H555">
        <v>119.69999999999999</v>
      </c>
      <c r="I555">
        <v>279.3</v>
      </c>
    </row>
    <row r="556" spans="1:9" x14ac:dyDescent="0.3">
      <c r="A556">
        <v>6310807</v>
      </c>
      <c r="B556">
        <v>26882</v>
      </c>
      <c r="C556" t="s">
        <v>68</v>
      </c>
      <c r="D556">
        <v>5236905</v>
      </c>
      <c r="E556">
        <v>1</v>
      </c>
      <c r="F556" t="s">
        <v>70</v>
      </c>
      <c r="H556">
        <v>0</v>
      </c>
      <c r="I556">
        <v>299</v>
      </c>
    </row>
    <row r="557" spans="1:9" x14ac:dyDescent="0.3">
      <c r="A557">
        <v>6312849</v>
      </c>
      <c r="B557">
        <v>26882</v>
      </c>
      <c r="C557" t="s">
        <v>68</v>
      </c>
      <c r="D557">
        <v>7445433</v>
      </c>
      <c r="E557">
        <v>1</v>
      </c>
      <c r="F557" t="s">
        <v>70</v>
      </c>
      <c r="H557">
        <v>0</v>
      </c>
      <c r="I557">
        <v>299</v>
      </c>
    </row>
    <row r="558" spans="1:9" x14ac:dyDescent="0.3">
      <c r="A558">
        <v>6315411</v>
      </c>
      <c r="B558">
        <v>26882</v>
      </c>
      <c r="C558" t="s">
        <v>68</v>
      </c>
      <c r="D558">
        <v>1135203</v>
      </c>
      <c r="E558">
        <v>1</v>
      </c>
      <c r="F558" t="s">
        <v>70</v>
      </c>
      <c r="H558">
        <v>0</v>
      </c>
      <c r="I558">
        <v>149</v>
      </c>
    </row>
    <row r="559" spans="1:9" x14ac:dyDescent="0.3">
      <c r="A559">
        <v>6317777</v>
      </c>
      <c r="B559">
        <v>26882</v>
      </c>
      <c r="C559" t="s">
        <v>68</v>
      </c>
      <c r="D559">
        <v>2915281</v>
      </c>
      <c r="E559">
        <v>1</v>
      </c>
      <c r="F559" t="s">
        <v>70</v>
      </c>
      <c r="H559">
        <v>0</v>
      </c>
      <c r="I559">
        <v>99</v>
      </c>
    </row>
    <row r="560" spans="1:9" x14ac:dyDescent="0.3">
      <c r="A560">
        <v>6310183</v>
      </c>
      <c r="B560">
        <v>26882</v>
      </c>
      <c r="C560" t="s">
        <v>68</v>
      </c>
      <c r="D560">
        <v>8426271</v>
      </c>
      <c r="E560">
        <v>1</v>
      </c>
      <c r="F560" t="s">
        <v>70</v>
      </c>
      <c r="H560">
        <v>0</v>
      </c>
      <c r="I560">
        <v>99</v>
      </c>
    </row>
    <row r="561" spans="1:9" x14ac:dyDescent="0.3">
      <c r="A561">
        <v>6314592</v>
      </c>
      <c r="B561">
        <v>26882</v>
      </c>
      <c r="C561" t="s">
        <v>68</v>
      </c>
      <c r="D561">
        <v>1725273</v>
      </c>
      <c r="E561">
        <v>1</v>
      </c>
      <c r="F561" t="s">
        <v>70</v>
      </c>
      <c r="H561">
        <v>0</v>
      </c>
      <c r="I561">
        <v>79.900000000000006</v>
      </c>
    </row>
    <row r="562" spans="1:9" x14ac:dyDescent="0.3">
      <c r="A562">
        <v>6312162</v>
      </c>
      <c r="B562">
        <v>26596</v>
      </c>
      <c r="C562" t="s">
        <v>72</v>
      </c>
      <c r="D562">
        <v>7714591</v>
      </c>
      <c r="E562">
        <v>3</v>
      </c>
      <c r="F562" t="s">
        <v>71</v>
      </c>
      <c r="H562">
        <v>0</v>
      </c>
      <c r="I562">
        <v>897</v>
      </c>
    </row>
    <row r="563" spans="1:9" x14ac:dyDescent="0.3">
      <c r="A563">
        <v>6312014</v>
      </c>
      <c r="B563">
        <v>26596</v>
      </c>
      <c r="C563" t="s">
        <v>72</v>
      </c>
      <c r="D563">
        <v>8814493</v>
      </c>
      <c r="E563">
        <v>3</v>
      </c>
      <c r="F563" t="s">
        <v>71</v>
      </c>
      <c r="G563" s="9">
        <v>0.15</v>
      </c>
      <c r="H563">
        <v>134.54999999999998</v>
      </c>
      <c r="I563">
        <v>762.45</v>
      </c>
    </row>
    <row r="564" spans="1:9" x14ac:dyDescent="0.3">
      <c r="A564">
        <v>6312151</v>
      </c>
      <c r="B564">
        <v>26596</v>
      </c>
      <c r="C564" t="s">
        <v>72</v>
      </c>
      <c r="D564">
        <v>8967272</v>
      </c>
      <c r="E564">
        <v>3</v>
      </c>
      <c r="F564" t="s">
        <v>71</v>
      </c>
      <c r="H564">
        <v>0</v>
      </c>
      <c r="I564">
        <v>89.699999999999989</v>
      </c>
    </row>
    <row r="565" spans="1:9" x14ac:dyDescent="0.3">
      <c r="A565">
        <v>6310188</v>
      </c>
      <c r="B565">
        <v>26596</v>
      </c>
      <c r="C565" t="s">
        <v>72</v>
      </c>
      <c r="D565">
        <v>2282191</v>
      </c>
      <c r="E565">
        <v>1</v>
      </c>
      <c r="F565" t="s">
        <v>71</v>
      </c>
      <c r="H565">
        <v>0</v>
      </c>
      <c r="I565">
        <v>2499</v>
      </c>
    </row>
    <row r="566" spans="1:9" x14ac:dyDescent="0.3">
      <c r="A566">
        <v>6310725</v>
      </c>
      <c r="B566">
        <v>26596</v>
      </c>
      <c r="C566" t="s">
        <v>72</v>
      </c>
      <c r="D566">
        <v>8968961</v>
      </c>
      <c r="E566">
        <v>1</v>
      </c>
      <c r="F566" t="s">
        <v>71</v>
      </c>
      <c r="H566">
        <v>0</v>
      </c>
      <c r="I566">
        <v>599</v>
      </c>
    </row>
    <row r="567" spans="1:9" x14ac:dyDescent="0.3">
      <c r="A567">
        <v>6312030</v>
      </c>
      <c r="B567">
        <v>26596</v>
      </c>
      <c r="C567" t="s">
        <v>72</v>
      </c>
      <c r="D567">
        <v>3088702</v>
      </c>
      <c r="E567">
        <v>1</v>
      </c>
      <c r="F567" t="s">
        <v>71</v>
      </c>
      <c r="H567">
        <v>0</v>
      </c>
      <c r="I567">
        <v>499</v>
      </c>
    </row>
    <row r="568" spans="1:9" x14ac:dyDescent="0.3">
      <c r="A568">
        <v>6312107</v>
      </c>
      <c r="B568">
        <v>26868</v>
      </c>
      <c r="C568" t="s">
        <v>68</v>
      </c>
      <c r="D568">
        <v>8873661</v>
      </c>
      <c r="E568">
        <v>1</v>
      </c>
      <c r="F568" t="s">
        <v>69</v>
      </c>
      <c r="H568">
        <v>0</v>
      </c>
      <c r="I568">
        <v>499</v>
      </c>
    </row>
    <row r="569" spans="1:9" x14ac:dyDescent="0.3">
      <c r="A569">
        <v>6314393</v>
      </c>
      <c r="B569">
        <v>26868</v>
      </c>
      <c r="C569" t="s">
        <v>68</v>
      </c>
      <c r="D569">
        <v>3475702</v>
      </c>
      <c r="E569">
        <v>1</v>
      </c>
      <c r="F569" t="s">
        <v>69</v>
      </c>
      <c r="H569">
        <v>0</v>
      </c>
      <c r="I569">
        <v>399</v>
      </c>
    </row>
    <row r="570" spans="1:9" x14ac:dyDescent="0.3">
      <c r="A570">
        <v>6314728</v>
      </c>
      <c r="B570">
        <v>26868</v>
      </c>
      <c r="C570" t="s">
        <v>68</v>
      </c>
      <c r="D570">
        <v>6345912</v>
      </c>
      <c r="E570">
        <v>1</v>
      </c>
      <c r="F570" t="s">
        <v>69</v>
      </c>
      <c r="G570" s="9">
        <v>0.3</v>
      </c>
      <c r="H570">
        <v>89.7</v>
      </c>
      <c r="I570">
        <v>209.3</v>
      </c>
    </row>
    <row r="571" spans="1:9" x14ac:dyDescent="0.3">
      <c r="A571">
        <v>6311209</v>
      </c>
      <c r="B571">
        <v>26868</v>
      </c>
      <c r="C571" t="s">
        <v>68</v>
      </c>
      <c r="D571">
        <v>5236905</v>
      </c>
      <c r="E571">
        <v>1</v>
      </c>
      <c r="F571" t="s">
        <v>69</v>
      </c>
      <c r="H571">
        <v>0</v>
      </c>
      <c r="I571">
        <v>299</v>
      </c>
    </row>
    <row r="572" spans="1:9" x14ac:dyDescent="0.3">
      <c r="A572">
        <v>6313083</v>
      </c>
      <c r="B572">
        <v>26868</v>
      </c>
      <c r="C572" t="s">
        <v>68</v>
      </c>
      <c r="D572">
        <v>2915283</v>
      </c>
      <c r="E572">
        <v>1</v>
      </c>
      <c r="F572" t="s">
        <v>69</v>
      </c>
      <c r="H572">
        <v>0</v>
      </c>
      <c r="I572">
        <v>99</v>
      </c>
    </row>
    <row r="573" spans="1:9" x14ac:dyDescent="0.3">
      <c r="A573">
        <v>6311255</v>
      </c>
      <c r="B573">
        <v>26868</v>
      </c>
      <c r="C573" t="s">
        <v>68</v>
      </c>
      <c r="D573">
        <v>2915281</v>
      </c>
      <c r="E573">
        <v>1</v>
      </c>
      <c r="F573" t="s">
        <v>69</v>
      </c>
      <c r="H573">
        <v>0</v>
      </c>
      <c r="I573">
        <v>99</v>
      </c>
    </row>
    <row r="574" spans="1:9" x14ac:dyDescent="0.3">
      <c r="A574">
        <v>6311281</v>
      </c>
      <c r="B574">
        <v>26868</v>
      </c>
      <c r="C574" t="s">
        <v>68</v>
      </c>
      <c r="D574">
        <v>1780863</v>
      </c>
      <c r="E574">
        <v>1</v>
      </c>
      <c r="F574" t="s">
        <v>69</v>
      </c>
      <c r="H574">
        <v>0</v>
      </c>
      <c r="I574">
        <v>49.9</v>
      </c>
    </row>
    <row r="575" spans="1:9" x14ac:dyDescent="0.3">
      <c r="A575">
        <v>6317646</v>
      </c>
      <c r="B575">
        <v>26648</v>
      </c>
      <c r="C575" t="s">
        <v>68</v>
      </c>
      <c r="D575">
        <v>4587792</v>
      </c>
      <c r="E575">
        <v>2</v>
      </c>
      <c r="F575" t="s">
        <v>71</v>
      </c>
      <c r="H575">
        <v>0</v>
      </c>
      <c r="I575">
        <v>298</v>
      </c>
    </row>
    <row r="576" spans="1:9" x14ac:dyDescent="0.3">
      <c r="A576">
        <v>6316429</v>
      </c>
      <c r="B576">
        <v>26648</v>
      </c>
      <c r="C576" t="s">
        <v>68</v>
      </c>
      <c r="D576">
        <v>1304501</v>
      </c>
      <c r="E576">
        <v>1</v>
      </c>
      <c r="F576" t="s">
        <v>71</v>
      </c>
      <c r="H576">
        <v>0</v>
      </c>
      <c r="I576">
        <v>999</v>
      </c>
    </row>
    <row r="577" spans="1:9" x14ac:dyDescent="0.3">
      <c r="A577">
        <v>6318581</v>
      </c>
      <c r="B577">
        <v>26648</v>
      </c>
      <c r="C577" t="s">
        <v>68</v>
      </c>
      <c r="D577">
        <v>8563341</v>
      </c>
      <c r="E577">
        <v>1</v>
      </c>
      <c r="F577" t="s">
        <v>71</v>
      </c>
      <c r="H577">
        <v>0</v>
      </c>
      <c r="I577">
        <v>349</v>
      </c>
    </row>
    <row r="578" spans="1:9" x14ac:dyDescent="0.3">
      <c r="A578">
        <v>6316337</v>
      </c>
      <c r="B578">
        <v>26648</v>
      </c>
      <c r="C578" t="s">
        <v>68</v>
      </c>
      <c r="D578">
        <v>6516282</v>
      </c>
      <c r="E578">
        <v>1</v>
      </c>
      <c r="F578" t="s">
        <v>71</v>
      </c>
      <c r="G578" s="9">
        <v>0.3</v>
      </c>
      <c r="H578">
        <v>89.7</v>
      </c>
      <c r="I578">
        <v>209.3</v>
      </c>
    </row>
    <row r="579" spans="1:9" x14ac:dyDescent="0.3">
      <c r="A579">
        <v>6317028</v>
      </c>
      <c r="B579">
        <v>26648</v>
      </c>
      <c r="C579" t="s">
        <v>68</v>
      </c>
      <c r="D579">
        <v>7965741</v>
      </c>
      <c r="E579">
        <v>1</v>
      </c>
      <c r="F579" t="s">
        <v>71</v>
      </c>
      <c r="H579">
        <v>0</v>
      </c>
      <c r="I579">
        <v>299</v>
      </c>
    </row>
    <row r="580" spans="1:9" x14ac:dyDescent="0.3">
      <c r="A580">
        <v>6319917</v>
      </c>
      <c r="B580">
        <v>26648</v>
      </c>
      <c r="C580" t="s">
        <v>68</v>
      </c>
      <c r="D580">
        <v>8814493</v>
      </c>
      <c r="E580">
        <v>1</v>
      </c>
      <c r="F580" t="s">
        <v>71</v>
      </c>
      <c r="H580">
        <v>0</v>
      </c>
      <c r="I580">
        <v>299</v>
      </c>
    </row>
    <row r="581" spans="1:9" x14ac:dyDescent="0.3">
      <c r="A581">
        <v>6318364</v>
      </c>
      <c r="B581">
        <v>26648</v>
      </c>
      <c r="C581" t="s">
        <v>68</v>
      </c>
      <c r="D581">
        <v>7422202</v>
      </c>
      <c r="E581">
        <v>1</v>
      </c>
      <c r="F581" t="s">
        <v>71</v>
      </c>
      <c r="H581">
        <v>0</v>
      </c>
      <c r="I581">
        <v>149</v>
      </c>
    </row>
    <row r="582" spans="1:9" x14ac:dyDescent="0.3">
      <c r="A582">
        <v>6319676</v>
      </c>
      <c r="B582">
        <v>26648</v>
      </c>
      <c r="C582" t="s">
        <v>68</v>
      </c>
      <c r="D582">
        <v>9947894</v>
      </c>
      <c r="E582">
        <v>1</v>
      </c>
      <c r="F582" t="s">
        <v>71</v>
      </c>
      <c r="H582">
        <v>0</v>
      </c>
      <c r="I582">
        <v>149</v>
      </c>
    </row>
    <row r="583" spans="1:9" x14ac:dyDescent="0.3">
      <c r="A583">
        <v>6317947</v>
      </c>
      <c r="B583">
        <v>26648</v>
      </c>
      <c r="C583" t="s">
        <v>68</v>
      </c>
      <c r="D583">
        <v>2594722</v>
      </c>
      <c r="E583">
        <v>1</v>
      </c>
      <c r="F583" t="s">
        <v>71</v>
      </c>
      <c r="H583">
        <v>0</v>
      </c>
      <c r="I583">
        <v>129</v>
      </c>
    </row>
    <row r="584" spans="1:9" x14ac:dyDescent="0.3">
      <c r="A584">
        <v>6315861</v>
      </c>
      <c r="B584">
        <v>26897</v>
      </c>
      <c r="C584" t="s">
        <v>68</v>
      </c>
      <c r="D584">
        <v>9523971</v>
      </c>
      <c r="E584">
        <v>1</v>
      </c>
      <c r="F584" t="s">
        <v>69</v>
      </c>
      <c r="H584">
        <v>0</v>
      </c>
      <c r="I584">
        <v>699</v>
      </c>
    </row>
    <row r="585" spans="1:9" x14ac:dyDescent="0.3">
      <c r="A585">
        <v>6315159</v>
      </c>
      <c r="B585">
        <v>26897</v>
      </c>
      <c r="C585" t="s">
        <v>68</v>
      </c>
      <c r="D585">
        <v>2859751</v>
      </c>
      <c r="E585">
        <v>1</v>
      </c>
      <c r="F585" t="s">
        <v>69</v>
      </c>
      <c r="H585">
        <v>0</v>
      </c>
      <c r="I585">
        <v>499</v>
      </c>
    </row>
    <row r="586" spans="1:9" x14ac:dyDescent="0.3">
      <c r="A586">
        <v>6315127</v>
      </c>
      <c r="B586">
        <v>26897</v>
      </c>
      <c r="C586" t="s">
        <v>68</v>
      </c>
      <c r="D586">
        <v>8786432</v>
      </c>
      <c r="E586">
        <v>1</v>
      </c>
      <c r="F586" t="s">
        <v>69</v>
      </c>
      <c r="H586">
        <v>0</v>
      </c>
      <c r="I586">
        <v>399</v>
      </c>
    </row>
    <row r="587" spans="1:9" x14ac:dyDescent="0.3">
      <c r="A587">
        <v>6310135</v>
      </c>
      <c r="B587">
        <v>26897</v>
      </c>
      <c r="C587" t="s">
        <v>68</v>
      </c>
      <c r="D587">
        <v>7714593</v>
      </c>
      <c r="E587">
        <v>1</v>
      </c>
      <c r="F587" t="s">
        <v>69</v>
      </c>
      <c r="H587">
        <v>0</v>
      </c>
      <c r="I587">
        <v>299</v>
      </c>
    </row>
    <row r="588" spans="1:9" x14ac:dyDescent="0.3">
      <c r="A588">
        <v>6311705</v>
      </c>
      <c r="B588">
        <v>26897</v>
      </c>
      <c r="C588" t="s">
        <v>68</v>
      </c>
      <c r="D588">
        <v>3041683</v>
      </c>
      <c r="E588">
        <v>1</v>
      </c>
      <c r="F588" t="s">
        <v>69</v>
      </c>
      <c r="H588">
        <v>0</v>
      </c>
      <c r="I588">
        <v>199</v>
      </c>
    </row>
    <row r="589" spans="1:9" x14ac:dyDescent="0.3">
      <c r="A589">
        <v>6314936</v>
      </c>
      <c r="B589">
        <v>26897</v>
      </c>
      <c r="C589" t="s">
        <v>68</v>
      </c>
      <c r="D589">
        <v>2859703</v>
      </c>
      <c r="E589">
        <v>1</v>
      </c>
      <c r="F589" t="s">
        <v>69</v>
      </c>
      <c r="H589">
        <v>0</v>
      </c>
      <c r="I589">
        <v>149</v>
      </c>
    </row>
    <row r="590" spans="1:9" x14ac:dyDescent="0.3">
      <c r="A590">
        <v>6310609</v>
      </c>
      <c r="B590">
        <v>26897</v>
      </c>
      <c r="C590" t="s">
        <v>68</v>
      </c>
      <c r="D590">
        <v>3055574</v>
      </c>
      <c r="E590">
        <v>1</v>
      </c>
      <c r="F590" t="s">
        <v>69</v>
      </c>
      <c r="H590">
        <v>0</v>
      </c>
      <c r="I590">
        <v>149</v>
      </c>
    </row>
    <row r="591" spans="1:9" x14ac:dyDescent="0.3">
      <c r="A591">
        <v>6310079</v>
      </c>
      <c r="B591">
        <v>26897</v>
      </c>
      <c r="C591" t="s">
        <v>68</v>
      </c>
      <c r="D591">
        <v>9947894</v>
      </c>
      <c r="E591">
        <v>1</v>
      </c>
      <c r="F591" t="s">
        <v>69</v>
      </c>
      <c r="H591">
        <v>0</v>
      </c>
      <c r="I591">
        <v>149</v>
      </c>
    </row>
    <row r="592" spans="1:9" x14ac:dyDescent="0.3">
      <c r="A592">
        <v>6312368</v>
      </c>
      <c r="B592">
        <v>26897</v>
      </c>
      <c r="C592" t="s">
        <v>68</v>
      </c>
      <c r="D592">
        <v>2750331</v>
      </c>
      <c r="E592">
        <v>1</v>
      </c>
      <c r="F592" t="s">
        <v>69</v>
      </c>
      <c r="H592">
        <v>0</v>
      </c>
      <c r="I592">
        <v>129</v>
      </c>
    </row>
    <row r="593" spans="1:9" x14ac:dyDescent="0.3">
      <c r="A593">
        <v>6310339</v>
      </c>
      <c r="B593">
        <v>26897</v>
      </c>
      <c r="C593" t="s">
        <v>68</v>
      </c>
      <c r="D593">
        <v>1790851</v>
      </c>
      <c r="E593">
        <v>1</v>
      </c>
      <c r="F593" t="s">
        <v>69</v>
      </c>
      <c r="G593" s="9">
        <v>0.2</v>
      </c>
      <c r="H593">
        <v>19.8</v>
      </c>
      <c r="I593">
        <v>79.2</v>
      </c>
    </row>
    <row r="594" spans="1:9" x14ac:dyDescent="0.3">
      <c r="A594">
        <v>6314350</v>
      </c>
      <c r="B594">
        <v>26897</v>
      </c>
      <c r="C594" t="s">
        <v>68</v>
      </c>
      <c r="D594">
        <v>5017182</v>
      </c>
      <c r="E594">
        <v>1</v>
      </c>
      <c r="F594" t="s">
        <v>69</v>
      </c>
      <c r="H594">
        <v>0</v>
      </c>
      <c r="I594">
        <v>99</v>
      </c>
    </row>
    <row r="595" spans="1:9" x14ac:dyDescent="0.3">
      <c r="A595">
        <v>6318082</v>
      </c>
      <c r="B595">
        <v>26896</v>
      </c>
      <c r="C595" t="s">
        <v>72</v>
      </c>
      <c r="D595">
        <v>1635502</v>
      </c>
      <c r="E595">
        <v>1</v>
      </c>
      <c r="F595" t="s">
        <v>70</v>
      </c>
      <c r="H595">
        <v>0</v>
      </c>
      <c r="I595">
        <v>799</v>
      </c>
    </row>
    <row r="596" spans="1:9" x14ac:dyDescent="0.3">
      <c r="A596">
        <v>6314860</v>
      </c>
      <c r="B596">
        <v>26834</v>
      </c>
      <c r="C596" t="s">
        <v>68</v>
      </c>
      <c r="D596">
        <v>5258492</v>
      </c>
      <c r="E596">
        <v>1</v>
      </c>
      <c r="F596" t="s">
        <v>70</v>
      </c>
      <c r="G596" s="9">
        <v>0.2</v>
      </c>
      <c r="H596">
        <v>79.800000000000011</v>
      </c>
      <c r="I596">
        <v>319.2</v>
      </c>
    </row>
    <row r="597" spans="1:9" x14ac:dyDescent="0.3">
      <c r="A597">
        <v>6318526</v>
      </c>
      <c r="B597">
        <v>26896</v>
      </c>
      <c r="C597" t="s">
        <v>72</v>
      </c>
      <c r="D597">
        <v>5258492</v>
      </c>
      <c r="E597">
        <v>1</v>
      </c>
      <c r="F597" t="s">
        <v>70</v>
      </c>
      <c r="H597">
        <v>0</v>
      </c>
      <c r="I597">
        <v>399</v>
      </c>
    </row>
    <row r="598" spans="1:9" x14ac:dyDescent="0.3">
      <c r="A598">
        <v>6316697</v>
      </c>
      <c r="B598">
        <v>26834</v>
      </c>
      <c r="C598" t="s">
        <v>68</v>
      </c>
      <c r="D598">
        <v>2447412</v>
      </c>
      <c r="E598">
        <v>1</v>
      </c>
      <c r="F598" t="s">
        <v>70</v>
      </c>
      <c r="G598" s="9">
        <v>0.2</v>
      </c>
      <c r="H598">
        <v>59.800000000000004</v>
      </c>
      <c r="I598">
        <v>239.2</v>
      </c>
    </row>
    <row r="599" spans="1:9" x14ac:dyDescent="0.3">
      <c r="A599">
        <v>6315764</v>
      </c>
      <c r="B599">
        <v>26834</v>
      </c>
      <c r="C599" t="s">
        <v>68</v>
      </c>
      <c r="D599">
        <v>3851801</v>
      </c>
      <c r="E599">
        <v>1</v>
      </c>
      <c r="F599" t="s">
        <v>70</v>
      </c>
      <c r="G599" s="9">
        <v>0.2</v>
      </c>
      <c r="H599">
        <v>39.800000000000004</v>
      </c>
      <c r="I599">
        <v>159.19999999999999</v>
      </c>
    </row>
    <row r="600" spans="1:9" x14ac:dyDescent="0.3">
      <c r="A600">
        <v>6319646</v>
      </c>
      <c r="B600">
        <v>26896</v>
      </c>
      <c r="C600" t="s">
        <v>72</v>
      </c>
      <c r="D600">
        <v>4393692</v>
      </c>
      <c r="E600">
        <v>1</v>
      </c>
      <c r="F600" t="s">
        <v>70</v>
      </c>
      <c r="H600">
        <v>0</v>
      </c>
      <c r="I600">
        <v>149</v>
      </c>
    </row>
    <row r="601" spans="1:9" x14ac:dyDescent="0.3">
      <c r="A601">
        <v>6316548</v>
      </c>
      <c r="B601">
        <v>26834</v>
      </c>
      <c r="C601" t="s">
        <v>68</v>
      </c>
      <c r="D601">
        <v>4610941</v>
      </c>
      <c r="E601">
        <v>1</v>
      </c>
      <c r="F601" t="s">
        <v>70</v>
      </c>
      <c r="G601" s="9">
        <v>0.2</v>
      </c>
      <c r="H601">
        <v>29.8</v>
      </c>
      <c r="I601">
        <v>119.2</v>
      </c>
    </row>
    <row r="602" spans="1:9" x14ac:dyDescent="0.3">
      <c r="A602">
        <v>6317248</v>
      </c>
      <c r="B602">
        <v>26896</v>
      </c>
      <c r="C602" t="s">
        <v>72</v>
      </c>
      <c r="D602">
        <v>5868362</v>
      </c>
      <c r="E602">
        <v>1</v>
      </c>
      <c r="F602" t="s">
        <v>70</v>
      </c>
      <c r="H602">
        <v>0</v>
      </c>
      <c r="I602">
        <v>99</v>
      </c>
    </row>
    <row r="603" spans="1:9" x14ac:dyDescent="0.3">
      <c r="A603">
        <v>6315257</v>
      </c>
      <c r="B603">
        <v>26834</v>
      </c>
      <c r="C603" t="s">
        <v>68</v>
      </c>
      <c r="D603">
        <v>7671851</v>
      </c>
      <c r="E603">
        <v>1</v>
      </c>
      <c r="F603" t="s">
        <v>70</v>
      </c>
      <c r="G603" s="9">
        <v>0.2</v>
      </c>
      <c r="H603">
        <v>19.8</v>
      </c>
      <c r="I603">
        <v>79.2</v>
      </c>
    </row>
    <row r="604" spans="1:9" x14ac:dyDescent="0.3">
      <c r="A604">
        <v>6317181</v>
      </c>
      <c r="B604">
        <v>26619</v>
      </c>
      <c r="C604" t="s">
        <v>68</v>
      </c>
      <c r="D604">
        <v>8893082</v>
      </c>
      <c r="E604">
        <v>2</v>
      </c>
      <c r="F604" t="s">
        <v>69</v>
      </c>
      <c r="H604">
        <v>0</v>
      </c>
      <c r="I604">
        <v>1198</v>
      </c>
    </row>
    <row r="605" spans="1:9" x14ac:dyDescent="0.3">
      <c r="A605">
        <v>6317183</v>
      </c>
      <c r="B605">
        <v>26619</v>
      </c>
      <c r="C605" t="s">
        <v>68</v>
      </c>
      <c r="D605">
        <v>5236905</v>
      </c>
      <c r="E605">
        <v>1</v>
      </c>
      <c r="F605" t="s">
        <v>69</v>
      </c>
      <c r="G605" s="9">
        <v>0.15</v>
      </c>
      <c r="H605">
        <v>44.85</v>
      </c>
      <c r="I605">
        <v>254.15</v>
      </c>
    </row>
    <row r="606" spans="1:9" x14ac:dyDescent="0.3">
      <c r="A606">
        <v>6317460</v>
      </c>
      <c r="B606">
        <v>26619</v>
      </c>
      <c r="C606" t="s">
        <v>68</v>
      </c>
      <c r="D606">
        <v>5600434</v>
      </c>
      <c r="E606">
        <v>1</v>
      </c>
      <c r="F606" t="s">
        <v>69</v>
      </c>
      <c r="G606" s="9">
        <v>0.2</v>
      </c>
      <c r="H606">
        <v>39.800000000000004</v>
      </c>
      <c r="I606">
        <v>159.19999999999999</v>
      </c>
    </row>
    <row r="607" spans="1:9" x14ac:dyDescent="0.3">
      <c r="A607">
        <v>6317711</v>
      </c>
      <c r="B607">
        <v>26619</v>
      </c>
      <c r="C607" t="s">
        <v>68</v>
      </c>
      <c r="D607">
        <v>2440571</v>
      </c>
      <c r="E607">
        <v>1</v>
      </c>
      <c r="F607" t="s">
        <v>69</v>
      </c>
      <c r="H607">
        <v>0</v>
      </c>
      <c r="I607">
        <v>129</v>
      </c>
    </row>
    <row r="608" spans="1:9" x14ac:dyDescent="0.3">
      <c r="A608">
        <v>6318902</v>
      </c>
      <c r="B608">
        <v>26619</v>
      </c>
      <c r="C608" t="s">
        <v>68</v>
      </c>
      <c r="D608">
        <v>9434002</v>
      </c>
      <c r="E608">
        <v>1</v>
      </c>
      <c r="F608" t="s">
        <v>69</v>
      </c>
      <c r="H608">
        <v>0</v>
      </c>
      <c r="I608">
        <v>29.9</v>
      </c>
    </row>
    <row r="609" spans="1:9" x14ac:dyDescent="0.3">
      <c r="A609">
        <v>6316212</v>
      </c>
      <c r="B609">
        <v>26837</v>
      </c>
      <c r="C609" t="s">
        <v>68</v>
      </c>
      <c r="D609">
        <v>9515952</v>
      </c>
      <c r="E609">
        <v>2</v>
      </c>
      <c r="F609" t="s">
        <v>70</v>
      </c>
      <c r="H609">
        <v>0</v>
      </c>
      <c r="I609">
        <v>498</v>
      </c>
    </row>
    <row r="610" spans="1:9" x14ac:dyDescent="0.3">
      <c r="A610">
        <v>6314894</v>
      </c>
      <c r="B610">
        <v>26837</v>
      </c>
      <c r="C610" t="s">
        <v>68</v>
      </c>
      <c r="D610">
        <v>9265241</v>
      </c>
      <c r="E610">
        <v>1</v>
      </c>
      <c r="F610" t="s">
        <v>70</v>
      </c>
      <c r="H610">
        <v>0</v>
      </c>
      <c r="I610">
        <v>1499</v>
      </c>
    </row>
    <row r="611" spans="1:9" x14ac:dyDescent="0.3">
      <c r="A611">
        <v>6315826</v>
      </c>
      <c r="B611">
        <v>26658</v>
      </c>
      <c r="C611" t="s">
        <v>68</v>
      </c>
      <c r="D611">
        <v>1872692</v>
      </c>
      <c r="E611">
        <v>1</v>
      </c>
      <c r="F611" t="s">
        <v>70</v>
      </c>
      <c r="H611">
        <v>0</v>
      </c>
      <c r="I611">
        <v>999</v>
      </c>
    </row>
    <row r="612" spans="1:9" x14ac:dyDescent="0.3">
      <c r="A612">
        <v>6314724</v>
      </c>
      <c r="B612">
        <v>26837</v>
      </c>
      <c r="C612" t="s">
        <v>68</v>
      </c>
      <c r="D612">
        <v>4477742</v>
      </c>
      <c r="E612">
        <v>1</v>
      </c>
      <c r="F612" t="s">
        <v>70</v>
      </c>
      <c r="H612">
        <v>0</v>
      </c>
      <c r="I612">
        <v>799</v>
      </c>
    </row>
    <row r="613" spans="1:9" x14ac:dyDescent="0.3">
      <c r="A613">
        <v>6312742</v>
      </c>
      <c r="B613">
        <v>26959</v>
      </c>
      <c r="C613" t="s">
        <v>68</v>
      </c>
      <c r="D613">
        <v>9514151</v>
      </c>
      <c r="E613">
        <v>1</v>
      </c>
      <c r="F613" t="s">
        <v>70</v>
      </c>
      <c r="G613" s="9">
        <v>0.15</v>
      </c>
      <c r="H613">
        <v>59.849999999999994</v>
      </c>
      <c r="I613">
        <v>339.15</v>
      </c>
    </row>
    <row r="614" spans="1:9" x14ac:dyDescent="0.3">
      <c r="A614">
        <v>6317059</v>
      </c>
      <c r="B614">
        <v>26658</v>
      </c>
      <c r="C614" t="s">
        <v>68</v>
      </c>
      <c r="D614">
        <v>5200853</v>
      </c>
      <c r="E614">
        <v>1</v>
      </c>
      <c r="F614" t="s">
        <v>70</v>
      </c>
      <c r="H614">
        <v>0</v>
      </c>
      <c r="I614">
        <v>299</v>
      </c>
    </row>
    <row r="615" spans="1:9" x14ac:dyDescent="0.3">
      <c r="A615">
        <v>6313176</v>
      </c>
      <c r="B615">
        <v>26837</v>
      </c>
      <c r="C615" t="s">
        <v>68</v>
      </c>
      <c r="D615">
        <v>8451365</v>
      </c>
      <c r="E615">
        <v>1</v>
      </c>
      <c r="F615" t="s">
        <v>70</v>
      </c>
      <c r="H615">
        <v>0</v>
      </c>
      <c r="I615">
        <v>249</v>
      </c>
    </row>
    <row r="616" spans="1:9" x14ac:dyDescent="0.3">
      <c r="A616">
        <v>6316474</v>
      </c>
      <c r="B616">
        <v>26658</v>
      </c>
      <c r="C616" t="s">
        <v>68</v>
      </c>
      <c r="D616">
        <v>5324572</v>
      </c>
      <c r="E616">
        <v>1</v>
      </c>
      <c r="F616" t="s">
        <v>70</v>
      </c>
      <c r="H616">
        <v>0</v>
      </c>
      <c r="I616">
        <v>199</v>
      </c>
    </row>
    <row r="617" spans="1:9" x14ac:dyDescent="0.3">
      <c r="A617">
        <v>6313278</v>
      </c>
      <c r="B617">
        <v>26837</v>
      </c>
      <c r="C617" t="s">
        <v>68</v>
      </c>
      <c r="D617">
        <v>5324573</v>
      </c>
      <c r="E617">
        <v>1</v>
      </c>
      <c r="F617" t="s">
        <v>70</v>
      </c>
      <c r="H617">
        <v>0</v>
      </c>
      <c r="I617">
        <v>199</v>
      </c>
    </row>
    <row r="618" spans="1:9" x14ac:dyDescent="0.3">
      <c r="A618">
        <v>6315532</v>
      </c>
      <c r="B618">
        <v>26837</v>
      </c>
      <c r="C618" t="s">
        <v>68</v>
      </c>
      <c r="D618">
        <v>8417791</v>
      </c>
      <c r="E618">
        <v>1</v>
      </c>
      <c r="F618" t="s">
        <v>70</v>
      </c>
      <c r="H618">
        <v>0</v>
      </c>
      <c r="I618">
        <v>199</v>
      </c>
    </row>
    <row r="619" spans="1:9" x14ac:dyDescent="0.3">
      <c r="A619">
        <v>6316020</v>
      </c>
      <c r="B619">
        <v>26658</v>
      </c>
      <c r="C619" t="s">
        <v>68</v>
      </c>
      <c r="D619">
        <v>3836741</v>
      </c>
      <c r="E619">
        <v>1</v>
      </c>
      <c r="F619" t="s">
        <v>70</v>
      </c>
      <c r="H619">
        <v>0</v>
      </c>
      <c r="I619">
        <v>149</v>
      </c>
    </row>
    <row r="620" spans="1:9" x14ac:dyDescent="0.3">
      <c r="A620">
        <v>6313990</v>
      </c>
      <c r="B620">
        <v>26837</v>
      </c>
      <c r="C620" t="s">
        <v>68</v>
      </c>
      <c r="D620">
        <v>9614362</v>
      </c>
      <c r="E620">
        <v>1</v>
      </c>
      <c r="F620" t="s">
        <v>70</v>
      </c>
      <c r="H620">
        <v>0</v>
      </c>
      <c r="I620">
        <v>99</v>
      </c>
    </row>
    <row r="621" spans="1:9" x14ac:dyDescent="0.3">
      <c r="A621">
        <v>6315713</v>
      </c>
      <c r="B621">
        <v>26658</v>
      </c>
      <c r="C621" t="s">
        <v>68</v>
      </c>
      <c r="D621">
        <v>1725274</v>
      </c>
      <c r="E621">
        <v>1</v>
      </c>
      <c r="F621" t="s">
        <v>70</v>
      </c>
      <c r="H621">
        <v>0</v>
      </c>
      <c r="I621">
        <v>79.900000000000006</v>
      </c>
    </row>
    <row r="622" spans="1:9" x14ac:dyDescent="0.3">
      <c r="A622">
        <v>6316999</v>
      </c>
      <c r="B622">
        <v>26658</v>
      </c>
      <c r="C622" t="s">
        <v>68</v>
      </c>
      <c r="D622">
        <v>2029273</v>
      </c>
      <c r="E622">
        <v>1</v>
      </c>
      <c r="F622" t="s">
        <v>70</v>
      </c>
      <c r="H622">
        <v>0</v>
      </c>
      <c r="I622">
        <v>49.9</v>
      </c>
    </row>
    <row r="623" spans="1:9" x14ac:dyDescent="0.3">
      <c r="A623">
        <v>6310047</v>
      </c>
      <c r="B623">
        <v>27009</v>
      </c>
      <c r="C623" t="s">
        <v>72</v>
      </c>
      <c r="D623">
        <v>3041682</v>
      </c>
      <c r="E623">
        <v>4</v>
      </c>
      <c r="F623" t="s">
        <v>71</v>
      </c>
      <c r="H623">
        <v>0</v>
      </c>
      <c r="I623">
        <v>796</v>
      </c>
    </row>
    <row r="624" spans="1:9" x14ac:dyDescent="0.3">
      <c r="A624">
        <v>6310778</v>
      </c>
      <c r="B624">
        <v>27009</v>
      </c>
      <c r="C624" t="s">
        <v>72</v>
      </c>
      <c r="D624">
        <v>2498201</v>
      </c>
      <c r="E624">
        <v>1</v>
      </c>
      <c r="F624" t="s">
        <v>71</v>
      </c>
      <c r="H624">
        <v>0</v>
      </c>
      <c r="I624">
        <v>299</v>
      </c>
    </row>
    <row r="625" spans="1:9" x14ac:dyDescent="0.3">
      <c r="A625">
        <v>6317989</v>
      </c>
      <c r="B625">
        <v>27008</v>
      </c>
      <c r="C625" t="s">
        <v>68</v>
      </c>
      <c r="D625">
        <v>4170322</v>
      </c>
      <c r="E625">
        <v>1</v>
      </c>
      <c r="F625" t="s">
        <v>73</v>
      </c>
      <c r="H625">
        <v>0</v>
      </c>
      <c r="I625">
        <v>999</v>
      </c>
    </row>
    <row r="626" spans="1:9" x14ac:dyDescent="0.3">
      <c r="A626">
        <v>6315810</v>
      </c>
      <c r="B626">
        <v>27008</v>
      </c>
      <c r="C626" t="s">
        <v>68</v>
      </c>
      <c r="D626">
        <v>3831891</v>
      </c>
      <c r="E626">
        <v>4</v>
      </c>
      <c r="F626" t="s">
        <v>73</v>
      </c>
      <c r="H626">
        <v>0</v>
      </c>
      <c r="I626">
        <v>199.6</v>
      </c>
    </row>
    <row r="627" spans="1:9" x14ac:dyDescent="0.3">
      <c r="A627">
        <v>6317969</v>
      </c>
      <c r="B627">
        <v>27008</v>
      </c>
      <c r="C627" t="s">
        <v>68</v>
      </c>
      <c r="D627">
        <v>9515952</v>
      </c>
      <c r="E627">
        <v>2</v>
      </c>
      <c r="F627" t="s">
        <v>73</v>
      </c>
      <c r="G627" s="9">
        <v>0.3</v>
      </c>
      <c r="H627">
        <v>149.4</v>
      </c>
      <c r="I627">
        <v>348.6</v>
      </c>
    </row>
    <row r="628" spans="1:9" x14ac:dyDescent="0.3">
      <c r="A628">
        <v>6316435</v>
      </c>
      <c r="B628">
        <v>27008</v>
      </c>
      <c r="C628" t="s">
        <v>68</v>
      </c>
      <c r="D628">
        <v>9140801</v>
      </c>
      <c r="E628">
        <v>1</v>
      </c>
      <c r="F628" t="s">
        <v>73</v>
      </c>
      <c r="G628" s="9">
        <v>0.2</v>
      </c>
      <c r="H628">
        <v>199.8</v>
      </c>
      <c r="I628">
        <v>799.2</v>
      </c>
    </row>
    <row r="629" spans="1:9" x14ac:dyDescent="0.3">
      <c r="A629">
        <v>6317996</v>
      </c>
      <c r="B629">
        <v>27008</v>
      </c>
      <c r="C629" t="s">
        <v>68</v>
      </c>
      <c r="D629">
        <v>5831151</v>
      </c>
      <c r="E629">
        <v>1</v>
      </c>
      <c r="F629" t="s">
        <v>73</v>
      </c>
      <c r="H629">
        <v>0</v>
      </c>
      <c r="I629">
        <v>249</v>
      </c>
    </row>
    <row r="630" spans="1:9" x14ac:dyDescent="0.3">
      <c r="A630">
        <v>6319188</v>
      </c>
      <c r="B630">
        <v>27008</v>
      </c>
      <c r="C630" t="s">
        <v>68</v>
      </c>
      <c r="D630">
        <v>9302433</v>
      </c>
      <c r="E630">
        <v>1</v>
      </c>
      <c r="F630" t="s">
        <v>73</v>
      </c>
      <c r="G630" s="9">
        <v>0.15</v>
      </c>
      <c r="H630">
        <v>29.849999999999998</v>
      </c>
      <c r="I630">
        <v>169.15</v>
      </c>
    </row>
    <row r="631" spans="1:9" x14ac:dyDescent="0.3">
      <c r="A631">
        <v>6315875</v>
      </c>
      <c r="B631">
        <v>27008</v>
      </c>
      <c r="C631" t="s">
        <v>68</v>
      </c>
      <c r="D631">
        <v>6993442</v>
      </c>
      <c r="E631">
        <v>1</v>
      </c>
      <c r="F631" t="s">
        <v>73</v>
      </c>
      <c r="H631">
        <v>0</v>
      </c>
      <c r="I631">
        <v>149</v>
      </c>
    </row>
    <row r="632" spans="1:9" x14ac:dyDescent="0.3">
      <c r="A632">
        <v>6313216</v>
      </c>
      <c r="B632">
        <v>26672</v>
      </c>
      <c r="C632" t="s">
        <v>68</v>
      </c>
      <c r="D632">
        <v>3754573</v>
      </c>
      <c r="E632">
        <v>1</v>
      </c>
      <c r="F632" t="s">
        <v>74</v>
      </c>
      <c r="H632">
        <v>0</v>
      </c>
      <c r="I632">
        <v>599</v>
      </c>
    </row>
    <row r="633" spans="1:9" x14ac:dyDescent="0.3">
      <c r="A633">
        <v>6311276</v>
      </c>
      <c r="B633">
        <v>26672</v>
      </c>
      <c r="C633" t="s">
        <v>68</v>
      </c>
      <c r="D633">
        <v>5298811</v>
      </c>
      <c r="E633">
        <v>2</v>
      </c>
      <c r="F633" t="s">
        <v>74</v>
      </c>
      <c r="H633">
        <v>0</v>
      </c>
      <c r="I633">
        <v>598</v>
      </c>
    </row>
    <row r="634" spans="1:9" x14ac:dyDescent="0.3">
      <c r="A634">
        <v>6311644</v>
      </c>
      <c r="B634">
        <v>26672</v>
      </c>
      <c r="C634" t="s">
        <v>68</v>
      </c>
      <c r="D634">
        <v>9809091</v>
      </c>
      <c r="E634">
        <v>1</v>
      </c>
      <c r="F634" t="s">
        <v>74</v>
      </c>
      <c r="G634" s="9">
        <v>0.2</v>
      </c>
      <c r="H634">
        <v>119.80000000000001</v>
      </c>
      <c r="I634">
        <v>479.2</v>
      </c>
    </row>
    <row r="635" spans="1:9" x14ac:dyDescent="0.3">
      <c r="A635">
        <v>6313586</v>
      </c>
      <c r="B635">
        <v>26672</v>
      </c>
      <c r="C635" t="s">
        <v>68</v>
      </c>
      <c r="D635">
        <v>3967283</v>
      </c>
      <c r="E635">
        <v>1</v>
      </c>
      <c r="F635" t="s">
        <v>74</v>
      </c>
      <c r="G635" s="9">
        <v>0.3</v>
      </c>
      <c r="H635">
        <v>149.69999999999999</v>
      </c>
      <c r="I635">
        <v>349.3</v>
      </c>
    </row>
    <row r="636" spans="1:9" x14ac:dyDescent="0.3">
      <c r="A636">
        <v>6315279</v>
      </c>
      <c r="B636">
        <v>26672</v>
      </c>
      <c r="C636" t="s">
        <v>68</v>
      </c>
      <c r="D636">
        <v>9229003</v>
      </c>
      <c r="E636">
        <v>1</v>
      </c>
      <c r="F636" t="s">
        <v>74</v>
      </c>
      <c r="H636">
        <v>0</v>
      </c>
      <c r="I636">
        <v>249</v>
      </c>
    </row>
    <row r="637" spans="1:9" x14ac:dyDescent="0.3">
      <c r="A637">
        <v>6312706</v>
      </c>
      <c r="B637">
        <v>26672</v>
      </c>
      <c r="C637" t="s">
        <v>68</v>
      </c>
      <c r="D637">
        <v>6690471</v>
      </c>
      <c r="E637">
        <v>1</v>
      </c>
      <c r="F637" t="s">
        <v>74</v>
      </c>
      <c r="G637" s="9">
        <v>0.3</v>
      </c>
      <c r="H637">
        <v>59.699999999999996</v>
      </c>
      <c r="I637">
        <v>139.30000000000001</v>
      </c>
    </row>
    <row r="638" spans="1:9" x14ac:dyDescent="0.3">
      <c r="A638">
        <v>6314061</v>
      </c>
      <c r="B638">
        <v>26672</v>
      </c>
      <c r="C638" t="s">
        <v>68</v>
      </c>
      <c r="D638">
        <v>3836741</v>
      </c>
      <c r="E638">
        <v>1</v>
      </c>
      <c r="F638" t="s">
        <v>74</v>
      </c>
      <c r="G638" s="9">
        <v>0.15</v>
      </c>
      <c r="H638">
        <v>22.349999999999998</v>
      </c>
      <c r="I638">
        <v>126.65</v>
      </c>
    </row>
    <row r="639" spans="1:9" x14ac:dyDescent="0.3">
      <c r="A639">
        <v>6314089</v>
      </c>
      <c r="B639">
        <v>26672</v>
      </c>
      <c r="C639" t="s">
        <v>68</v>
      </c>
      <c r="D639">
        <v>4587793</v>
      </c>
      <c r="E639">
        <v>1</v>
      </c>
      <c r="F639" t="s">
        <v>74</v>
      </c>
      <c r="H639">
        <v>0</v>
      </c>
      <c r="I639">
        <v>149</v>
      </c>
    </row>
    <row r="640" spans="1:9" x14ac:dyDescent="0.3">
      <c r="A640">
        <v>6315544</v>
      </c>
      <c r="B640">
        <v>26672</v>
      </c>
      <c r="C640" t="s">
        <v>68</v>
      </c>
      <c r="D640">
        <v>2450991</v>
      </c>
      <c r="E640">
        <v>1</v>
      </c>
      <c r="F640" t="s">
        <v>74</v>
      </c>
      <c r="H640">
        <v>0</v>
      </c>
      <c r="I640">
        <v>99</v>
      </c>
    </row>
    <row r="641" spans="1:9" x14ac:dyDescent="0.3">
      <c r="A641">
        <v>6310987</v>
      </c>
      <c r="B641">
        <v>26769</v>
      </c>
      <c r="C641" t="s">
        <v>68</v>
      </c>
      <c r="D641">
        <v>5258491</v>
      </c>
      <c r="E641">
        <v>1</v>
      </c>
      <c r="F641" t="s">
        <v>71</v>
      </c>
      <c r="H641">
        <v>0</v>
      </c>
      <c r="I641">
        <v>399</v>
      </c>
    </row>
    <row r="642" spans="1:9" x14ac:dyDescent="0.3">
      <c r="A642">
        <v>6312389</v>
      </c>
      <c r="B642">
        <v>26769</v>
      </c>
      <c r="C642" t="s">
        <v>68</v>
      </c>
      <c r="D642">
        <v>1872692</v>
      </c>
      <c r="E642">
        <v>1</v>
      </c>
      <c r="F642" t="s">
        <v>71</v>
      </c>
      <c r="H642">
        <v>0</v>
      </c>
      <c r="I642">
        <v>999</v>
      </c>
    </row>
    <row r="643" spans="1:9" x14ac:dyDescent="0.3">
      <c r="A643">
        <v>6314603</v>
      </c>
      <c r="B643">
        <v>26769</v>
      </c>
      <c r="C643" t="s">
        <v>68</v>
      </c>
      <c r="D643">
        <v>1800782</v>
      </c>
      <c r="E643">
        <v>1</v>
      </c>
      <c r="F643" t="s">
        <v>71</v>
      </c>
      <c r="H643">
        <v>0</v>
      </c>
      <c r="I643">
        <v>699</v>
      </c>
    </row>
    <row r="644" spans="1:9" x14ac:dyDescent="0.3">
      <c r="A644">
        <v>6312289</v>
      </c>
      <c r="B644">
        <v>26769</v>
      </c>
      <c r="C644" t="s">
        <v>68</v>
      </c>
      <c r="D644">
        <v>9523971</v>
      </c>
      <c r="E644">
        <v>1</v>
      </c>
      <c r="F644" t="s">
        <v>71</v>
      </c>
      <c r="H644">
        <v>0</v>
      </c>
      <c r="I644">
        <v>699</v>
      </c>
    </row>
    <row r="645" spans="1:9" x14ac:dyDescent="0.3">
      <c r="A645">
        <v>6312750</v>
      </c>
      <c r="B645">
        <v>26769</v>
      </c>
      <c r="C645" t="s">
        <v>68</v>
      </c>
      <c r="D645">
        <v>8116503</v>
      </c>
      <c r="E645">
        <v>1</v>
      </c>
      <c r="F645" t="s">
        <v>71</v>
      </c>
      <c r="H645">
        <v>0</v>
      </c>
      <c r="I645">
        <v>599</v>
      </c>
    </row>
    <row r="646" spans="1:9" x14ac:dyDescent="0.3">
      <c r="A646">
        <v>6312364</v>
      </c>
      <c r="B646">
        <v>26769</v>
      </c>
      <c r="C646" t="s">
        <v>68</v>
      </c>
      <c r="D646">
        <v>6631153</v>
      </c>
      <c r="E646">
        <v>1</v>
      </c>
      <c r="F646" t="s">
        <v>71</v>
      </c>
      <c r="H646">
        <v>0</v>
      </c>
      <c r="I646">
        <v>399</v>
      </c>
    </row>
    <row r="647" spans="1:9" x14ac:dyDescent="0.3">
      <c r="A647">
        <v>6310913</v>
      </c>
      <c r="B647">
        <v>26769</v>
      </c>
      <c r="C647" t="s">
        <v>68</v>
      </c>
      <c r="D647">
        <v>6924081</v>
      </c>
      <c r="E647">
        <v>1</v>
      </c>
      <c r="F647" t="s">
        <v>71</v>
      </c>
      <c r="G647" s="9">
        <v>0.25</v>
      </c>
      <c r="H647">
        <v>99.75</v>
      </c>
      <c r="I647">
        <v>299.25</v>
      </c>
    </row>
    <row r="648" spans="1:9" x14ac:dyDescent="0.3">
      <c r="A648">
        <v>6314711</v>
      </c>
      <c r="B648">
        <v>26769</v>
      </c>
      <c r="C648" t="s">
        <v>68</v>
      </c>
      <c r="D648">
        <v>5200851</v>
      </c>
      <c r="E648">
        <v>1</v>
      </c>
      <c r="F648" t="s">
        <v>71</v>
      </c>
      <c r="H648">
        <v>0</v>
      </c>
      <c r="I648">
        <v>299</v>
      </c>
    </row>
    <row r="649" spans="1:9" x14ac:dyDescent="0.3">
      <c r="A649">
        <v>6313097</v>
      </c>
      <c r="B649">
        <v>26769</v>
      </c>
      <c r="C649" t="s">
        <v>68</v>
      </c>
      <c r="D649">
        <v>2594721</v>
      </c>
      <c r="E649">
        <v>1</v>
      </c>
      <c r="F649" t="s">
        <v>71</v>
      </c>
      <c r="G649" s="9">
        <v>0.15</v>
      </c>
      <c r="H649">
        <v>19.349999999999998</v>
      </c>
      <c r="I649">
        <v>109.65</v>
      </c>
    </row>
    <row r="650" spans="1:9" x14ac:dyDescent="0.3">
      <c r="A650">
        <v>6313113</v>
      </c>
      <c r="B650">
        <v>26769</v>
      </c>
      <c r="C650" t="s">
        <v>68</v>
      </c>
      <c r="D650">
        <v>3792703</v>
      </c>
      <c r="E650">
        <v>1</v>
      </c>
      <c r="F650" t="s">
        <v>71</v>
      </c>
      <c r="H650">
        <v>0</v>
      </c>
      <c r="I650">
        <v>99</v>
      </c>
    </row>
    <row r="651" spans="1:9" x14ac:dyDescent="0.3">
      <c r="A651">
        <v>6314914</v>
      </c>
      <c r="B651">
        <v>26769</v>
      </c>
      <c r="C651" t="s">
        <v>68</v>
      </c>
      <c r="D651">
        <v>1725273</v>
      </c>
      <c r="E651">
        <v>1</v>
      </c>
      <c r="F651" t="s">
        <v>71</v>
      </c>
      <c r="H651">
        <v>0</v>
      </c>
      <c r="I651">
        <v>79.900000000000006</v>
      </c>
    </row>
    <row r="652" spans="1:9" x14ac:dyDescent="0.3">
      <c r="A652">
        <v>6311393</v>
      </c>
      <c r="B652">
        <v>26769</v>
      </c>
      <c r="C652" t="s">
        <v>68</v>
      </c>
      <c r="D652">
        <v>1780864</v>
      </c>
      <c r="E652">
        <v>1</v>
      </c>
      <c r="F652" t="s">
        <v>71</v>
      </c>
      <c r="H652">
        <v>0</v>
      </c>
      <c r="I652">
        <v>49.9</v>
      </c>
    </row>
    <row r="653" spans="1:9" x14ac:dyDescent="0.3">
      <c r="A653">
        <v>6317042</v>
      </c>
      <c r="B653">
        <v>26768</v>
      </c>
      <c r="C653" t="s">
        <v>68</v>
      </c>
      <c r="D653">
        <v>1253462</v>
      </c>
      <c r="E653">
        <v>1</v>
      </c>
      <c r="F653" t="s">
        <v>74</v>
      </c>
      <c r="G653" s="9">
        <v>0.15</v>
      </c>
      <c r="H653">
        <v>74.849999999999994</v>
      </c>
      <c r="I653">
        <v>424.15</v>
      </c>
    </row>
    <row r="654" spans="1:9" x14ac:dyDescent="0.3">
      <c r="A654">
        <v>6318129</v>
      </c>
      <c r="B654">
        <v>26768</v>
      </c>
      <c r="C654" t="s">
        <v>68</v>
      </c>
      <c r="D654">
        <v>6419594</v>
      </c>
      <c r="E654">
        <v>1</v>
      </c>
      <c r="F654" t="s">
        <v>74</v>
      </c>
      <c r="H654">
        <v>0</v>
      </c>
      <c r="I654">
        <v>399</v>
      </c>
    </row>
    <row r="655" spans="1:9" x14ac:dyDescent="0.3">
      <c r="A655">
        <v>6315031</v>
      </c>
      <c r="B655">
        <v>26768</v>
      </c>
      <c r="C655" t="s">
        <v>68</v>
      </c>
      <c r="D655">
        <v>8657861</v>
      </c>
      <c r="E655">
        <v>1</v>
      </c>
      <c r="F655" t="s">
        <v>74</v>
      </c>
      <c r="H655">
        <v>0</v>
      </c>
      <c r="I655">
        <v>399</v>
      </c>
    </row>
    <row r="656" spans="1:9" x14ac:dyDescent="0.3">
      <c r="A656">
        <v>6314510</v>
      </c>
      <c r="B656">
        <v>26768</v>
      </c>
      <c r="C656" t="s">
        <v>68</v>
      </c>
      <c r="D656">
        <v>6015541</v>
      </c>
      <c r="E656">
        <v>1</v>
      </c>
      <c r="F656" t="s">
        <v>74</v>
      </c>
      <c r="H656">
        <v>0</v>
      </c>
      <c r="I656">
        <v>299</v>
      </c>
    </row>
    <row r="657" spans="1:9" x14ac:dyDescent="0.3">
      <c r="A657">
        <v>6313715</v>
      </c>
      <c r="B657">
        <v>26768</v>
      </c>
      <c r="C657" t="s">
        <v>68</v>
      </c>
      <c r="D657">
        <v>8814491</v>
      </c>
      <c r="E657">
        <v>1</v>
      </c>
      <c r="F657" t="s">
        <v>74</v>
      </c>
      <c r="G657" s="9">
        <v>0.25</v>
      </c>
      <c r="H657">
        <v>74.75</v>
      </c>
      <c r="I657">
        <v>224.25</v>
      </c>
    </row>
    <row r="658" spans="1:9" x14ac:dyDescent="0.3">
      <c r="A658">
        <v>6315335</v>
      </c>
      <c r="B658">
        <v>26768</v>
      </c>
      <c r="C658" t="s">
        <v>68</v>
      </c>
      <c r="D658">
        <v>5600434</v>
      </c>
      <c r="E658">
        <v>1</v>
      </c>
      <c r="F658" t="s">
        <v>74</v>
      </c>
      <c r="G658" s="9">
        <v>0.3</v>
      </c>
      <c r="H658">
        <v>59.699999999999996</v>
      </c>
      <c r="I658">
        <v>139.30000000000001</v>
      </c>
    </row>
    <row r="659" spans="1:9" x14ac:dyDescent="0.3">
      <c r="A659">
        <v>6313628</v>
      </c>
      <c r="B659">
        <v>26768</v>
      </c>
      <c r="C659" t="s">
        <v>68</v>
      </c>
      <c r="D659">
        <v>9947891</v>
      </c>
      <c r="E659">
        <v>1</v>
      </c>
      <c r="F659" t="s">
        <v>74</v>
      </c>
      <c r="H659">
        <v>0</v>
      </c>
      <c r="I659">
        <v>149</v>
      </c>
    </row>
    <row r="660" spans="1:9" x14ac:dyDescent="0.3">
      <c r="A660">
        <v>6315974</v>
      </c>
      <c r="B660">
        <v>26768</v>
      </c>
      <c r="C660" t="s">
        <v>68</v>
      </c>
      <c r="D660">
        <v>2915281</v>
      </c>
      <c r="E660">
        <v>1</v>
      </c>
      <c r="F660" t="s">
        <v>74</v>
      </c>
      <c r="H660">
        <v>0</v>
      </c>
      <c r="I660">
        <v>99</v>
      </c>
    </row>
    <row r="661" spans="1:9" x14ac:dyDescent="0.3">
      <c r="A661">
        <v>6312374</v>
      </c>
      <c r="B661">
        <v>26768</v>
      </c>
      <c r="C661" t="s">
        <v>68</v>
      </c>
      <c r="D661">
        <v>5920161</v>
      </c>
      <c r="E661">
        <v>1</v>
      </c>
      <c r="F661" t="s">
        <v>74</v>
      </c>
      <c r="H661">
        <v>0</v>
      </c>
      <c r="I661">
        <v>99</v>
      </c>
    </row>
    <row r="662" spans="1:9" x14ac:dyDescent="0.3">
      <c r="A662">
        <v>6318569</v>
      </c>
      <c r="B662">
        <v>26918</v>
      </c>
      <c r="C662" t="s">
        <v>68</v>
      </c>
      <c r="D662">
        <v>4889161</v>
      </c>
      <c r="E662">
        <v>1</v>
      </c>
      <c r="F662" t="s">
        <v>70</v>
      </c>
      <c r="G662" s="9">
        <v>0.25</v>
      </c>
      <c r="H662">
        <v>249.75</v>
      </c>
      <c r="I662">
        <v>749.25</v>
      </c>
    </row>
    <row r="663" spans="1:9" x14ac:dyDescent="0.3">
      <c r="A663">
        <v>6310094</v>
      </c>
      <c r="B663">
        <v>26524</v>
      </c>
      <c r="C663" t="s">
        <v>68</v>
      </c>
      <c r="D663">
        <v>7445431</v>
      </c>
      <c r="E663">
        <v>3</v>
      </c>
      <c r="F663" t="s">
        <v>70</v>
      </c>
      <c r="G663" s="9">
        <v>0.2</v>
      </c>
      <c r="H663">
        <v>179.4</v>
      </c>
      <c r="I663">
        <v>717.6</v>
      </c>
    </row>
    <row r="664" spans="1:9" x14ac:dyDescent="0.3">
      <c r="A664">
        <v>6310124</v>
      </c>
      <c r="B664">
        <v>26864</v>
      </c>
      <c r="C664" t="s">
        <v>68</v>
      </c>
      <c r="D664">
        <v>9993802</v>
      </c>
      <c r="E664">
        <v>2</v>
      </c>
      <c r="F664" t="s">
        <v>70</v>
      </c>
      <c r="G664" s="9">
        <v>0.1</v>
      </c>
      <c r="H664">
        <v>25.8</v>
      </c>
      <c r="I664">
        <v>232.2</v>
      </c>
    </row>
    <row r="665" spans="1:9" x14ac:dyDescent="0.3">
      <c r="A665">
        <v>6313478</v>
      </c>
      <c r="B665">
        <v>26864</v>
      </c>
      <c r="C665" t="s">
        <v>68</v>
      </c>
      <c r="D665">
        <v>6162571</v>
      </c>
      <c r="E665">
        <v>2</v>
      </c>
      <c r="F665" t="s">
        <v>70</v>
      </c>
      <c r="G665" s="9">
        <v>0.1</v>
      </c>
      <c r="H665">
        <v>9.98</v>
      </c>
      <c r="I665">
        <v>89.82</v>
      </c>
    </row>
    <row r="666" spans="1:9" x14ac:dyDescent="0.3">
      <c r="A666">
        <v>6310358</v>
      </c>
      <c r="B666">
        <v>26919</v>
      </c>
      <c r="C666" t="s">
        <v>68</v>
      </c>
      <c r="D666">
        <v>1304501</v>
      </c>
      <c r="E666">
        <v>1</v>
      </c>
      <c r="F666" t="s">
        <v>70</v>
      </c>
      <c r="H666">
        <v>0</v>
      </c>
      <c r="I666">
        <v>999</v>
      </c>
    </row>
    <row r="667" spans="1:9" x14ac:dyDescent="0.3">
      <c r="A667">
        <v>6315222</v>
      </c>
      <c r="B667">
        <v>26864</v>
      </c>
      <c r="C667" t="s">
        <v>68</v>
      </c>
      <c r="D667">
        <v>9140801</v>
      </c>
      <c r="E667">
        <v>1</v>
      </c>
      <c r="F667" t="s">
        <v>70</v>
      </c>
      <c r="H667">
        <v>0</v>
      </c>
      <c r="I667">
        <v>999</v>
      </c>
    </row>
    <row r="668" spans="1:9" x14ac:dyDescent="0.3">
      <c r="A668">
        <v>6312633</v>
      </c>
      <c r="B668">
        <v>26627</v>
      </c>
      <c r="C668" t="s">
        <v>68</v>
      </c>
      <c r="D668">
        <v>3754572</v>
      </c>
      <c r="E668">
        <v>1</v>
      </c>
      <c r="F668" t="s">
        <v>70</v>
      </c>
      <c r="H668">
        <v>0</v>
      </c>
      <c r="I668">
        <v>599</v>
      </c>
    </row>
    <row r="669" spans="1:9" x14ac:dyDescent="0.3">
      <c r="A669">
        <v>6318245</v>
      </c>
      <c r="B669">
        <v>26864</v>
      </c>
      <c r="C669" t="s">
        <v>68</v>
      </c>
      <c r="D669">
        <v>5001091</v>
      </c>
      <c r="E669">
        <v>1</v>
      </c>
      <c r="F669" t="s">
        <v>70</v>
      </c>
      <c r="H669">
        <v>0</v>
      </c>
      <c r="I669">
        <v>399</v>
      </c>
    </row>
    <row r="670" spans="1:9" x14ac:dyDescent="0.3">
      <c r="A670">
        <v>6312456</v>
      </c>
      <c r="B670">
        <v>26627</v>
      </c>
      <c r="C670" t="s">
        <v>68</v>
      </c>
      <c r="D670">
        <v>3738602</v>
      </c>
      <c r="E670">
        <v>1</v>
      </c>
      <c r="F670" t="s">
        <v>70</v>
      </c>
      <c r="H670">
        <v>0</v>
      </c>
      <c r="I670">
        <v>299</v>
      </c>
    </row>
    <row r="671" spans="1:9" x14ac:dyDescent="0.3">
      <c r="A671">
        <v>6314148</v>
      </c>
      <c r="B671">
        <v>26864</v>
      </c>
      <c r="C671" t="s">
        <v>68</v>
      </c>
      <c r="D671">
        <v>6532761</v>
      </c>
      <c r="E671">
        <v>1</v>
      </c>
      <c r="F671" t="s">
        <v>70</v>
      </c>
      <c r="H671">
        <v>0</v>
      </c>
      <c r="I671">
        <v>299</v>
      </c>
    </row>
    <row r="672" spans="1:9" x14ac:dyDescent="0.3">
      <c r="A672">
        <v>6316201</v>
      </c>
      <c r="B672">
        <v>26918</v>
      </c>
      <c r="C672" t="s">
        <v>68</v>
      </c>
      <c r="D672">
        <v>9377891</v>
      </c>
      <c r="E672">
        <v>1</v>
      </c>
      <c r="F672" t="s">
        <v>70</v>
      </c>
      <c r="H672">
        <v>0</v>
      </c>
      <c r="I672">
        <v>299</v>
      </c>
    </row>
    <row r="673" spans="1:9" x14ac:dyDescent="0.3">
      <c r="A673">
        <v>6310996</v>
      </c>
      <c r="B673">
        <v>26864</v>
      </c>
      <c r="C673" t="s">
        <v>68</v>
      </c>
      <c r="D673">
        <v>8451365</v>
      </c>
      <c r="E673">
        <v>1</v>
      </c>
      <c r="F673" t="s">
        <v>70</v>
      </c>
      <c r="H673">
        <v>0</v>
      </c>
      <c r="I673">
        <v>249</v>
      </c>
    </row>
    <row r="674" spans="1:9" x14ac:dyDescent="0.3">
      <c r="A674">
        <v>6314134</v>
      </c>
      <c r="B674">
        <v>26864</v>
      </c>
      <c r="C674" t="s">
        <v>68</v>
      </c>
      <c r="D674">
        <v>7835183</v>
      </c>
      <c r="E674">
        <v>1</v>
      </c>
      <c r="F674" t="s">
        <v>70</v>
      </c>
      <c r="H674">
        <v>0</v>
      </c>
      <c r="I674">
        <v>149</v>
      </c>
    </row>
    <row r="675" spans="1:9" x14ac:dyDescent="0.3">
      <c r="A675">
        <v>6310743</v>
      </c>
      <c r="B675">
        <v>26524</v>
      </c>
      <c r="C675" t="s">
        <v>68</v>
      </c>
      <c r="D675">
        <v>2594721</v>
      </c>
      <c r="E675">
        <v>1</v>
      </c>
      <c r="F675" t="s">
        <v>70</v>
      </c>
      <c r="G675" s="9">
        <v>0.2</v>
      </c>
      <c r="H675">
        <v>25.8</v>
      </c>
      <c r="I675">
        <v>103.2</v>
      </c>
    </row>
    <row r="676" spans="1:9" x14ac:dyDescent="0.3">
      <c r="A676">
        <v>6317011</v>
      </c>
      <c r="B676">
        <v>26918</v>
      </c>
      <c r="C676" t="s">
        <v>68</v>
      </c>
      <c r="D676">
        <v>2440571</v>
      </c>
      <c r="E676">
        <v>1</v>
      </c>
      <c r="F676" t="s">
        <v>70</v>
      </c>
      <c r="H676">
        <v>0</v>
      </c>
      <c r="I676">
        <v>129</v>
      </c>
    </row>
    <row r="677" spans="1:9" x14ac:dyDescent="0.3">
      <c r="A677">
        <v>6317703</v>
      </c>
      <c r="B677">
        <v>26918</v>
      </c>
      <c r="C677" t="s">
        <v>68</v>
      </c>
      <c r="D677">
        <v>9993802</v>
      </c>
      <c r="E677">
        <v>1</v>
      </c>
      <c r="F677" t="s">
        <v>70</v>
      </c>
      <c r="H677">
        <v>0</v>
      </c>
      <c r="I677">
        <v>129</v>
      </c>
    </row>
    <row r="678" spans="1:9" x14ac:dyDescent="0.3">
      <c r="A678">
        <v>6312053</v>
      </c>
      <c r="B678">
        <v>26627</v>
      </c>
      <c r="C678" t="s">
        <v>68</v>
      </c>
      <c r="D678">
        <v>3792704</v>
      </c>
      <c r="E678">
        <v>1</v>
      </c>
      <c r="F678" t="s">
        <v>70</v>
      </c>
      <c r="H678">
        <v>0</v>
      </c>
      <c r="I678">
        <v>99</v>
      </c>
    </row>
    <row r="679" spans="1:9" x14ac:dyDescent="0.3">
      <c r="A679">
        <v>6316790</v>
      </c>
      <c r="B679">
        <v>26918</v>
      </c>
      <c r="C679" t="s">
        <v>68</v>
      </c>
      <c r="D679">
        <v>1445711</v>
      </c>
      <c r="E679">
        <v>1</v>
      </c>
      <c r="F679" t="s">
        <v>70</v>
      </c>
      <c r="H679">
        <v>0</v>
      </c>
      <c r="I679">
        <v>99</v>
      </c>
    </row>
    <row r="680" spans="1:9" x14ac:dyDescent="0.3">
      <c r="A680">
        <v>6316986</v>
      </c>
      <c r="B680">
        <v>26918</v>
      </c>
      <c r="C680" t="s">
        <v>68</v>
      </c>
      <c r="D680">
        <v>1790851</v>
      </c>
      <c r="E680">
        <v>1</v>
      </c>
      <c r="F680" t="s">
        <v>70</v>
      </c>
      <c r="H680">
        <v>0</v>
      </c>
      <c r="I680">
        <v>99</v>
      </c>
    </row>
    <row r="681" spans="1:9" x14ac:dyDescent="0.3">
      <c r="A681">
        <v>6316045</v>
      </c>
      <c r="B681">
        <v>26864</v>
      </c>
      <c r="C681" t="s">
        <v>68</v>
      </c>
      <c r="D681">
        <v>1790852</v>
      </c>
      <c r="E681">
        <v>1</v>
      </c>
      <c r="F681" t="s">
        <v>70</v>
      </c>
      <c r="H681">
        <v>0</v>
      </c>
      <c r="I681">
        <v>99</v>
      </c>
    </row>
    <row r="682" spans="1:9" x14ac:dyDescent="0.3">
      <c r="A682">
        <v>6310536</v>
      </c>
      <c r="B682">
        <v>26864</v>
      </c>
      <c r="C682" t="s">
        <v>68</v>
      </c>
      <c r="D682">
        <v>5017184</v>
      </c>
      <c r="E682">
        <v>1</v>
      </c>
      <c r="F682" t="s">
        <v>70</v>
      </c>
      <c r="H682">
        <v>0</v>
      </c>
      <c r="I682">
        <v>99</v>
      </c>
    </row>
    <row r="683" spans="1:9" x14ac:dyDescent="0.3">
      <c r="A683">
        <v>6317124</v>
      </c>
      <c r="B683">
        <v>26864</v>
      </c>
      <c r="C683" t="s">
        <v>68</v>
      </c>
      <c r="D683">
        <v>8426271</v>
      </c>
      <c r="E683">
        <v>1</v>
      </c>
      <c r="F683" t="s">
        <v>70</v>
      </c>
      <c r="H683">
        <v>0</v>
      </c>
      <c r="I683">
        <v>99</v>
      </c>
    </row>
    <row r="684" spans="1:9" x14ac:dyDescent="0.3">
      <c r="A684">
        <v>6313810</v>
      </c>
      <c r="B684">
        <v>26852</v>
      </c>
      <c r="C684" t="s">
        <v>68</v>
      </c>
      <c r="D684">
        <v>2447412</v>
      </c>
      <c r="E684">
        <v>1</v>
      </c>
      <c r="F684" t="s">
        <v>71</v>
      </c>
      <c r="G684" s="9">
        <v>0.2</v>
      </c>
      <c r="H684">
        <v>59.800000000000004</v>
      </c>
      <c r="I684">
        <v>239.2</v>
      </c>
    </row>
    <row r="685" spans="1:9" x14ac:dyDescent="0.3">
      <c r="A685">
        <v>6315881</v>
      </c>
      <c r="B685">
        <v>26852</v>
      </c>
      <c r="C685" t="s">
        <v>68</v>
      </c>
      <c r="D685">
        <v>5236903</v>
      </c>
      <c r="E685">
        <v>1</v>
      </c>
      <c r="F685" t="s">
        <v>71</v>
      </c>
      <c r="H685">
        <v>0</v>
      </c>
      <c r="I685">
        <v>299</v>
      </c>
    </row>
    <row r="686" spans="1:9" x14ac:dyDescent="0.3">
      <c r="A686">
        <v>6317562</v>
      </c>
      <c r="B686">
        <v>26863</v>
      </c>
      <c r="C686" t="s">
        <v>72</v>
      </c>
      <c r="D686">
        <v>9568404</v>
      </c>
      <c r="E686">
        <v>1</v>
      </c>
      <c r="F686" t="s">
        <v>73</v>
      </c>
      <c r="H686">
        <v>0</v>
      </c>
      <c r="I686">
        <v>799</v>
      </c>
    </row>
    <row r="687" spans="1:9" x14ac:dyDescent="0.3">
      <c r="A687">
        <v>6315190</v>
      </c>
      <c r="B687">
        <v>26863</v>
      </c>
      <c r="C687" t="s">
        <v>72</v>
      </c>
      <c r="D687">
        <v>6915642</v>
      </c>
      <c r="E687">
        <v>2</v>
      </c>
      <c r="F687" t="s">
        <v>73</v>
      </c>
      <c r="H687">
        <v>0</v>
      </c>
      <c r="I687">
        <v>798</v>
      </c>
    </row>
    <row r="688" spans="1:9" x14ac:dyDescent="0.3">
      <c r="A688">
        <v>6316927</v>
      </c>
      <c r="B688">
        <v>26863</v>
      </c>
      <c r="C688" t="s">
        <v>72</v>
      </c>
      <c r="D688">
        <v>1635501</v>
      </c>
      <c r="E688">
        <v>1</v>
      </c>
      <c r="F688" t="s">
        <v>73</v>
      </c>
      <c r="H688">
        <v>0</v>
      </c>
      <c r="I688">
        <v>799</v>
      </c>
    </row>
    <row r="689" spans="1:9" x14ac:dyDescent="0.3">
      <c r="A689">
        <v>6319098</v>
      </c>
      <c r="B689">
        <v>26863</v>
      </c>
      <c r="C689" t="s">
        <v>72</v>
      </c>
      <c r="D689">
        <v>4607952</v>
      </c>
      <c r="E689">
        <v>1</v>
      </c>
      <c r="F689" t="s">
        <v>73</v>
      </c>
      <c r="H689">
        <v>0</v>
      </c>
      <c r="I689">
        <v>399</v>
      </c>
    </row>
    <row r="690" spans="1:9" x14ac:dyDescent="0.3">
      <c r="A690">
        <v>6316494</v>
      </c>
      <c r="B690">
        <v>26863</v>
      </c>
      <c r="C690" t="s">
        <v>72</v>
      </c>
      <c r="D690">
        <v>9270302</v>
      </c>
      <c r="E690">
        <v>1</v>
      </c>
      <c r="F690" t="s">
        <v>73</v>
      </c>
      <c r="H690">
        <v>0</v>
      </c>
      <c r="I690">
        <v>399</v>
      </c>
    </row>
    <row r="691" spans="1:9" x14ac:dyDescent="0.3">
      <c r="A691">
        <v>6317502</v>
      </c>
      <c r="B691">
        <v>26863</v>
      </c>
      <c r="C691" t="s">
        <v>72</v>
      </c>
      <c r="D691">
        <v>6345914</v>
      </c>
      <c r="E691">
        <v>1</v>
      </c>
      <c r="F691" t="s">
        <v>73</v>
      </c>
      <c r="H691">
        <v>0</v>
      </c>
      <c r="I691">
        <v>299</v>
      </c>
    </row>
    <row r="692" spans="1:9" x14ac:dyDescent="0.3">
      <c r="A692">
        <v>6319231</v>
      </c>
      <c r="B692">
        <v>26863</v>
      </c>
      <c r="C692" t="s">
        <v>72</v>
      </c>
      <c r="D692">
        <v>6532761</v>
      </c>
      <c r="E692">
        <v>1</v>
      </c>
      <c r="F692" t="s">
        <v>73</v>
      </c>
      <c r="H692">
        <v>0</v>
      </c>
      <c r="I692">
        <v>299</v>
      </c>
    </row>
    <row r="693" spans="1:9" x14ac:dyDescent="0.3">
      <c r="A693">
        <v>6315319</v>
      </c>
      <c r="B693">
        <v>26863</v>
      </c>
      <c r="C693" t="s">
        <v>72</v>
      </c>
      <c r="D693">
        <v>4126671</v>
      </c>
      <c r="E693">
        <v>1</v>
      </c>
      <c r="F693" t="s">
        <v>73</v>
      </c>
      <c r="H693">
        <v>0</v>
      </c>
      <c r="I693">
        <v>249</v>
      </c>
    </row>
    <row r="694" spans="1:9" x14ac:dyDescent="0.3">
      <c r="A694">
        <v>6317805</v>
      </c>
      <c r="B694">
        <v>26863</v>
      </c>
      <c r="C694" t="s">
        <v>72</v>
      </c>
      <c r="D694">
        <v>5600431</v>
      </c>
      <c r="E694">
        <v>1</v>
      </c>
      <c r="F694" t="s">
        <v>73</v>
      </c>
      <c r="H694">
        <v>0</v>
      </c>
      <c r="I694">
        <v>199</v>
      </c>
    </row>
    <row r="695" spans="1:9" x14ac:dyDescent="0.3">
      <c r="A695">
        <v>6318090</v>
      </c>
      <c r="B695">
        <v>26863</v>
      </c>
      <c r="C695" t="s">
        <v>72</v>
      </c>
      <c r="D695">
        <v>9166451</v>
      </c>
      <c r="E695">
        <v>1</v>
      </c>
      <c r="F695" t="s">
        <v>73</v>
      </c>
      <c r="G695" s="9">
        <v>0.3</v>
      </c>
      <c r="H695">
        <v>59.699999999999996</v>
      </c>
      <c r="I695">
        <v>139.30000000000001</v>
      </c>
    </row>
    <row r="696" spans="1:9" x14ac:dyDescent="0.3">
      <c r="A696">
        <v>6318705</v>
      </c>
      <c r="B696">
        <v>26863</v>
      </c>
      <c r="C696" t="s">
        <v>72</v>
      </c>
      <c r="D696">
        <v>3836741</v>
      </c>
      <c r="E696">
        <v>1</v>
      </c>
      <c r="F696" t="s">
        <v>73</v>
      </c>
      <c r="H696">
        <v>0</v>
      </c>
      <c r="I696">
        <v>149</v>
      </c>
    </row>
    <row r="697" spans="1:9" x14ac:dyDescent="0.3">
      <c r="A697">
        <v>6318213</v>
      </c>
      <c r="B697">
        <v>26863</v>
      </c>
      <c r="C697" t="s">
        <v>72</v>
      </c>
      <c r="D697">
        <v>7874231</v>
      </c>
      <c r="E697">
        <v>1</v>
      </c>
      <c r="F697" t="s">
        <v>73</v>
      </c>
      <c r="H697">
        <v>0</v>
      </c>
      <c r="I697">
        <v>149</v>
      </c>
    </row>
    <row r="698" spans="1:9" x14ac:dyDescent="0.3">
      <c r="A698">
        <v>6315125</v>
      </c>
      <c r="B698">
        <v>26863</v>
      </c>
      <c r="C698" t="s">
        <v>72</v>
      </c>
      <c r="D698">
        <v>8677402</v>
      </c>
      <c r="E698">
        <v>1</v>
      </c>
      <c r="F698" t="s">
        <v>73</v>
      </c>
      <c r="H698">
        <v>0</v>
      </c>
      <c r="I698">
        <v>149</v>
      </c>
    </row>
    <row r="699" spans="1:9" x14ac:dyDescent="0.3">
      <c r="A699">
        <v>6318537</v>
      </c>
      <c r="B699">
        <v>26863</v>
      </c>
      <c r="C699" t="s">
        <v>72</v>
      </c>
      <c r="D699">
        <v>2029273</v>
      </c>
      <c r="E699">
        <v>1</v>
      </c>
      <c r="F699" t="s">
        <v>73</v>
      </c>
      <c r="H699">
        <v>0</v>
      </c>
      <c r="I699">
        <v>49.9</v>
      </c>
    </row>
    <row r="700" spans="1:9" x14ac:dyDescent="0.3">
      <c r="A700">
        <v>6316162</v>
      </c>
      <c r="B700">
        <v>26599</v>
      </c>
      <c r="C700" t="s">
        <v>68</v>
      </c>
      <c r="D700">
        <v>4531831</v>
      </c>
      <c r="E700">
        <v>1</v>
      </c>
      <c r="F700" t="s">
        <v>70</v>
      </c>
      <c r="H700">
        <v>0</v>
      </c>
      <c r="I700">
        <v>299</v>
      </c>
    </row>
    <row r="701" spans="1:9" x14ac:dyDescent="0.3">
      <c r="A701">
        <v>6315558</v>
      </c>
      <c r="B701">
        <v>26599</v>
      </c>
      <c r="C701" t="s">
        <v>68</v>
      </c>
      <c r="D701">
        <v>8814491</v>
      </c>
      <c r="E701">
        <v>1</v>
      </c>
      <c r="F701" t="s">
        <v>70</v>
      </c>
      <c r="H701">
        <v>0</v>
      </c>
      <c r="I701">
        <v>299</v>
      </c>
    </row>
    <row r="702" spans="1:9" x14ac:dyDescent="0.3">
      <c r="A702">
        <v>6315656</v>
      </c>
      <c r="B702">
        <v>26599</v>
      </c>
      <c r="C702" t="s">
        <v>68</v>
      </c>
      <c r="D702">
        <v>4126673</v>
      </c>
      <c r="E702">
        <v>1</v>
      </c>
      <c r="F702" t="s">
        <v>70</v>
      </c>
      <c r="H702">
        <v>0</v>
      </c>
      <c r="I702">
        <v>249</v>
      </c>
    </row>
    <row r="703" spans="1:9" x14ac:dyDescent="0.3">
      <c r="A703">
        <v>6315361</v>
      </c>
      <c r="B703">
        <v>26599</v>
      </c>
      <c r="C703" t="s">
        <v>68</v>
      </c>
      <c r="D703">
        <v>8451363</v>
      </c>
      <c r="E703">
        <v>1</v>
      </c>
      <c r="F703" t="s">
        <v>70</v>
      </c>
      <c r="H703">
        <v>0</v>
      </c>
      <c r="I703">
        <v>249</v>
      </c>
    </row>
    <row r="704" spans="1:9" x14ac:dyDescent="0.3">
      <c r="A704">
        <v>6315985</v>
      </c>
      <c r="B704">
        <v>26599</v>
      </c>
      <c r="C704" t="s">
        <v>68</v>
      </c>
      <c r="D704">
        <v>9107453</v>
      </c>
      <c r="E704">
        <v>1</v>
      </c>
      <c r="F704" t="s">
        <v>70</v>
      </c>
      <c r="H704">
        <v>0</v>
      </c>
      <c r="I704">
        <v>99</v>
      </c>
    </row>
    <row r="705" spans="1:9" x14ac:dyDescent="0.3">
      <c r="A705">
        <v>6319934</v>
      </c>
      <c r="B705">
        <v>26946</v>
      </c>
      <c r="C705" t="s">
        <v>68</v>
      </c>
      <c r="D705">
        <v>9107452</v>
      </c>
      <c r="E705">
        <v>1</v>
      </c>
      <c r="F705" t="s">
        <v>70</v>
      </c>
      <c r="H705">
        <v>0</v>
      </c>
      <c r="I705">
        <v>99</v>
      </c>
    </row>
    <row r="706" spans="1:9" x14ac:dyDescent="0.3">
      <c r="A706">
        <v>6310091</v>
      </c>
      <c r="B706">
        <v>26783</v>
      </c>
      <c r="C706" t="s">
        <v>72</v>
      </c>
      <c r="D706">
        <v>4477742</v>
      </c>
      <c r="E706">
        <v>1</v>
      </c>
      <c r="F706" t="s">
        <v>71</v>
      </c>
      <c r="G706" s="9">
        <v>0.15</v>
      </c>
      <c r="H706">
        <v>119.85</v>
      </c>
      <c r="I706">
        <v>679.15</v>
      </c>
    </row>
    <row r="707" spans="1:9" x14ac:dyDescent="0.3">
      <c r="A707">
        <v>6315061</v>
      </c>
      <c r="B707">
        <v>26644</v>
      </c>
      <c r="C707" t="s">
        <v>68</v>
      </c>
      <c r="D707">
        <v>6162572</v>
      </c>
      <c r="E707">
        <v>3</v>
      </c>
      <c r="F707" t="s">
        <v>71</v>
      </c>
      <c r="H707">
        <v>0</v>
      </c>
      <c r="I707">
        <v>149.69999999999999</v>
      </c>
    </row>
    <row r="708" spans="1:9" x14ac:dyDescent="0.3">
      <c r="A708">
        <v>6313090</v>
      </c>
      <c r="B708">
        <v>26644</v>
      </c>
      <c r="C708" t="s">
        <v>68</v>
      </c>
      <c r="D708">
        <v>7366271</v>
      </c>
      <c r="E708">
        <v>1</v>
      </c>
      <c r="F708" t="s">
        <v>71</v>
      </c>
      <c r="H708">
        <v>0</v>
      </c>
      <c r="I708">
        <v>999</v>
      </c>
    </row>
    <row r="709" spans="1:9" x14ac:dyDescent="0.3">
      <c r="A709">
        <v>6315730</v>
      </c>
      <c r="B709">
        <v>26644</v>
      </c>
      <c r="C709" t="s">
        <v>68</v>
      </c>
      <c r="D709">
        <v>9574233</v>
      </c>
      <c r="E709">
        <v>2</v>
      </c>
      <c r="F709" t="s">
        <v>71</v>
      </c>
      <c r="H709">
        <v>0</v>
      </c>
      <c r="I709">
        <v>258</v>
      </c>
    </row>
    <row r="710" spans="1:9" x14ac:dyDescent="0.3">
      <c r="A710">
        <v>6318504</v>
      </c>
      <c r="B710">
        <v>26644</v>
      </c>
      <c r="C710" t="s">
        <v>68</v>
      </c>
      <c r="D710">
        <v>2282192</v>
      </c>
      <c r="E710">
        <v>1</v>
      </c>
      <c r="F710" t="s">
        <v>71</v>
      </c>
      <c r="H710">
        <v>0</v>
      </c>
      <c r="I710">
        <v>2499</v>
      </c>
    </row>
    <row r="711" spans="1:9" x14ac:dyDescent="0.3">
      <c r="A711">
        <v>6316811</v>
      </c>
      <c r="B711">
        <v>26644</v>
      </c>
      <c r="C711" t="s">
        <v>68</v>
      </c>
      <c r="D711">
        <v>2044143</v>
      </c>
      <c r="E711">
        <v>1</v>
      </c>
      <c r="F711" t="s">
        <v>71</v>
      </c>
      <c r="H711">
        <v>0</v>
      </c>
      <c r="I711">
        <v>199</v>
      </c>
    </row>
    <row r="712" spans="1:9" x14ac:dyDescent="0.3">
      <c r="A712">
        <v>6313775</v>
      </c>
      <c r="B712">
        <v>26644</v>
      </c>
      <c r="C712" t="s">
        <v>68</v>
      </c>
      <c r="D712">
        <v>6485701</v>
      </c>
      <c r="E712">
        <v>1</v>
      </c>
      <c r="F712" t="s">
        <v>71</v>
      </c>
      <c r="H712">
        <v>0</v>
      </c>
      <c r="I712">
        <v>199</v>
      </c>
    </row>
    <row r="713" spans="1:9" x14ac:dyDescent="0.3">
      <c r="A713">
        <v>6316787</v>
      </c>
      <c r="B713">
        <v>26644</v>
      </c>
      <c r="C713" t="s">
        <v>68</v>
      </c>
      <c r="D713">
        <v>4295631</v>
      </c>
      <c r="E713">
        <v>1</v>
      </c>
      <c r="F713" t="s">
        <v>71</v>
      </c>
      <c r="H713">
        <v>0</v>
      </c>
      <c r="I713">
        <v>149</v>
      </c>
    </row>
    <row r="714" spans="1:9" x14ac:dyDescent="0.3">
      <c r="A714">
        <v>6315374</v>
      </c>
      <c r="B714">
        <v>26644</v>
      </c>
      <c r="C714" t="s">
        <v>68</v>
      </c>
      <c r="D714">
        <v>8426271</v>
      </c>
      <c r="E714">
        <v>1</v>
      </c>
      <c r="F714" t="s">
        <v>71</v>
      </c>
      <c r="H714">
        <v>0</v>
      </c>
      <c r="I714">
        <v>99</v>
      </c>
    </row>
    <row r="715" spans="1:9" x14ac:dyDescent="0.3">
      <c r="A715">
        <v>6312235</v>
      </c>
      <c r="B715">
        <v>26644</v>
      </c>
      <c r="C715" t="s">
        <v>68</v>
      </c>
      <c r="D715">
        <v>2029272</v>
      </c>
      <c r="E715">
        <v>1</v>
      </c>
      <c r="F715" t="s">
        <v>71</v>
      </c>
      <c r="H715">
        <v>0</v>
      </c>
      <c r="I715">
        <v>49.9</v>
      </c>
    </row>
    <row r="716" spans="1:9" x14ac:dyDescent="0.3">
      <c r="A716">
        <v>6318741</v>
      </c>
      <c r="B716">
        <v>26709</v>
      </c>
      <c r="C716" t="s">
        <v>68</v>
      </c>
      <c r="D716">
        <v>9270304</v>
      </c>
      <c r="E716">
        <v>1</v>
      </c>
      <c r="F716" t="s">
        <v>70</v>
      </c>
      <c r="H716">
        <v>0</v>
      </c>
      <c r="I716">
        <v>399</v>
      </c>
    </row>
    <row r="717" spans="1:9" x14ac:dyDescent="0.3">
      <c r="A717">
        <v>6319811</v>
      </c>
      <c r="B717">
        <v>26709</v>
      </c>
      <c r="C717" t="s">
        <v>68</v>
      </c>
      <c r="D717">
        <v>1632092</v>
      </c>
      <c r="E717">
        <v>1</v>
      </c>
      <c r="F717" t="s">
        <v>70</v>
      </c>
      <c r="H717">
        <v>0</v>
      </c>
      <c r="I717">
        <v>299</v>
      </c>
    </row>
    <row r="718" spans="1:9" x14ac:dyDescent="0.3">
      <c r="A718">
        <v>6317809</v>
      </c>
      <c r="B718">
        <v>26709</v>
      </c>
      <c r="C718" t="s">
        <v>68</v>
      </c>
      <c r="D718">
        <v>5600434</v>
      </c>
      <c r="E718">
        <v>1</v>
      </c>
      <c r="F718" t="s">
        <v>70</v>
      </c>
      <c r="H718">
        <v>0</v>
      </c>
      <c r="I718">
        <v>199</v>
      </c>
    </row>
    <row r="719" spans="1:9" x14ac:dyDescent="0.3">
      <c r="A719">
        <v>6319914</v>
      </c>
      <c r="B719">
        <v>26709</v>
      </c>
      <c r="C719" t="s">
        <v>68</v>
      </c>
      <c r="D719">
        <v>4393692</v>
      </c>
      <c r="E719">
        <v>1</v>
      </c>
      <c r="F719" t="s">
        <v>70</v>
      </c>
      <c r="H719">
        <v>0</v>
      </c>
      <c r="I719">
        <v>149</v>
      </c>
    </row>
    <row r="720" spans="1:9" x14ac:dyDescent="0.3">
      <c r="A720">
        <v>6317942</v>
      </c>
      <c r="B720">
        <v>26709</v>
      </c>
      <c r="C720" t="s">
        <v>68</v>
      </c>
      <c r="D720">
        <v>8073942</v>
      </c>
      <c r="E720">
        <v>1</v>
      </c>
      <c r="F720" t="s">
        <v>70</v>
      </c>
      <c r="H720">
        <v>0</v>
      </c>
      <c r="I720">
        <v>69.900000000000006</v>
      </c>
    </row>
    <row r="721" spans="1:9" x14ac:dyDescent="0.3">
      <c r="A721">
        <v>6317375</v>
      </c>
      <c r="B721">
        <v>26709</v>
      </c>
      <c r="C721" t="s">
        <v>68</v>
      </c>
      <c r="D721">
        <v>1738202</v>
      </c>
      <c r="E721">
        <v>1</v>
      </c>
      <c r="F721" t="s">
        <v>70</v>
      </c>
      <c r="H721">
        <v>0</v>
      </c>
      <c r="I721">
        <v>29.9</v>
      </c>
    </row>
    <row r="722" spans="1:9" x14ac:dyDescent="0.3">
      <c r="A722">
        <v>6315124</v>
      </c>
      <c r="B722">
        <v>26710</v>
      </c>
      <c r="C722" t="s">
        <v>68</v>
      </c>
      <c r="D722">
        <v>4833201</v>
      </c>
      <c r="E722">
        <v>1</v>
      </c>
      <c r="F722" t="s">
        <v>71</v>
      </c>
      <c r="H722">
        <v>0</v>
      </c>
      <c r="I722">
        <v>1799</v>
      </c>
    </row>
    <row r="723" spans="1:9" x14ac:dyDescent="0.3">
      <c r="A723">
        <v>6317032</v>
      </c>
      <c r="B723">
        <v>26710</v>
      </c>
      <c r="C723" t="s">
        <v>68</v>
      </c>
      <c r="D723">
        <v>9514154</v>
      </c>
      <c r="E723">
        <v>1</v>
      </c>
      <c r="F723" t="s">
        <v>71</v>
      </c>
      <c r="H723">
        <v>0</v>
      </c>
      <c r="I723">
        <v>399</v>
      </c>
    </row>
    <row r="724" spans="1:9" x14ac:dyDescent="0.3">
      <c r="A724">
        <v>6314909</v>
      </c>
      <c r="B724">
        <v>26710</v>
      </c>
      <c r="C724" t="s">
        <v>68</v>
      </c>
      <c r="D724">
        <v>9302432</v>
      </c>
      <c r="E724">
        <v>1</v>
      </c>
      <c r="F724" t="s">
        <v>71</v>
      </c>
      <c r="G724" s="9">
        <v>0.3</v>
      </c>
      <c r="H724">
        <v>59.699999999999996</v>
      </c>
      <c r="I724">
        <v>139.30000000000001</v>
      </c>
    </row>
    <row r="725" spans="1:9" x14ac:dyDescent="0.3">
      <c r="A725">
        <v>6315806</v>
      </c>
      <c r="B725">
        <v>26710</v>
      </c>
      <c r="C725" t="s">
        <v>68</v>
      </c>
      <c r="D725">
        <v>9302432</v>
      </c>
      <c r="E725">
        <v>1</v>
      </c>
      <c r="F725" t="s">
        <v>71</v>
      </c>
      <c r="H725">
        <v>0</v>
      </c>
      <c r="I725">
        <v>199</v>
      </c>
    </row>
    <row r="726" spans="1:9" x14ac:dyDescent="0.3">
      <c r="A726">
        <v>6316584</v>
      </c>
      <c r="B726">
        <v>26710</v>
      </c>
      <c r="C726" t="s">
        <v>68</v>
      </c>
      <c r="D726">
        <v>3836743</v>
      </c>
      <c r="E726">
        <v>1</v>
      </c>
      <c r="F726" t="s">
        <v>71</v>
      </c>
      <c r="H726">
        <v>0</v>
      </c>
      <c r="I726">
        <v>149</v>
      </c>
    </row>
    <row r="727" spans="1:9" x14ac:dyDescent="0.3">
      <c r="A727">
        <v>6317330</v>
      </c>
      <c r="B727">
        <v>26710</v>
      </c>
      <c r="C727" t="s">
        <v>68</v>
      </c>
      <c r="D727">
        <v>7925191</v>
      </c>
      <c r="E727">
        <v>1</v>
      </c>
      <c r="F727" t="s">
        <v>71</v>
      </c>
      <c r="H727">
        <v>0</v>
      </c>
      <c r="I727">
        <v>149</v>
      </c>
    </row>
    <row r="728" spans="1:9" x14ac:dyDescent="0.3">
      <c r="A728">
        <v>6316970</v>
      </c>
      <c r="B728">
        <v>26710</v>
      </c>
      <c r="C728" t="s">
        <v>68</v>
      </c>
      <c r="D728">
        <v>9993803</v>
      </c>
      <c r="E728">
        <v>1</v>
      </c>
      <c r="F728" t="s">
        <v>71</v>
      </c>
      <c r="H728">
        <v>0</v>
      </c>
      <c r="I728">
        <v>129</v>
      </c>
    </row>
    <row r="729" spans="1:9" x14ac:dyDescent="0.3">
      <c r="A729">
        <v>6311158</v>
      </c>
      <c r="B729">
        <v>26710</v>
      </c>
      <c r="C729" t="s">
        <v>68</v>
      </c>
      <c r="D729">
        <v>2241582</v>
      </c>
      <c r="E729">
        <v>1</v>
      </c>
      <c r="F729" t="s">
        <v>71</v>
      </c>
      <c r="H729">
        <v>0</v>
      </c>
      <c r="I729">
        <v>99</v>
      </c>
    </row>
    <row r="730" spans="1:9" x14ac:dyDescent="0.3">
      <c r="A730">
        <v>6313595</v>
      </c>
      <c r="B730">
        <v>26710</v>
      </c>
      <c r="C730" t="s">
        <v>68</v>
      </c>
      <c r="D730">
        <v>8929031</v>
      </c>
      <c r="E730">
        <v>1</v>
      </c>
      <c r="F730" t="s">
        <v>71</v>
      </c>
      <c r="H730">
        <v>0</v>
      </c>
      <c r="I730">
        <v>99</v>
      </c>
    </row>
    <row r="731" spans="1:9" x14ac:dyDescent="0.3">
      <c r="A731">
        <v>6310989</v>
      </c>
      <c r="B731">
        <v>26710</v>
      </c>
      <c r="C731" t="s">
        <v>68</v>
      </c>
      <c r="D731">
        <v>8967271</v>
      </c>
      <c r="E731">
        <v>1</v>
      </c>
      <c r="F731" t="s">
        <v>71</v>
      </c>
      <c r="H731">
        <v>0</v>
      </c>
      <c r="I731">
        <v>29.9</v>
      </c>
    </row>
    <row r="732" spans="1:9" x14ac:dyDescent="0.3">
      <c r="A732">
        <v>6310169</v>
      </c>
      <c r="B732">
        <v>26947</v>
      </c>
      <c r="C732" t="s">
        <v>68</v>
      </c>
      <c r="D732">
        <v>3792704</v>
      </c>
      <c r="E732">
        <v>1</v>
      </c>
      <c r="F732" t="s">
        <v>69</v>
      </c>
      <c r="H732">
        <v>0</v>
      </c>
      <c r="I732">
        <v>99</v>
      </c>
    </row>
    <row r="733" spans="1:9" x14ac:dyDescent="0.3">
      <c r="A733">
        <v>6311845</v>
      </c>
      <c r="B733">
        <v>26957</v>
      </c>
      <c r="C733" t="s">
        <v>68</v>
      </c>
      <c r="D733">
        <v>3055572</v>
      </c>
      <c r="E733">
        <v>1</v>
      </c>
      <c r="F733" t="s">
        <v>71</v>
      </c>
      <c r="H733">
        <v>0</v>
      </c>
      <c r="I733">
        <v>149</v>
      </c>
    </row>
    <row r="734" spans="1:9" x14ac:dyDescent="0.3">
      <c r="A734">
        <v>6316998</v>
      </c>
      <c r="B734">
        <v>26782</v>
      </c>
      <c r="C734" t="s">
        <v>68</v>
      </c>
      <c r="D734">
        <v>7460211</v>
      </c>
      <c r="E734">
        <v>3</v>
      </c>
      <c r="F734" t="s">
        <v>70</v>
      </c>
      <c r="H734">
        <v>0</v>
      </c>
      <c r="I734">
        <v>897</v>
      </c>
    </row>
    <row r="735" spans="1:9" x14ac:dyDescent="0.3">
      <c r="A735">
        <v>6317203</v>
      </c>
      <c r="B735">
        <v>26782</v>
      </c>
      <c r="C735" t="s">
        <v>68</v>
      </c>
      <c r="D735">
        <v>5695551</v>
      </c>
      <c r="E735">
        <v>3</v>
      </c>
      <c r="F735" t="s">
        <v>70</v>
      </c>
      <c r="H735">
        <v>0</v>
      </c>
      <c r="I735">
        <v>239.70000000000002</v>
      </c>
    </row>
    <row r="736" spans="1:9" x14ac:dyDescent="0.3">
      <c r="A736">
        <v>6317727</v>
      </c>
      <c r="B736">
        <v>26782</v>
      </c>
      <c r="C736" t="s">
        <v>68</v>
      </c>
      <c r="D736">
        <v>4531091</v>
      </c>
      <c r="E736">
        <v>2</v>
      </c>
      <c r="F736" t="s">
        <v>70</v>
      </c>
      <c r="H736">
        <v>0</v>
      </c>
      <c r="I736">
        <v>159.80000000000001</v>
      </c>
    </row>
    <row r="737" spans="1:9" x14ac:dyDescent="0.3">
      <c r="A737">
        <v>6316297</v>
      </c>
      <c r="B737">
        <v>26782</v>
      </c>
      <c r="C737" t="s">
        <v>68</v>
      </c>
      <c r="D737">
        <v>1800783</v>
      </c>
      <c r="E737">
        <v>1</v>
      </c>
      <c r="F737" t="s">
        <v>70</v>
      </c>
      <c r="H737">
        <v>0</v>
      </c>
      <c r="I737">
        <v>699</v>
      </c>
    </row>
    <row r="738" spans="1:9" x14ac:dyDescent="0.3">
      <c r="A738">
        <v>6319430</v>
      </c>
      <c r="B738">
        <v>26782</v>
      </c>
      <c r="C738" t="s">
        <v>68</v>
      </c>
      <c r="D738">
        <v>8116503</v>
      </c>
      <c r="E738">
        <v>1</v>
      </c>
      <c r="F738" t="s">
        <v>70</v>
      </c>
      <c r="H738">
        <v>0</v>
      </c>
      <c r="I738">
        <v>599</v>
      </c>
    </row>
    <row r="739" spans="1:9" x14ac:dyDescent="0.3">
      <c r="A739">
        <v>6319143</v>
      </c>
      <c r="B739">
        <v>26782</v>
      </c>
      <c r="C739" t="s">
        <v>68</v>
      </c>
      <c r="D739">
        <v>8563342</v>
      </c>
      <c r="E739">
        <v>1</v>
      </c>
      <c r="F739" t="s">
        <v>70</v>
      </c>
      <c r="H739">
        <v>0</v>
      </c>
      <c r="I739">
        <v>349</v>
      </c>
    </row>
    <row r="740" spans="1:9" x14ac:dyDescent="0.3">
      <c r="A740">
        <v>6316821</v>
      </c>
      <c r="B740">
        <v>26782</v>
      </c>
      <c r="C740" t="s">
        <v>68</v>
      </c>
      <c r="D740">
        <v>5600431</v>
      </c>
      <c r="E740">
        <v>1</v>
      </c>
      <c r="F740" t="s">
        <v>70</v>
      </c>
      <c r="G740" s="9">
        <v>0.3</v>
      </c>
      <c r="H740">
        <v>59.699999999999996</v>
      </c>
      <c r="I740">
        <v>139.30000000000001</v>
      </c>
    </row>
    <row r="741" spans="1:9" x14ac:dyDescent="0.3">
      <c r="A741">
        <v>6317560</v>
      </c>
      <c r="B741">
        <v>26782</v>
      </c>
      <c r="C741" t="s">
        <v>68</v>
      </c>
      <c r="D741">
        <v>2859701</v>
      </c>
      <c r="E741">
        <v>1</v>
      </c>
      <c r="F741" t="s">
        <v>70</v>
      </c>
      <c r="H741">
        <v>0</v>
      </c>
      <c r="I741">
        <v>149</v>
      </c>
    </row>
    <row r="742" spans="1:9" x14ac:dyDescent="0.3">
      <c r="A742">
        <v>6316026</v>
      </c>
      <c r="B742">
        <v>26782</v>
      </c>
      <c r="C742" t="s">
        <v>68</v>
      </c>
      <c r="D742">
        <v>9947893</v>
      </c>
      <c r="E742">
        <v>1</v>
      </c>
      <c r="F742" t="s">
        <v>70</v>
      </c>
      <c r="H742">
        <v>0</v>
      </c>
      <c r="I742">
        <v>149</v>
      </c>
    </row>
    <row r="743" spans="1:9" x14ac:dyDescent="0.3">
      <c r="A743">
        <v>6316664</v>
      </c>
      <c r="B743">
        <v>26782</v>
      </c>
      <c r="C743" t="s">
        <v>68</v>
      </c>
      <c r="D743">
        <v>9107451</v>
      </c>
      <c r="E743">
        <v>1</v>
      </c>
      <c r="F743" t="s">
        <v>70</v>
      </c>
      <c r="H743">
        <v>0</v>
      </c>
      <c r="I743">
        <v>99</v>
      </c>
    </row>
    <row r="744" spans="1:9" x14ac:dyDescent="0.3">
      <c r="A744">
        <v>6316657</v>
      </c>
      <c r="B744">
        <v>26782</v>
      </c>
      <c r="C744" t="s">
        <v>68</v>
      </c>
      <c r="D744">
        <v>2450991</v>
      </c>
      <c r="E744">
        <v>1</v>
      </c>
      <c r="F744" t="s">
        <v>70</v>
      </c>
      <c r="H744">
        <v>0</v>
      </c>
      <c r="I744">
        <v>99</v>
      </c>
    </row>
    <row r="745" spans="1:9" x14ac:dyDescent="0.3">
      <c r="A745">
        <v>6317945</v>
      </c>
      <c r="B745">
        <v>26782</v>
      </c>
      <c r="C745" t="s">
        <v>68</v>
      </c>
      <c r="D745">
        <v>4024422</v>
      </c>
      <c r="E745">
        <v>1</v>
      </c>
      <c r="F745" t="s">
        <v>70</v>
      </c>
      <c r="H745">
        <v>0</v>
      </c>
      <c r="I745">
        <v>29.9</v>
      </c>
    </row>
    <row r="746" spans="1:9" x14ac:dyDescent="0.3">
      <c r="A746">
        <v>6318929</v>
      </c>
      <c r="B746">
        <v>26791</v>
      </c>
      <c r="C746" t="s">
        <v>68</v>
      </c>
      <c r="D746">
        <v>5562791</v>
      </c>
      <c r="E746">
        <v>3</v>
      </c>
      <c r="F746" t="s">
        <v>69</v>
      </c>
      <c r="H746">
        <v>0</v>
      </c>
      <c r="I746">
        <v>89.699999999999989</v>
      </c>
    </row>
    <row r="747" spans="1:9" x14ac:dyDescent="0.3">
      <c r="A747">
        <v>6318422</v>
      </c>
      <c r="B747">
        <v>26791</v>
      </c>
      <c r="C747" t="s">
        <v>68</v>
      </c>
      <c r="D747">
        <v>6915642</v>
      </c>
      <c r="E747">
        <v>1</v>
      </c>
      <c r="F747" t="s">
        <v>69</v>
      </c>
      <c r="H747">
        <v>0</v>
      </c>
      <c r="I747">
        <v>399</v>
      </c>
    </row>
    <row r="748" spans="1:9" x14ac:dyDescent="0.3">
      <c r="A748">
        <v>6313421</v>
      </c>
      <c r="B748">
        <v>26791</v>
      </c>
      <c r="C748" t="s">
        <v>68</v>
      </c>
      <c r="D748">
        <v>3851801</v>
      </c>
      <c r="E748">
        <v>1</v>
      </c>
      <c r="F748" t="s">
        <v>69</v>
      </c>
      <c r="H748">
        <v>0</v>
      </c>
      <c r="I748">
        <v>199</v>
      </c>
    </row>
    <row r="749" spans="1:9" x14ac:dyDescent="0.3">
      <c r="A749">
        <v>6315787</v>
      </c>
      <c r="B749">
        <v>26791</v>
      </c>
      <c r="C749" t="s">
        <v>68</v>
      </c>
      <c r="D749">
        <v>5324571</v>
      </c>
      <c r="E749">
        <v>1</v>
      </c>
      <c r="F749" t="s">
        <v>69</v>
      </c>
      <c r="H749">
        <v>0</v>
      </c>
      <c r="I749">
        <v>199</v>
      </c>
    </row>
    <row r="750" spans="1:9" x14ac:dyDescent="0.3">
      <c r="A750">
        <v>6317391</v>
      </c>
      <c r="B750">
        <v>26791</v>
      </c>
      <c r="C750" t="s">
        <v>68</v>
      </c>
      <c r="D750">
        <v>2859702</v>
      </c>
      <c r="E750">
        <v>1</v>
      </c>
      <c r="F750" t="s">
        <v>69</v>
      </c>
      <c r="H750">
        <v>0</v>
      </c>
      <c r="I750">
        <v>149</v>
      </c>
    </row>
    <row r="751" spans="1:9" x14ac:dyDescent="0.3">
      <c r="A751">
        <v>6315605</v>
      </c>
      <c r="B751">
        <v>26791</v>
      </c>
      <c r="C751" t="s">
        <v>68</v>
      </c>
      <c r="D751">
        <v>8677402</v>
      </c>
      <c r="E751">
        <v>1</v>
      </c>
      <c r="F751" t="s">
        <v>69</v>
      </c>
      <c r="H751">
        <v>0</v>
      </c>
      <c r="I751">
        <v>149</v>
      </c>
    </row>
    <row r="752" spans="1:9" x14ac:dyDescent="0.3">
      <c r="A752">
        <v>6317396</v>
      </c>
      <c r="B752">
        <v>26791</v>
      </c>
      <c r="C752" t="s">
        <v>68</v>
      </c>
      <c r="D752">
        <v>2915282</v>
      </c>
      <c r="E752">
        <v>1</v>
      </c>
      <c r="F752" t="s">
        <v>69</v>
      </c>
      <c r="H752">
        <v>0</v>
      </c>
      <c r="I752">
        <v>99</v>
      </c>
    </row>
    <row r="753" spans="1:9" x14ac:dyDescent="0.3">
      <c r="A753">
        <v>6315725</v>
      </c>
      <c r="B753">
        <v>26791</v>
      </c>
      <c r="C753" t="s">
        <v>68</v>
      </c>
      <c r="D753">
        <v>5498712</v>
      </c>
      <c r="E753">
        <v>1</v>
      </c>
      <c r="F753" t="s">
        <v>69</v>
      </c>
      <c r="H753">
        <v>0</v>
      </c>
      <c r="I753">
        <v>99</v>
      </c>
    </row>
    <row r="754" spans="1:9" x14ac:dyDescent="0.3">
      <c r="A754">
        <v>6312921</v>
      </c>
      <c r="B754">
        <v>26791</v>
      </c>
      <c r="C754" t="s">
        <v>68</v>
      </c>
      <c r="D754">
        <v>1725274</v>
      </c>
      <c r="E754">
        <v>1</v>
      </c>
      <c r="F754" t="s">
        <v>69</v>
      </c>
      <c r="H754">
        <v>0</v>
      </c>
      <c r="I754">
        <v>79.900000000000006</v>
      </c>
    </row>
    <row r="755" spans="1:9" x14ac:dyDescent="0.3">
      <c r="A755">
        <v>6317778</v>
      </c>
      <c r="B755">
        <v>27004</v>
      </c>
      <c r="C755" t="s">
        <v>68</v>
      </c>
      <c r="D755">
        <v>9780143</v>
      </c>
      <c r="E755">
        <v>2</v>
      </c>
      <c r="F755" t="s">
        <v>70</v>
      </c>
      <c r="H755">
        <v>0</v>
      </c>
      <c r="I755">
        <v>358</v>
      </c>
    </row>
    <row r="756" spans="1:9" x14ac:dyDescent="0.3">
      <c r="A756">
        <v>6310400</v>
      </c>
      <c r="B756">
        <v>27010</v>
      </c>
      <c r="C756" t="s">
        <v>68</v>
      </c>
      <c r="D756">
        <v>5695555</v>
      </c>
      <c r="E756">
        <v>2</v>
      </c>
      <c r="F756" t="s">
        <v>70</v>
      </c>
      <c r="H756">
        <v>0</v>
      </c>
      <c r="I756">
        <v>159.80000000000001</v>
      </c>
    </row>
    <row r="757" spans="1:9" x14ac:dyDescent="0.3">
      <c r="A757">
        <v>6311443</v>
      </c>
      <c r="B757">
        <v>27010</v>
      </c>
      <c r="C757" t="s">
        <v>68</v>
      </c>
      <c r="D757">
        <v>5324571</v>
      </c>
      <c r="E757">
        <v>1</v>
      </c>
      <c r="F757" t="s">
        <v>70</v>
      </c>
      <c r="H757">
        <v>0</v>
      </c>
      <c r="I757">
        <v>199</v>
      </c>
    </row>
    <row r="758" spans="1:9" x14ac:dyDescent="0.3">
      <c r="A758">
        <v>6311528</v>
      </c>
      <c r="B758">
        <v>27010</v>
      </c>
      <c r="C758" t="s">
        <v>68</v>
      </c>
      <c r="D758">
        <v>9780143</v>
      </c>
      <c r="E758">
        <v>1</v>
      </c>
      <c r="F758" t="s">
        <v>70</v>
      </c>
      <c r="H758">
        <v>0</v>
      </c>
      <c r="I758">
        <v>179</v>
      </c>
    </row>
    <row r="759" spans="1:9" x14ac:dyDescent="0.3">
      <c r="A759">
        <v>6312201</v>
      </c>
      <c r="B759">
        <v>27010</v>
      </c>
      <c r="C759" t="s">
        <v>68</v>
      </c>
      <c r="D759">
        <v>8073944</v>
      </c>
      <c r="E759">
        <v>1</v>
      </c>
      <c r="F759" t="s">
        <v>70</v>
      </c>
      <c r="H759">
        <v>0</v>
      </c>
      <c r="I759">
        <v>69.900000000000006</v>
      </c>
    </row>
    <row r="760" spans="1:9" x14ac:dyDescent="0.3">
      <c r="A760">
        <v>6311518</v>
      </c>
      <c r="B760">
        <v>27010</v>
      </c>
      <c r="C760" t="s">
        <v>68</v>
      </c>
      <c r="D760">
        <v>8967274</v>
      </c>
      <c r="E760">
        <v>1</v>
      </c>
      <c r="F760" t="s">
        <v>70</v>
      </c>
      <c r="H760">
        <v>0</v>
      </c>
      <c r="I760">
        <v>29.9</v>
      </c>
    </row>
    <row r="761" spans="1:9" x14ac:dyDescent="0.3">
      <c r="A761">
        <v>6313196</v>
      </c>
      <c r="B761">
        <v>26792</v>
      </c>
      <c r="C761" t="s">
        <v>68</v>
      </c>
      <c r="D761">
        <v>7366271</v>
      </c>
      <c r="E761">
        <v>1</v>
      </c>
      <c r="F761" t="s">
        <v>71</v>
      </c>
      <c r="G761" s="9">
        <v>0.15</v>
      </c>
      <c r="H761">
        <v>149.85</v>
      </c>
      <c r="I761">
        <v>849.15</v>
      </c>
    </row>
    <row r="762" spans="1:9" x14ac:dyDescent="0.3">
      <c r="A762">
        <v>6310255</v>
      </c>
      <c r="B762">
        <v>26792</v>
      </c>
      <c r="C762" t="s">
        <v>68</v>
      </c>
      <c r="D762">
        <v>1075271</v>
      </c>
      <c r="E762">
        <v>1</v>
      </c>
      <c r="F762" t="s">
        <v>71</v>
      </c>
      <c r="H762">
        <v>0</v>
      </c>
      <c r="I762">
        <v>799</v>
      </c>
    </row>
    <row r="763" spans="1:9" x14ac:dyDescent="0.3">
      <c r="A763">
        <v>6319982</v>
      </c>
      <c r="B763">
        <v>27009</v>
      </c>
      <c r="C763" t="s">
        <v>72</v>
      </c>
      <c r="D763">
        <v>2246722</v>
      </c>
      <c r="E763">
        <v>1</v>
      </c>
      <c r="F763" t="s">
        <v>71</v>
      </c>
      <c r="H763">
        <v>0</v>
      </c>
      <c r="I763">
        <v>499</v>
      </c>
    </row>
    <row r="764" spans="1:9" x14ac:dyDescent="0.3">
      <c r="A764">
        <v>6310828</v>
      </c>
      <c r="B764">
        <v>26792</v>
      </c>
      <c r="C764" t="s">
        <v>68</v>
      </c>
      <c r="D764">
        <v>2381361</v>
      </c>
      <c r="E764">
        <v>1</v>
      </c>
      <c r="F764" t="s">
        <v>71</v>
      </c>
      <c r="H764">
        <v>0</v>
      </c>
      <c r="I764">
        <v>399</v>
      </c>
    </row>
    <row r="765" spans="1:9" x14ac:dyDescent="0.3">
      <c r="A765">
        <v>6319407</v>
      </c>
      <c r="B765">
        <v>27009</v>
      </c>
      <c r="C765" t="s">
        <v>72</v>
      </c>
      <c r="D765">
        <v>9270304</v>
      </c>
      <c r="E765">
        <v>1</v>
      </c>
      <c r="F765" t="s">
        <v>71</v>
      </c>
      <c r="H765">
        <v>0</v>
      </c>
      <c r="I765">
        <v>399</v>
      </c>
    </row>
    <row r="766" spans="1:9" x14ac:dyDescent="0.3">
      <c r="A766">
        <v>6310038</v>
      </c>
      <c r="B766">
        <v>26792</v>
      </c>
      <c r="C766" t="s">
        <v>68</v>
      </c>
      <c r="D766">
        <v>2447411</v>
      </c>
      <c r="E766">
        <v>1</v>
      </c>
      <c r="F766" t="s">
        <v>71</v>
      </c>
      <c r="H766">
        <v>0</v>
      </c>
      <c r="I766">
        <v>299</v>
      </c>
    </row>
    <row r="767" spans="1:9" x14ac:dyDescent="0.3">
      <c r="A767">
        <v>6314479</v>
      </c>
      <c r="B767">
        <v>26792</v>
      </c>
      <c r="C767" t="s">
        <v>68</v>
      </c>
      <c r="D767">
        <v>3738602</v>
      </c>
      <c r="E767">
        <v>1</v>
      </c>
      <c r="F767" t="s">
        <v>71</v>
      </c>
      <c r="H767">
        <v>0</v>
      </c>
      <c r="I767">
        <v>299</v>
      </c>
    </row>
    <row r="768" spans="1:9" x14ac:dyDescent="0.3">
      <c r="A768">
        <v>6316158</v>
      </c>
      <c r="B768">
        <v>26792</v>
      </c>
      <c r="C768" t="s">
        <v>68</v>
      </c>
      <c r="D768">
        <v>5200855</v>
      </c>
      <c r="E768">
        <v>1</v>
      </c>
      <c r="F768" t="s">
        <v>71</v>
      </c>
      <c r="H768">
        <v>0</v>
      </c>
      <c r="I768">
        <v>299</v>
      </c>
    </row>
    <row r="769" spans="1:9" x14ac:dyDescent="0.3">
      <c r="A769">
        <v>6312522</v>
      </c>
      <c r="B769">
        <v>26792</v>
      </c>
      <c r="C769" t="s">
        <v>68</v>
      </c>
      <c r="D769">
        <v>5319782</v>
      </c>
      <c r="E769">
        <v>1</v>
      </c>
      <c r="F769" t="s">
        <v>71</v>
      </c>
      <c r="G769" s="9">
        <v>0.2</v>
      </c>
      <c r="H769">
        <v>59.800000000000004</v>
      </c>
      <c r="I769">
        <v>239.2</v>
      </c>
    </row>
    <row r="770" spans="1:9" x14ac:dyDescent="0.3">
      <c r="A770">
        <v>6319818</v>
      </c>
      <c r="B770">
        <v>27009</v>
      </c>
      <c r="C770" t="s">
        <v>72</v>
      </c>
      <c r="D770">
        <v>5456391</v>
      </c>
      <c r="E770">
        <v>1</v>
      </c>
      <c r="F770" t="s">
        <v>71</v>
      </c>
      <c r="H770">
        <v>0</v>
      </c>
      <c r="I770">
        <v>299</v>
      </c>
    </row>
    <row r="771" spans="1:9" x14ac:dyDescent="0.3">
      <c r="A771">
        <v>6313351</v>
      </c>
      <c r="B771">
        <v>26792</v>
      </c>
      <c r="C771" t="s">
        <v>68</v>
      </c>
      <c r="D771">
        <v>5831151</v>
      </c>
      <c r="E771">
        <v>1</v>
      </c>
      <c r="F771" t="s">
        <v>71</v>
      </c>
      <c r="H771">
        <v>0</v>
      </c>
      <c r="I771">
        <v>249</v>
      </c>
    </row>
    <row r="772" spans="1:9" x14ac:dyDescent="0.3">
      <c r="A772">
        <v>6315856</v>
      </c>
      <c r="B772">
        <v>26792</v>
      </c>
      <c r="C772" t="s">
        <v>68</v>
      </c>
      <c r="D772">
        <v>8677402</v>
      </c>
      <c r="E772">
        <v>1</v>
      </c>
      <c r="F772" t="s">
        <v>71</v>
      </c>
      <c r="H772">
        <v>0</v>
      </c>
      <c r="I772">
        <v>149</v>
      </c>
    </row>
    <row r="773" spans="1:9" x14ac:dyDescent="0.3">
      <c r="A773">
        <v>6313547</v>
      </c>
      <c r="B773">
        <v>26792</v>
      </c>
      <c r="C773" t="s">
        <v>68</v>
      </c>
      <c r="D773">
        <v>3792702</v>
      </c>
      <c r="E773">
        <v>1</v>
      </c>
      <c r="F773" t="s">
        <v>71</v>
      </c>
      <c r="H773">
        <v>0</v>
      </c>
      <c r="I773">
        <v>99</v>
      </c>
    </row>
    <row r="774" spans="1:9" x14ac:dyDescent="0.3">
      <c r="A774">
        <v>6315499</v>
      </c>
      <c r="B774">
        <v>26792</v>
      </c>
      <c r="C774" t="s">
        <v>68</v>
      </c>
      <c r="D774">
        <v>4618163</v>
      </c>
      <c r="E774">
        <v>1</v>
      </c>
      <c r="F774" t="s">
        <v>71</v>
      </c>
      <c r="H774">
        <v>0</v>
      </c>
      <c r="I774">
        <v>99</v>
      </c>
    </row>
    <row r="775" spans="1:9" x14ac:dyDescent="0.3">
      <c r="A775">
        <v>6313875</v>
      </c>
      <c r="B775">
        <v>27022</v>
      </c>
      <c r="C775" t="s">
        <v>68</v>
      </c>
      <c r="D775">
        <v>4477741</v>
      </c>
      <c r="E775">
        <v>1</v>
      </c>
      <c r="F775" t="s">
        <v>70</v>
      </c>
      <c r="H775">
        <v>0</v>
      </c>
      <c r="I775">
        <v>799</v>
      </c>
    </row>
    <row r="776" spans="1:9" x14ac:dyDescent="0.3">
      <c r="A776">
        <v>6313556</v>
      </c>
      <c r="B776">
        <v>27022</v>
      </c>
      <c r="C776" t="s">
        <v>68</v>
      </c>
      <c r="D776">
        <v>4380223</v>
      </c>
      <c r="E776">
        <v>1</v>
      </c>
      <c r="F776" t="s">
        <v>70</v>
      </c>
      <c r="G776" s="9">
        <v>0.2</v>
      </c>
      <c r="H776">
        <v>99.800000000000011</v>
      </c>
      <c r="I776">
        <v>399.2</v>
      </c>
    </row>
    <row r="777" spans="1:9" x14ac:dyDescent="0.3">
      <c r="A777">
        <v>6314095</v>
      </c>
      <c r="B777">
        <v>27022</v>
      </c>
      <c r="C777" t="s">
        <v>68</v>
      </c>
      <c r="D777">
        <v>6993441</v>
      </c>
      <c r="E777">
        <v>1</v>
      </c>
      <c r="F777" t="s">
        <v>70</v>
      </c>
      <c r="H777">
        <v>0</v>
      </c>
      <c r="I777">
        <v>149</v>
      </c>
    </row>
    <row r="778" spans="1:9" x14ac:dyDescent="0.3">
      <c r="A778">
        <v>6313324</v>
      </c>
      <c r="B778">
        <v>27022</v>
      </c>
      <c r="C778" t="s">
        <v>68</v>
      </c>
      <c r="D778">
        <v>9993801</v>
      </c>
      <c r="E778">
        <v>1</v>
      </c>
      <c r="F778" t="s">
        <v>70</v>
      </c>
      <c r="H778">
        <v>0</v>
      </c>
      <c r="I778">
        <v>129</v>
      </c>
    </row>
    <row r="779" spans="1:9" x14ac:dyDescent="0.3">
      <c r="A779">
        <v>6313835</v>
      </c>
      <c r="B779">
        <v>27022</v>
      </c>
      <c r="C779" t="s">
        <v>68</v>
      </c>
      <c r="D779">
        <v>1725273</v>
      </c>
      <c r="E779">
        <v>1</v>
      </c>
      <c r="F779" t="s">
        <v>70</v>
      </c>
      <c r="H779">
        <v>0</v>
      </c>
      <c r="I779">
        <v>79.900000000000006</v>
      </c>
    </row>
    <row r="780" spans="1:9" x14ac:dyDescent="0.3">
      <c r="A780">
        <v>6312685</v>
      </c>
      <c r="B780">
        <v>27022</v>
      </c>
      <c r="C780" t="s">
        <v>68</v>
      </c>
      <c r="D780">
        <v>4739151</v>
      </c>
      <c r="E780">
        <v>1</v>
      </c>
      <c r="F780" t="s">
        <v>70</v>
      </c>
      <c r="H780">
        <v>0</v>
      </c>
      <c r="I780">
        <v>79.900000000000006</v>
      </c>
    </row>
    <row r="781" spans="1:9" x14ac:dyDescent="0.3">
      <c r="A781">
        <v>6313798</v>
      </c>
      <c r="B781">
        <v>27022</v>
      </c>
      <c r="C781" t="s">
        <v>68</v>
      </c>
      <c r="D781">
        <v>2029271</v>
      </c>
      <c r="E781">
        <v>1</v>
      </c>
      <c r="F781" t="s">
        <v>70</v>
      </c>
      <c r="H781">
        <v>0</v>
      </c>
      <c r="I781">
        <v>49.9</v>
      </c>
    </row>
    <row r="782" spans="1:9" x14ac:dyDescent="0.3">
      <c r="A782">
        <v>6311596</v>
      </c>
      <c r="B782">
        <v>26997</v>
      </c>
      <c r="C782" t="s">
        <v>68</v>
      </c>
      <c r="D782">
        <v>5017182</v>
      </c>
      <c r="E782">
        <v>2</v>
      </c>
      <c r="F782" t="s">
        <v>71</v>
      </c>
      <c r="H782">
        <v>0</v>
      </c>
      <c r="I782">
        <v>198</v>
      </c>
    </row>
    <row r="783" spans="1:9" x14ac:dyDescent="0.3">
      <c r="A783">
        <v>6317541</v>
      </c>
      <c r="B783">
        <v>26968</v>
      </c>
      <c r="C783" t="s">
        <v>68</v>
      </c>
      <c r="D783">
        <v>8073943</v>
      </c>
      <c r="E783">
        <v>2</v>
      </c>
      <c r="F783" t="s">
        <v>71</v>
      </c>
      <c r="H783">
        <v>0</v>
      </c>
      <c r="I783">
        <v>139.80000000000001</v>
      </c>
    </row>
    <row r="784" spans="1:9" x14ac:dyDescent="0.3">
      <c r="A784">
        <v>6311942</v>
      </c>
      <c r="B784">
        <v>26997</v>
      </c>
      <c r="C784" t="s">
        <v>68</v>
      </c>
      <c r="D784">
        <v>9265241</v>
      </c>
      <c r="E784">
        <v>1</v>
      </c>
      <c r="F784" t="s">
        <v>71</v>
      </c>
      <c r="H784">
        <v>0</v>
      </c>
      <c r="I784">
        <v>1499</v>
      </c>
    </row>
    <row r="785" spans="1:9" x14ac:dyDescent="0.3">
      <c r="A785">
        <v>6319467</v>
      </c>
      <c r="B785">
        <v>26968</v>
      </c>
      <c r="C785" t="s">
        <v>68</v>
      </c>
      <c r="D785">
        <v>2042891</v>
      </c>
      <c r="E785">
        <v>1</v>
      </c>
      <c r="F785" t="s">
        <v>71</v>
      </c>
      <c r="H785">
        <v>0</v>
      </c>
      <c r="I785">
        <v>999</v>
      </c>
    </row>
    <row r="786" spans="1:9" x14ac:dyDescent="0.3">
      <c r="A786">
        <v>6313183</v>
      </c>
      <c r="B786">
        <v>26997</v>
      </c>
      <c r="C786" t="s">
        <v>68</v>
      </c>
      <c r="D786">
        <v>9809092</v>
      </c>
      <c r="E786">
        <v>1</v>
      </c>
      <c r="F786" t="s">
        <v>71</v>
      </c>
      <c r="H786">
        <v>0</v>
      </c>
      <c r="I786">
        <v>599</v>
      </c>
    </row>
    <row r="787" spans="1:9" x14ac:dyDescent="0.3">
      <c r="A787">
        <v>6311106</v>
      </c>
      <c r="B787">
        <v>26997</v>
      </c>
      <c r="C787" t="s">
        <v>68</v>
      </c>
      <c r="D787">
        <v>6925491</v>
      </c>
      <c r="E787">
        <v>1</v>
      </c>
      <c r="F787" t="s">
        <v>71</v>
      </c>
      <c r="H787">
        <v>0</v>
      </c>
      <c r="I787">
        <v>499</v>
      </c>
    </row>
    <row r="788" spans="1:9" x14ac:dyDescent="0.3">
      <c r="A788">
        <v>6315229</v>
      </c>
      <c r="B788">
        <v>26968</v>
      </c>
      <c r="C788" t="s">
        <v>68</v>
      </c>
      <c r="D788">
        <v>2381361</v>
      </c>
      <c r="E788">
        <v>1</v>
      </c>
      <c r="F788" t="s">
        <v>71</v>
      </c>
      <c r="H788">
        <v>0</v>
      </c>
      <c r="I788">
        <v>399</v>
      </c>
    </row>
    <row r="789" spans="1:9" x14ac:dyDescent="0.3">
      <c r="A789">
        <v>6314923</v>
      </c>
      <c r="B789">
        <v>26968</v>
      </c>
      <c r="C789" t="s">
        <v>68</v>
      </c>
      <c r="D789">
        <v>7519262</v>
      </c>
      <c r="E789">
        <v>1</v>
      </c>
      <c r="F789" t="s">
        <v>71</v>
      </c>
      <c r="H789">
        <v>0</v>
      </c>
      <c r="I789">
        <v>199</v>
      </c>
    </row>
    <row r="790" spans="1:9" x14ac:dyDescent="0.3">
      <c r="A790">
        <v>6319907</v>
      </c>
      <c r="B790">
        <v>26996</v>
      </c>
      <c r="C790" t="s">
        <v>68</v>
      </c>
      <c r="D790">
        <v>4610941</v>
      </c>
      <c r="E790">
        <v>1</v>
      </c>
      <c r="F790" t="s">
        <v>71</v>
      </c>
      <c r="H790">
        <v>0</v>
      </c>
      <c r="I790">
        <v>149</v>
      </c>
    </row>
    <row r="791" spans="1:9" x14ac:dyDescent="0.3">
      <c r="A791">
        <v>6313249</v>
      </c>
      <c r="B791">
        <v>26997</v>
      </c>
      <c r="C791" t="s">
        <v>68</v>
      </c>
      <c r="D791">
        <v>5498712</v>
      </c>
      <c r="E791">
        <v>1</v>
      </c>
      <c r="F791" t="s">
        <v>71</v>
      </c>
      <c r="H791">
        <v>0</v>
      </c>
      <c r="I791">
        <v>99</v>
      </c>
    </row>
    <row r="792" spans="1:9" x14ac:dyDescent="0.3">
      <c r="A792">
        <v>6319779</v>
      </c>
      <c r="B792">
        <v>26786</v>
      </c>
      <c r="C792" t="s">
        <v>72</v>
      </c>
      <c r="D792">
        <v>3967283</v>
      </c>
      <c r="E792">
        <v>2</v>
      </c>
      <c r="F792" t="s">
        <v>73</v>
      </c>
      <c r="G792" s="9">
        <v>0.3</v>
      </c>
      <c r="H792">
        <v>299.39999999999998</v>
      </c>
      <c r="I792">
        <v>698.6</v>
      </c>
    </row>
    <row r="793" spans="1:9" x14ac:dyDescent="0.3">
      <c r="A793">
        <v>6312518</v>
      </c>
      <c r="B793">
        <v>26787</v>
      </c>
      <c r="C793" t="s">
        <v>68</v>
      </c>
      <c r="D793">
        <v>6993442</v>
      </c>
      <c r="E793">
        <v>2</v>
      </c>
      <c r="F793" t="s">
        <v>73</v>
      </c>
      <c r="H793">
        <v>0</v>
      </c>
      <c r="I793">
        <v>298</v>
      </c>
    </row>
    <row r="794" spans="1:9" x14ac:dyDescent="0.3">
      <c r="A794">
        <v>6315945</v>
      </c>
      <c r="B794">
        <v>27019</v>
      </c>
      <c r="C794" t="s">
        <v>72</v>
      </c>
      <c r="D794">
        <v>2282191</v>
      </c>
      <c r="E794">
        <v>1</v>
      </c>
      <c r="F794" t="s">
        <v>73</v>
      </c>
      <c r="H794">
        <v>0</v>
      </c>
      <c r="I794">
        <v>2499</v>
      </c>
    </row>
    <row r="795" spans="1:9" x14ac:dyDescent="0.3">
      <c r="A795">
        <v>6313967</v>
      </c>
      <c r="B795">
        <v>26787</v>
      </c>
      <c r="C795" t="s">
        <v>68</v>
      </c>
      <c r="D795">
        <v>8130291</v>
      </c>
      <c r="E795">
        <v>1</v>
      </c>
      <c r="F795" t="s">
        <v>73</v>
      </c>
      <c r="G795" s="9">
        <v>0.2</v>
      </c>
      <c r="H795">
        <v>99.800000000000011</v>
      </c>
      <c r="I795">
        <v>399.2</v>
      </c>
    </row>
    <row r="796" spans="1:9" x14ac:dyDescent="0.3">
      <c r="A796">
        <v>6319252</v>
      </c>
      <c r="B796">
        <v>26786</v>
      </c>
      <c r="C796" t="s">
        <v>72</v>
      </c>
      <c r="D796">
        <v>2381361</v>
      </c>
      <c r="E796">
        <v>1</v>
      </c>
      <c r="F796" t="s">
        <v>73</v>
      </c>
      <c r="G796" s="9">
        <v>0.2</v>
      </c>
      <c r="H796">
        <v>79.800000000000011</v>
      </c>
      <c r="I796">
        <v>319.2</v>
      </c>
    </row>
    <row r="797" spans="1:9" x14ac:dyDescent="0.3">
      <c r="A797">
        <v>6311125</v>
      </c>
      <c r="B797">
        <v>26787</v>
      </c>
      <c r="C797" t="s">
        <v>68</v>
      </c>
      <c r="D797">
        <v>8563341</v>
      </c>
      <c r="E797">
        <v>1</v>
      </c>
      <c r="F797" t="s">
        <v>73</v>
      </c>
      <c r="H797">
        <v>0</v>
      </c>
      <c r="I797">
        <v>349</v>
      </c>
    </row>
    <row r="798" spans="1:9" x14ac:dyDescent="0.3">
      <c r="A798">
        <v>6312439</v>
      </c>
      <c r="B798">
        <v>26787</v>
      </c>
      <c r="C798" t="s">
        <v>68</v>
      </c>
      <c r="D798">
        <v>2044143</v>
      </c>
      <c r="E798">
        <v>1</v>
      </c>
      <c r="F798" t="s">
        <v>73</v>
      </c>
      <c r="H798">
        <v>0</v>
      </c>
      <c r="I798">
        <v>199</v>
      </c>
    </row>
    <row r="799" spans="1:9" x14ac:dyDescent="0.3">
      <c r="A799">
        <v>6311186</v>
      </c>
      <c r="B799">
        <v>26787</v>
      </c>
      <c r="C799" t="s">
        <v>68</v>
      </c>
      <c r="D799">
        <v>1363102</v>
      </c>
      <c r="E799">
        <v>1</v>
      </c>
      <c r="F799" t="s">
        <v>73</v>
      </c>
      <c r="H799">
        <v>0</v>
      </c>
      <c r="I799">
        <v>149</v>
      </c>
    </row>
    <row r="800" spans="1:9" x14ac:dyDescent="0.3">
      <c r="A800">
        <v>6311650</v>
      </c>
      <c r="B800">
        <v>26787</v>
      </c>
      <c r="C800" t="s">
        <v>68</v>
      </c>
      <c r="D800">
        <v>7874231</v>
      </c>
      <c r="E800">
        <v>1</v>
      </c>
      <c r="F800" t="s">
        <v>73</v>
      </c>
      <c r="H800">
        <v>0</v>
      </c>
      <c r="I800">
        <v>149</v>
      </c>
    </row>
    <row r="801" spans="1:9" x14ac:dyDescent="0.3">
      <c r="A801">
        <v>6319954</v>
      </c>
      <c r="B801">
        <v>26786</v>
      </c>
      <c r="C801" t="s">
        <v>72</v>
      </c>
      <c r="D801">
        <v>9697563</v>
      </c>
      <c r="E801">
        <v>1</v>
      </c>
      <c r="F801" t="s">
        <v>73</v>
      </c>
      <c r="H801">
        <v>0</v>
      </c>
      <c r="I801">
        <v>149</v>
      </c>
    </row>
    <row r="802" spans="1:9" x14ac:dyDescent="0.3">
      <c r="A802">
        <v>6311964</v>
      </c>
      <c r="B802">
        <v>26787</v>
      </c>
      <c r="C802" t="s">
        <v>68</v>
      </c>
      <c r="D802">
        <v>9574233</v>
      </c>
      <c r="E802">
        <v>1</v>
      </c>
      <c r="F802" t="s">
        <v>73</v>
      </c>
      <c r="H802">
        <v>0</v>
      </c>
      <c r="I802">
        <v>129</v>
      </c>
    </row>
    <row r="803" spans="1:9" x14ac:dyDescent="0.3">
      <c r="A803">
        <v>6312831</v>
      </c>
      <c r="B803">
        <v>26787</v>
      </c>
      <c r="C803" t="s">
        <v>68</v>
      </c>
      <c r="D803">
        <v>3094533</v>
      </c>
      <c r="E803">
        <v>1</v>
      </c>
      <c r="F803" t="s">
        <v>73</v>
      </c>
      <c r="H803">
        <v>0</v>
      </c>
      <c r="I803">
        <v>79.900000000000006</v>
      </c>
    </row>
    <row r="804" spans="1:9" x14ac:dyDescent="0.3">
      <c r="A804">
        <v>6311302</v>
      </c>
      <c r="B804">
        <v>26787</v>
      </c>
      <c r="C804" t="s">
        <v>68</v>
      </c>
      <c r="D804">
        <v>8967273</v>
      </c>
      <c r="E804">
        <v>1</v>
      </c>
      <c r="F804" t="s">
        <v>73</v>
      </c>
      <c r="H804">
        <v>0</v>
      </c>
      <c r="I804">
        <v>29.9</v>
      </c>
    </row>
    <row r="805" spans="1:9" x14ac:dyDescent="0.3">
      <c r="A805">
        <v>6316149</v>
      </c>
      <c r="B805">
        <v>26967</v>
      </c>
      <c r="C805" t="s">
        <v>68</v>
      </c>
      <c r="D805">
        <v>7925193</v>
      </c>
      <c r="E805">
        <v>2</v>
      </c>
      <c r="F805" t="s">
        <v>69</v>
      </c>
      <c r="H805">
        <v>0</v>
      </c>
      <c r="I805">
        <v>298</v>
      </c>
    </row>
    <row r="806" spans="1:9" x14ac:dyDescent="0.3">
      <c r="A806">
        <v>6310568</v>
      </c>
      <c r="B806">
        <v>26739</v>
      </c>
      <c r="C806" t="s">
        <v>68</v>
      </c>
      <c r="D806">
        <v>8116503</v>
      </c>
      <c r="E806">
        <v>1</v>
      </c>
      <c r="F806" t="s">
        <v>69</v>
      </c>
      <c r="H806">
        <v>0</v>
      </c>
      <c r="I806">
        <v>599</v>
      </c>
    </row>
    <row r="807" spans="1:9" x14ac:dyDescent="0.3">
      <c r="A807">
        <v>6311222</v>
      </c>
      <c r="B807">
        <v>26739</v>
      </c>
      <c r="C807" t="s">
        <v>68</v>
      </c>
      <c r="D807">
        <v>9904961</v>
      </c>
      <c r="E807">
        <v>1</v>
      </c>
      <c r="F807" t="s">
        <v>69</v>
      </c>
      <c r="H807">
        <v>0</v>
      </c>
      <c r="I807">
        <v>499</v>
      </c>
    </row>
    <row r="808" spans="1:9" x14ac:dyDescent="0.3">
      <c r="A808">
        <v>6311637</v>
      </c>
      <c r="B808">
        <v>26739</v>
      </c>
      <c r="C808" t="s">
        <v>68</v>
      </c>
      <c r="D808">
        <v>2246722</v>
      </c>
      <c r="E808">
        <v>1</v>
      </c>
      <c r="F808" t="s">
        <v>69</v>
      </c>
      <c r="H808">
        <v>0</v>
      </c>
      <c r="I808">
        <v>499</v>
      </c>
    </row>
    <row r="809" spans="1:9" x14ac:dyDescent="0.3">
      <c r="A809">
        <v>6312226</v>
      </c>
      <c r="B809">
        <v>26739</v>
      </c>
      <c r="C809" t="s">
        <v>68</v>
      </c>
      <c r="D809">
        <v>1913732</v>
      </c>
      <c r="E809">
        <v>1</v>
      </c>
      <c r="F809" t="s">
        <v>69</v>
      </c>
      <c r="H809">
        <v>0</v>
      </c>
      <c r="I809">
        <v>299</v>
      </c>
    </row>
    <row r="810" spans="1:9" x14ac:dyDescent="0.3">
      <c r="A810">
        <v>6312097</v>
      </c>
      <c r="B810">
        <v>26739</v>
      </c>
      <c r="C810" t="s">
        <v>68</v>
      </c>
      <c r="D810">
        <v>3742171</v>
      </c>
      <c r="E810">
        <v>1</v>
      </c>
      <c r="F810" t="s">
        <v>69</v>
      </c>
      <c r="H810">
        <v>0</v>
      </c>
      <c r="I810">
        <v>249</v>
      </c>
    </row>
    <row r="811" spans="1:9" x14ac:dyDescent="0.3">
      <c r="A811">
        <v>6319706</v>
      </c>
      <c r="B811">
        <v>26933</v>
      </c>
      <c r="C811" t="s">
        <v>72</v>
      </c>
      <c r="D811">
        <v>6993442</v>
      </c>
      <c r="E811">
        <v>3</v>
      </c>
      <c r="F811" t="s">
        <v>70</v>
      </c>
      <c r="H811">
        <v>0</v>
      </c>
      <c r="I811">
        <v>447</v>
      </c>
    </row>
    <row r="812" spans="1:9" x14ac:dyDescent="0.3">
      <c r="A812">
        <v>6317582</v>
      </c>
      <c r="B812">
        <v>26933</v>
      </c>
      <c r="C812" t="s">
        <v>72</v>
      </c>
      <c r="D812">
        <v>7072091</v>
      </c>
      <c r="E812">
        <v>2</v>
      </c>
      <c r="F812" t="s">
        <v>70</v>
      </c>
      <c r="G812" s="9">
        <v>0.5</v>
      </c>
      <c r="H812">
        <v>399</v>
      </c>
      <c r="I812">
        <v>399</v>
      </c>
    </row>
    <row r="813" spans="1:9" x14ac:dyDescent="0.3">
      <c r="A813">
        <v>6316540</v>
      </c>
      <c r="B813">
        <v>26934</v>
      </c>
      <c r="C813" t="s">
        <v>72</v>
      </c>
      <c r="D813">
        <v>7965741</v>
      </c>
      <c r="E813">
        <v>1</v>
      </c>
      <c r="F813" t="s">
        <v>70</v>
      </c>
      <c r="G813" s="9">
        <v>0.2</v>
      </c>
      <c r="H813">
        <v>59.800000000000004</v>
      </c>
      <c r="I813">
        <v>239.2</v>
      </c>
    </row>
    <row r="814" spans="1:9" x14ac:dyDescent="0.3">
      <c r="A814">
        <v>6316838</v>
      </c>
      <c r="B814">
        <v>26934</v>
      </c>
      <c r="C814" t="s">
        <v>72</v>
      </c>
      <c r="D814">
        <v>2282191</v>
      </c>
      <c r="E814">
        <v>1</v>
      </c>
      <c r="F814" t="s">
        <v>70</v>
      </c>
      <c r="H814">
        <v>0</v>
      </c>
      <c r="I814">
        <v>2499</v>
      </c>
    </row>
    <row r="815" spans="1:9" x14ac:dyDescent="0.3">
      <c r="A815">
        <v>6316996</v>
      </c>
      <c r="B815">
        <v>26933</v>
      </c>
      <c r="C815" t="s">
        <v>72</v>
      </c>
      <c r="D815">
        <v>1872691</v>
      </c>
      <c r="E815">
        <v>1</v>
      </c>
      <c r="F815" t="s">
        <v>70</v>
      </c>
      <c r="H815">
        <v>0</v>
      </c>
      <c r="I815">
        <v>999</v>
      </c>
    </row>
    <row r="816" spans="1:9" x14ac:dyDescent="0.3">
      <c r="A816">
        <v>6313752</v>
      </c>
      <c r="B816">
        <v>26934</v>
      </c>
      <c r="C816" t="s">
        <v>72</v>
      </c>
      <c r="D816">
        <v>1800782</v>
      </c>
      <c r="E816">
        <v>1</v>
      </c>
      <c r="F816" t="s">
        <v>70</v>
      </c>
      <c r="H816">
        <v>0</v>
      </c>
      <c r="I816">
        <v>699</v>
      </c>
    </row>
    <row r="817" spans="1:9" x14ac:dyDescent="0.3">
      <c r="A817">
        <v>6315210</v>
      </c>
      <c r="B817">
        <v>26933</v>
      </c>
      <c r="C817" t="s">
        <v>72</v>
      </c>
      <c r="D817">
        <v>1262262</v>
      </c>
      <c r="E817">
        <v>1</v>
      </c>
      <c r="F817" t="s">
        <v>70</v>
      </c>
      <c r="H817">
        <v>0</v>
      </c>
      <c r="I817">
        <v>399</v>
      </c>
    </row>
    <row r="818" spans="1:9" x14ac:dyDescent="0.3">
      <c r="A818">
        <v>6310500</v>
      </c>
      <c r="B818">
        <v>26742</v>
      </c>
      <c r="C818" t="s">
        <v>68</v>
      </c>
      <c r="D818">
        <v>3738602</v>
      </c>
      <c r="E818">
        <v>1</v>
      </c>
      <c r="F818" t="s">
        <v>70</v>
      </c>
      <c r="H818">
        <v>0</v>
      </c>
      <c r="I818">
        <v>299</v>
      </c>
    </row>
    <row r="819" spans="1:9" x14ac:dyDescent="0.3">
      <c r="A819">
        <v>6318706</v>
      </c>
      <c r="B819">
        <v>26933</v>
      </c>
      <c r="C819" t="s">
        <v>72</v>
      </c>
      <c r="D819">
        <v>5236905</v>
      </c>
      <c r="E819">
        <v>1</v>
      </c>
      <c r="F819" t="s">
        <v>70</v>
      </c>
      <c r="H819">
        <v>0</v>
      </c>
      <c r="I819">
        <v>299</v>
      </c>
    </row>
    <row r="820" spans="1:9" x14ac:dyDescent="0.3">
      <c r="A820">
        <v>6311488</v>
      </c>
      <c r="B820">
        <v>26934</v>
      </c>
      <c r="C820" t="s">
        <v>72</v>
      </c>
      <c r="D820">
        <v>5298811</v>
      </c>
      <c r="E820">
        <v>1</v>
      </c>
      <c r="F820" t="s">
        <v>70</v>
      </c>
      <c r="H820">
        <v>0</v>
      </c>
      <c r="I820">
        <v>299</v>
      </c>
    </row>
    <row r="821" spans="1:9" x14ac:dyDescent="0.3">
      <c r="A821">
        <v>6316120</v>
      </c>
      <c r="B821">
        <v>26934</v>
      </c>
      <c r="C821" t="s">
        <v>72</v>
      </c>
      <c r="D821">
        <v>8451362</v>
      </c>
      <c r="E821">
        <v>1</v>
      </c>
      <c r="F821" t="s">
        <v>70</v>
      </c>
      <c r="H821">
        <v>0</v>
      </c>
      <c r="I821">
        <v>249</v>
      </c>
    </row>
    <row r="822" spans="1:9" x14ac:dyDescent="0.3">
      <c r="A822">
        <v>6311053</v>
      </c>
      <c r="B822">
        <v>26934</v>
      </c>
      <c r="C822" t="s">
        <v>72</v>
      </c>
      <c r="D822">
        <v>3851801</v>
      </c>
      <c r="E822">
        <v>1</v>
      </c>
      <c r="F822" t="s">
        <v>70</v>
      </c>
      <c r="H822">
        <v>0</v>
      </c>
      <c r="I822">
        <v>199</v>
      </c>
    </row>
    <row r="823" spans="1:9" x14ac:dyDescent="0.3">
      <c r="A823">
        <v>6315961</v>
      </c>
      <c r="B823">
        <v>26933</v>
      </c>
      <c r="C823" t="s">
        <v>72</v>
      </c>
      <c r="D823">
        <v>6690472</v>
      </c>
      <c r="E823">
        <v>1</v>
      </c>
      <c r="F823" t="s">
        <v>70</v>
      </c>
      <c r="H823">
        <v>0</v>
      </c>
      <c r="I823">
        <v>199</v>
      </c>
    </row>
    <row r="824" spans="1:9" x14ac:dyDescent="0.3">
      <c r="A824">
        <v>6315225</v>
      </c>
      <c r="B824">
        <v>26933</v>
      </c>
      <c r="C824" t="s">
        <v>72</v>
      </c>
      <c r="D824">
        <v>9302432</v>
      </c>
      <c r="E824">
        <v>1</v>
      </c>
      <c r="F824" t="s">
        <v>70</v>
      </c>
      <c r="H824">
        <v>0</v>
      </c>
      <c r="I824">
        <v>199</v>
      </c>
    </row>
    <row r="825" spans="1:9" x14ac:dyDescent="0.3">
      <c r="A825">
        <v>6310136</v>
      </c>
      <c r="B825">
        <v>26934</v>
      </c>
      <c r="C825" t="s">
        <v>72</v>
      </c>
      <c r="D825">
        <v>1363102</v>
      </c>
      <c r="E825">
        <v>1</v>
      </c>
      <c r="F825" t="s">
        <v>70</v>
      </c>
      <c r="H825">
        <v>0</v>
      </c>
      <c r="I825">
        <v>149</v>
      </c>
    </row>
    <row r="826" spans="1:9" x14ac:dyDescent="0.3">
      <c r="A826">
        <v>6316412</v>
      </c>
      <c r="B826">
        <v>26933</v>
      </c>
      <c r="C826" t="s">
        <v>72</v>
      </c>
      <c r="D826">
        <v>7346611</v>
      </c>
      <c r="E826">
        <v>1</v>
      </c>
      <c r="F826" t="s">
        <v>70</v>
      </c>
      <c r="H826">
        <v>0</v>
      </c>
      <c r="I826">
        <v>129</v>
      </c>
    </row>
    <row r="827" spans="1:9" x14ac:dyDescent="0.3">
      <c r="A827">
        <v>6316875</v>
      </c>
      <c r="B827">
        <v>26933</v>
      </c>
      <c r="C827" t="s">
        <v>72</v>
      </c>
      <c r="D827">
        <v>2626042</v>
      </c>
      <c r="E827">
        <v>1</v>
      </c>
      <c r="F827" t="s">
        <v>70</v>
      </c>
      <c r="H827">
        <v>0</v>
      </c>
      <c r="I827">
        <v>99</v>
      </c>
    </row>
    <row r="828" spans="1:9" x14ac:dyDescent="0.3">
      <c r="A828">
        <v>6319280</v>
      </c>
      <c r="B828">
        <v>26933</v>
      </c>
      <c r="C828" t="s">
        <v>72</v>
      </c>
      <c r="D828">
        <v>2626044</v>
      </c>
      <c r="E828">
        <v>1</v>
      </c>
      <c r="F828" t="s">
        <v>70</v>
      </c>
      <c r="H828">
        <v>0</v>
      </c>
      <c r="I828">
        <v>99</v>
      </c>
    </row>
    <row r="829" spans="1:9" x14ac:dyDescent="0.3">
      <c r="A829">
        <v>6312942</v>
      </c>
      <c r="B829">
        <v>26934</v>
      </c>
      <c r="C829" t="s">
        <v>72</v>
      </c>
      <c r="D829">
        <v>4531091</v>
      </c>
      <c r="E829">
        <v>1</v>
      </c>
      <c r="F829" t="s">
        <v>70</v>
      </c>
      <c r="G829" s="9">
        <v>0.2</v>
      </c>
      <c r="H829">
        <v>15.980000000000002</v>
      </c>
      <c r="I829">
        <v>63.92</v>
      </c>
    </row>
    <row r="830" spans="1:9" x14ac:dyDescent="0.3">
      <c r="A830">
        <v>6311008</v>
      </c>
      <c r="B830">
        <v>26934</v>
      </c>
      <c r="C830" t="s">
        <v>72</v>
      </c>
      <c r="D830">
        <v>8514321</v>
      </c>
      <c r="E830">
        <v>1</v>
      </c>
      <c r="F830" t="s">
        <v>70</v>
      </c>
      <c r="H830">
        <v>0</v>
      </c>
      <c r="I830">
        <v>79.900000000000006</v>
      </c>
    </row>
    <row r="831" spans="1:9" x14ac:dyDescent="0.3">
      <c r="A831">
        <v>6316140</v>
      </c>
      <c r="B831">
        <v>26933</v>
      </c>
      <c r="C831" t="s">
        <v>72</v>
      </c>
      <c r="D831">
        <v>6162573</v>
      </c>
      <c r="E831">
        <v>1</v>
      </c>
      <c r="F831" t="s">
        <v>70</v>
      </c>
      <c r="H831">
        <v>0</v>
      </c>
      <c r="I831">
        <v>49.9</v>
      </c>
    </row>
    <row r="832" spans="1:9" x14ac:dyDescent="0.3">
      <c r="A832">
        <v>6319746</v>
      </c>
      <c r="B832">
        <v>26933</v>
      </c>
      <c r="C832" t="s">
        <v>72</v>
      </c>
      <c r="D832">
        <v>8967271</v>
      </c>
      <c r="E832">
        <v>1</v>
      </c>
      <c r="F832" t="s">
        <v>70</v>
      </c>
      <c r="H832">
        <v>0</v>
      </c>
      <c r="I832">
        <v>29.9</v>
      </c>
    </row>
    <row r="833" spans="1:9" x14ac:dyDescent="0.3">
      <c r="A833">
        <v>6316385</v>
      </c>
      <c r="B833">
        <v>26738</v>
      </c>
      <c r="C833" t="s">
        <v>68</v>
      </c>
      <c r="D833">
        <v>7671853</v>
      </c>
      <c r="E833">
        <v>3</v>
      </c>
      <c r="F833" t="s">
        <v>73</v>
      </c>
      <c r="H833">
        <v>0</v>
      </c>
      <c r="I833">
        <v>297</v>
      </c>
    </row>
    <row r="834" spans="1:9" x14ac:dyDescent="0.3">
      <c r="A834">
        <v>6317798</v>
      </c>
      <c r="B834">
        <v>26738</v>
      </c>
      <c r="C834" t="s">
        <v>68</v>
      </c>
      <c r="D834">
        <v>6631152</v>
      </c>
      <c r="E834">
        <v>1</v>
      </c>
      <c r="F834" t="s">
        <v>73</v>
      </c>
      <c r="H834">
        <v>0</v>
      </c>
      <c r="I834">
        <v>399</v>
      </c>
    </row>
    <row r="835" spans="1:9" x14ac:dyDescent="0.3">
      <c r="A835">
        <v>6316609</v>
      </c>
      <c r="B835">
        <v>26738</v>
      </c>
      <c r="C835" t="s">
        <v>68</v>
      </c>
      <c r="D835">
        <v>3742172</v>
      </c>
      <c r="E835">
        <v>1</v>
      </c>
      <c r="F835" t="s">
        <v>73</v>
      </c>
      <c r="H835">
        <v>0</v>
      </c>
      <c r="I835">
        <v>249</v>
      </c>
    </row>
    <row r="836" spans="1:9" x14ac:dyDescent="0.3">
      <c r="A836">
        <v>6317358</v>
      </c>
      <c r="B836">
        <v>26738</v>
      </c>
      <c r="C836" t="s">
        <v>68</v>
      </c>
      <c r="D836">
        <v>9780142</v>
      </c>
      <c r="E836">
        <v>1</v>
      </c>
      <c r="F836" t="s">
        <v>73</v>
      </c>
      <c r="H836">
        <v>0</v>
      </c>
      <c r="I836">
        <v>179</v>
      </c>
    </row>
    <row r="837" spans="1:9" x14ac:dyDescent="0.3">
      <c r="A837">
        <v>6319015</v>
      </c>
      <c r="B837">
        <v>26741</v>
      </c>
      <c r="C837" t="s">
        <v>68</v>
      </c>
      <c r="D837">
        <v>4380223</v>
      </c>
      <c r="E837">
        <v>2</v>
      </c>
      <c r="F837" t="s">
        <v>75</v>
      </c>
      <c r="H837">
        <v>0</v>
      </c>
      <c r="I837">
        <v>998</v>
      </c>
    </row>
    <row r="838" spans="1:9" x14ac:dyDescent="0.3">
      <c r="A838">
        <v>6316636</v>
      </c>
      <c r="B838">
        <v>26741</v>
      </c>
      <c r="C838" t="s">
        <v>68</v>
      </c>
      <c r="D838">
        <v>6631153</v>
      </c>
      <c r="E838">
        <v>2</v>
      </c>
      <c r="F838" t="s">
        <v>75</v>
      </c>
      <c r="H838">
        <v>0</v>
      </c>
      <c r="I838">
        <v>798</v>
      </c>
    </row>
    <row r="839" spans="1:9" x14ac:dyDescent="0.3">
      <c r="A839">
        <v>6319525</v>
      </c>
      <c r="B839">
        <v>26741</v>
      </c>
      <c r="C839" t="s">
        <v>68</v>
      </c>
      <c r="D839">
        <v>5695552</v>
      </c>
      <c r="E839">
        <v>2</v>
      </c>
      <c r="F839" t="s">
        <v>75</v>
      </c>
      <c r="H839">
        <v>0</v>
      </c>
      <c r="I839">
        <v>159.80000000000001</v>
      </c>
    </row>
    <row r="840" spans="1:9" x14ac:dyDescent="0.3">
      <c r="A840">
        <v>6317158</v>
      </c>
      <c r="B840">
        <v>26741</v>
      </c>
      <c r="C840" t="s">
        <v>68</v>
      </c>
      <c r="D840">
        <v>3069241</v>
      </c>
      <c r="E840">
        <v>1</v>
      </c>
      <c r="F840" t="s">
        <v>75</v>
      </c>
      <c r="G840" s="9">
        <v>0.5</v>
      </c>
      <c r="H840">
        <v>499.5</v>
      </c>
      <c r="I840">
        <v>499.5</v>
      </c>
    </row>
    <row r="841" spans="1:9" x14ac:dyDescent="0.3">
      <c r="A841">
        <v>6317037</v>
      </c>
      <c r="B841">
        <v>26741</v>
      </c>
      <c r="C841" t="s">
        <v>68</v>
      </c>
      <c r="D841">
        <v>4607951</v>
      </c>
      <c r="E841">
        <v>1</v>
      </c>
      <c r="F841" t="s">
        <v>75</v>
      </c>
      <c r="H841">
        <v>0</v>
      </c>
      <c r="I841">
        <v>399</v>
      </c>
    </row>
    <row r="842" spans="1:9" x14ac:dyDescent="0.3">
      <c r="A842">
        <v>6315277</v>
      </c>
      <c r="B842">
        <v>26741</v>
      </c>
      <c r="C842" t="s">
        <v>68</v>
      </c>
      <c r="D842">
        <v>3041682</v>
      </c>
      <c r="E842">
        <v>1</v>
      </c>
      <c r="F842" t="s">
        <v>75</v>
      </c>
      <c r="G842" s="9">
        <v>0.25</v>
      </c>
      <c r="H842">
        <v>49.75</v>
      </c>
      <c r="I842">
        <v>149.25</v>
      </c>
    </row>
    <row r="843" spans="1:9" x14ac:dyDescent="0.3">
      <c r="A843">
        <v>6317977</v>
      </c>
      <c r="B843">
        <v>26741</v>
      </c>
      <c r="C843" t="s">
        <v>68</v>
      </c>
      <c r="D843">
        <v>2859703</v>
      </c>
      <c r="E843">
        <v>1</v>
      </c>
      <c r="F843" t="s">
        <v>75</v>
      </c>
      <c r="H843">
        <v>0</v>
      </c>
      <c r="I843">
        <v>149</v>
      </c>
    </row>
    <row r="844" spans="1:9" x14ac:dyDescent="0.3">
      <c r="A844">
        <v>6316463</v>
      </c>
      <c r="B844">
        <v>26741</v>
      </c>
      <c r="C844" t="s">
        <v>68</v>
      </c>
      <c r="D844">
        <v>3055571</v>
      </c>
      <c r="E844">
        <v>1</v>
      </c>
      <c r="F844" t="s">
        <v>75</v>
      </c>
      <c r="G844" s="9">
        <v>0.1</v>
      </c>
      <c r="H844">
        <v>14.9</v>
      </c>
      <c r="I844">
        <v>134.1</v>
      </c>
    </row>
    <row r="845" spans="1:9" x14ac:dyDescent="0.3">
      <c r="A845">
        <v>6315748</v>
      </c>
      <c r="B845">
        <v>26741</v>
      </c>
      <c r="C845" t="s">
        <v>68</v>
      </c>
      <c r="D845">
        <v>2825632</v>
      </c>
      <c r="E845">
        <v>1</v>
      </c>
      <c r="F845" t="s">
        <v>75</v>
      </c>
      <c r="H845">
        <v>0</v>
      </c>
      <c r="I845">
        <v>99</v>
      </c>
    </row>
    <row r="846" spans="1:9" x14ac:dyDescent="0.3">
      <c r="A846">
        <v>6314950</v>
      </c>
      <c r="B846">
        <v>26724</v>
      </c>
      <c r="C846" t="s">
        <v>68</v>
      </c>
      <c r="D846">
        <v>9568401</v>
      </c>
      <c r="E846">
        <v>1</v>
      </c>
      <c r="F846" t="s">
        <v>69</v>
      </c>
      <c r="H846">
        <v>0</v>
      </c>
      <c r="I846">
        <v>799</v>
      </c>
    </row>
    <row r="847" spans="1:9" x14ac:dyDescent="0.3">
      <c r="A847">
        <v>6311935</v>
      </c>
      <c r="B847">
        <v>26724</v>
      </c>
      <c r="C847" t="s">
        <v>68</v>
      </c>
      <c r="D847">
        <v>8073941</v>
      </c>
      <c r="E847">
        <v>2</v>
      </c>
      <c r="F847" t="s">
        <v>69</v>
      </c>
      <c r="H847">
        <v>0</v>
      </c>
      <c r="I847">
        <v>139.80000000000001</v>
      </c>
    </row>
    <row r="848" spans="1:9" x14ac:dyDescent="0.3">
      <c r="A848">
        <v>6316136</v>
      </c>
      <c r="B848">
        <v>26724</v>
      </c>
      <c r="C848" t="s">
        <v>68</v>
      </c>
      <c r="D848">
        <v>1304501</v>
      </c>
      <c r="E848">
        <v>1</v>
      </c>
      <c r="F848" t="s">
        <v>69</v>
      </c>
      <c r="H848">
        <v>0</v>
      </c>
      <c r="I848">
        <v>999</v>
      </c>
    </row>
    <row r="849" spans="1:9" x14ac:dyDescent="0.3">
      <c r="A849">
        <v>6315946</v>
      </c>
      <c r="B849">
        <v>26724</v>
      </c>
      <c r="C849" t="s">
        <v>68</v>
      </c>
      <c r="D849">
        <v>7366271</v>
      </c>
      <c r="E849">
        <v>1</v>
      </c>
      <c r="F849" t="s">
        <v>69</v>
      </c>
      <c r="H849">
        <v>0</v>
      </c>
      <c r="I849">
        <v>999</v>
      </c>
    </row>
    <row r="850" spans="1:9" x14ac:dyDescent="0.3">
      <c r="A850">
        <v>6314055</v>
      </c>
      <c r="B850">
        <v>26724</v>
      </c>
      <c r="C850" t="s">
        <v>68</v>
      </c>
      <c r="D850">
        <v>1253461</v>
      </c>
      <c r="E850">
        <v>1</v>
      </c>
      <c r="F850" t="s">
        <v>69</v>
      </c>
      <c r="H850">
        <v>0</v>
      </c>
      <c r="I850">
        <v>499</v>
      </c>
    </row>
    <row r="851" spans="1:9" x14ac:dyDescent="0.3">
      <c r="A851">
        <v>6312335</v>
      </c>
      <c r="B851">
        <v>26724</v>
      </c>
      <c r="C851" t="s">
        <v>68</v>
      </c>
      <c r="D851">
        <v>6356912</v>
      </c>
      <c r="E851">
        <v>1</v>
      </c>
      <c r="F851" t="s">
        <v>69</v>
      </c>
      <c r="H851">
        <v>0</v>
      </c>
      <c r="I851">
        <v>399</v>
      </c>
    </row>
    <row r="852" spans="1:9" x14ac:dyDescent="0.3">
      <c r="A852">
        <v>6312615</v>
      </c>
      <c r="B852">
        <v>26724</v>
      </c>
      <c r="C852" t="s">
        <v>68</v>
      </c>
      <c r="D852">
        <v>8594762</v>
      </c>
      <c r="E852">
        <v>1</v>
      </c>
      <c r="F852" t="s">
        <v>69</v>
      </c>
      <c r="H852">
        <v>0</v>
      </c>
      <c r="I852">
        <v>349</v>
      </c>
    </row>
    <row r="853" spans="1:9" x14ac:dyDescent="0.3">
      <c r="A853">
        <v>6314523</v>
      </c>
      <c r="B853">
        <v>26724</v>
      </c>
      <c r="C853" t="s">
        <v>68</v>
      </c>
      <c r="D853">
        <v>7445431</v>
      </c>
      <c r="E853">
        <v>1</v>
      </c>
      <c r="F853" t="s">
        <v>69</v>
      </c>
      <c r="H853">
        <v>0</v>
      </c>
      <c r="I853">
        <v>299</v>
      </c>
    </row>
    <row r="854" spans="1:9" x14ac:dyDescent="0.3">
      <c r="A854">
        <v>6315109</v>
      </c>
      <c r="B854">
        <v>26724</v>
      </c>
      <c r="C854" t="s">
        <v>68</v>
      </c>
      <c r="D854">
        <v>3742171</v>
      </c>
      <c r="E854">
        <v>1</v>
      </c>
      <c r="F854" t="s">
        <v>69</v>
      </c>
      <c r="H854">
        <v>0</v>
      </c>
      <c r="I854">
        <v>249</v>
      </c>
    </row>
    <row r="855" spans="1:9" x14ac:dyDescent="0.3">
      <c r="A855">
        <v>6315598</v>
      </c>
      <c r="B855">
        <v>26724</v>
      </c>
      <c r="C855" t="s">
        <v>68</v>
      </c>
      <c r="D855">
        <v>9947892</v>
      </c>
      <c r="E855">
        <v>1</v>
      </c>
      <c r="F855" t="s">
        <v>69</v>
      </c>
      <c r="H855">
        <v>0</v>
      </c>
      <c r="I855">
        <v>149</v>
      </c>
    </row>
    <row r="856" spans="1:9" x14ac:dyDescent="0.3">
      <c r="A856">
        <v>6312984</v>
      </c>
      <c r="B856">
        <v>26724</v>
      </c>
      <c r="C856" t="s">
        <v>68</v>
      </c>
      <c r="D856">
        <v>3595252</v>
      </c>
      <c r="E856">
        <v>1</v>
      </c>
      <c r="F856" t="s">
        <v>69</v>
      </c>
      <c r="H856">
        <v>0</v>
      </c>
      <c r="I856">
        <v>129</v>
      </c>
    </row>
    <row r="857" spans="1:9" x14ac:dyDescent="0.3">
      <c r="A857">
        <v>6314579</v>
      </c>
      <c r="B857">
        <v>26724</v>
      </c>
      <c r="C857" t="s">
        <v>68</v>
      </c>
      <c r="D857">
        <v>9993802</v>
      </c>
      <c r="E857">
        <v>1</v>
      </c>
      <c r="F857" t="s">
        <v>69</v>
      </c>
      <c r="H857">
        <v>0</v>
      </c>
      <c r="I857">
        <v>129</v>
      </c>
    </row>
    <row r="858" spans="1:9" x14ac:dyDescent="0.3">
      <c r="A858">
        <v>6313335</v>
      </c>
      <c r="B858">
        <v>26724</v>
      </c>
      <c r="C858" t="s">
        <v>68</v>
      </c>
      <c r="D858">
        <v>2626042</v>
      </c>
      <c r="E858">
        <v>1</v>
      </c>
      <c r="F858" t="s">
        <v>69</v>
      </c>
      <c r="H858">
        <v>0</v>
      </c>
      <c r="I858">
        <v>99</v>
      </c>
    </row>
    <row r="859" spans="1:9" x14ac:dyDescent="0.3">
      <c r="A859">
        <v>6314703</v>
      </c>
      <c r="B859">
        <v>26724</v>
      </c>
      <c r="C859" t="s">
        <v>68</v>
      </c>
      <c r="D859">
        <v>5002621</v>
      </c>
      <c r="E859">
        <v>1</v>
      </c>
      <c r="F859" t="s">
        <v>69</v>
      </c>
      <c r="H859">
        <v>0</v>
      </c>
      <c r="I859">
        <v>79.900000000000006</v>
      </c>
    </row>
    <row r="860" spans="1:9" x14ac:dyDescent="0.3">
      <c r="A860">
        <v>6315631</v>
      </c>
      <c r="B860">
        <v>26724</v>
      </c>
      <c r="C860" t="s">
        <v>68</v>
      </c>
      <c r="D860">
        <v>1738201</v>
      </c>
      <c r="E860">
        <v>1</v>
      </c>
      <c r="F860" t="s">
        <v>69</v>
      </c>
      <c r="H860">
        <v>0</v>
      </c>
      <c r="I860">
        <v>29.9</v>
      </c>
    </row>
    <row r="861" spans="1:9" x14ac:dyDescent="0.3">
      <c r="A861">
        <v>6312585</v>
      </c>
      <c r="B861">
        <v>26547</v>
      </c>
      <c r="C861" t="s">
        <v>68</v>
      </c>
      <c r="D861">
        <v>7335014</v>
      </c>
      <c r="E861">
        <v>2</v>
      </c>
      <c r="F861" t="s">
        <v>70</v>
      </c>
      <c r="G861" s="9">
        <v>0.25</v>
      </c>
      <c r="H861">
        <v>99.5</v>
      </c>
      <c r="I861">
        <v>298.5</v>
      </c>
    </row>
    <row r="862" spans="1:9" x14ac:dyDescent="0.3">
      <c r="A862">
        <v>6319716</v>
      </c>
      <c r="B862">
        <v>26723</v>
      </c>
      <c r="C862" t="s">
        <v>72</v>
      </c>
      <c r="D862">
        <v>4149531</v>
      </c>
      <c r="E862">
        <v>2</v>
      </c>
      <c r="F862" t="s">
        <v>70</v>
      </c>
      <c r="G862" s="9">
        <v>0.5</v>
      </c>
      <c r="H862">
        <v>149</v>
      </c>
      <c r="I862">
        <v>149</v>
      </c>
    </row>
    <row r="863" spans="1:9" x14ac:dyDescent="0.3">
      <c r="A863">
        <v>6318544</v>
      </c>
      <c r="B863">
        <v>26723</v>
      </c>
      <c r="C863" t="s">
        <v>72</v>
      </c>
      <c r="D863">
        <v>4477741</v>
      </c>
      <c r="E863">
        <v>1</v>
      </c>
      <c r="F863" t="s">
        <v>70</v>
      </c>
      <c r="H863">
        <v>0</v>
      </c>
      <c r="I863">
        <v>799</v>
      </c>
    </row>
    <row r="864" spans="1:9" x14ac:dyDescent="0.3">
      <c r="A864">
        <v>6319004</v>
      </c>
      <c r="B864">
        <v>26723</v>
      </c>
      <c r="C864" t="s">
        <v>72</v>
      </c>
      <c r="D864">
        <v>1017511</v>
      </c>
      <c r="E864">
        <v>1</v>
      </c>
      <c r="F864" t="s">
        <v>70</v>
      </c>
      <c r="H864">
        <v>0</v>
      </c>
      <c r="I864">
        <v>699</v>
      </c>
    </row>
    <row r="865" spans="1:9" x14ac:dyDescent="0.3">
      <c r="A865">
        <v>6312663</v>
      </c>
      <c r="B865">
        <v>26547</v>
      </c>
      <c r="C865" t="s">
        <v>68</v>
      </c>
      <c r="D865">
        <v>9904961</v>
      </c>
      <c r="E865">
        <v>1</v>
      </c>
      <c r="F865" t="s">
        <v>70</v>
      </c>
      <c r="H865">
        <v>0</v>
      </c>
      <c r="I865">
        <v>499</v>
      </c>
    </row>
    <row r="866" spans="1:9" x14ac:dyDescent="0.3">
      <c r="A866">
        <v>6312493</v>
      </c>
      <c r="B866">
        <v>26525</v>
      </c>
      <c r="C866" t="s">
        <v>68</v>
      </c>
      <c r="D866">
        <v>3531321</v>
      </c>
      <c r="E866">
        <v>1</v>
      </c>
      <c r="F866" t="s">
        <v>70</v>
      </c>
      <c r="H866">
        <v>0</v>
      </c>
      <c r="I866">
        <v>399</v>
      </c>
    </row>
    <row r="867" spans="1:9" x14ac:dyDescent="0.3">
      <c r="A867">
        <v>6313700</v>
      </c>
      <c r="B867">
        <v>26547</v>
      </c>
      <c r="C867" t="s">
        <v>68</v>
      </c>
      <c r="D867">
        <v>4531831</v>
      </c>
      <c r="E867">
        <v>1</v>
      </c>
      <c r="F867" t="s">
        <v>70</v>
      </c>
      <c r="H867">
        <v>0</v>
      </c>
      <c r="I867">
        <v>299</v>
      </c>
    </row>
    <row r="868" spans="1:9" x14ac:dyDescent="0.3">
      <c r="A868">
        <v>6319433</v>
      </c>
      <c r="B868">
        <v>26723</v>
      </c>
      <c r="C868" t="s">
        <v>72</v>
      </c>
      <c r="D868">
        <v>5236903</v>
      </c>
      <c r="E868">
        <v>1</v>
      </c>
      <c r="F868" t="s">
        <v>70</v>
      </c>
      <c r="H868">
        <v>0</v>
      </c>
      <c r="I868">
        <v>299</v>
      </c>
    </row>
    <row r="869" spans="1:9" x14ac:dyDescent="0.3">
      <c r="A869">
        <v>6318779</v>
      </c>
      <c r="B869">
        <v>26723</v>
      </c>
      <c r="C869" t="s">
        <v>72</v>
      </c>
      <c r="D869">
        <v>8876902</v>
      </c>
      <c r="E869">
        <v>1</v>
      </c>
      <c r="F869" t="s">
        <v>70</v>
      </c>
      <c r="H869">
        <v>0</v>
      </c>
      <c r="I869">
        <v>199</v>
      </c>
    </row>
    <row r="870" spans="1:9" x14ac:dyDescent="0.3">
      <c r="A870">
        <v>6319445</v>
      </c>
      <c r="B870">
        <v>26723</v>
      </c>
      <c r="C870" t="s">
        <v>72</v>
      </c>
      <c r="D870">
        <v>2029271</v>
      </c>
      <c r="E870">
        <v>1</v>
      </c>
      <c r="F870" t="s">
        <v>70</v>
      </c>
      <c r="H870">
        <v>0</v>
      </c>
      <c r="I870">
        <v>49.9</v>
      </c>
    </row>
    <row r="871" spans="1:9" x14ac:dyDescent="0.3">
      <c r="A871">
        <v>6311667</v>
      </c>
      <c r="B871">
        <v>26528</v>
      </c>
      <c r="C871" t="s">
        <v>68</v>
      </c>
      <c r="D871">
        <v>5037311</v>
      </c>
      <c r="E871">
        <v>3</v>
      </c>
      <c r="F871" t="s">
        <v>71</v>
      </c>
      <c r="G871" s="9">
        <v>0.2</v>
      </c>
      <c r="H871">
        <v>77.400000000000006</v>
      </c>
      <c r="I871">
        <v>309.60000000000002</v>
      </c>
    </row>
    <row r="872" spans="1:9" x14ac:dyDescent="0.3">
      <c r="A872">
        <v>6311423</v>
      </c>
      <c r="B872">
        <v>26728</v>
      </c>
      <c r="C872" t="s">
        <v>68</v>
      </c>
      <c r="D872">
        <v>7925192</v>
      </c>
      <c r="E872">
        <v>4</v>
      </c>
      <c r="F872" t="s">
        <v>70</v>
      </c>
      <c r="H872">
        <v>0</v>
      </c>
      <c r="I872">
        <v>596</v>
      </c>
    </row>
    <row r="873" spans="1:9" x14ac:dyDescent="0.3">
      <c r="A873">
        <v>6313878</v>
      </c>
      <c r="B873">
        <v>26525</v>
      </c>
      <c r="C873" t="s">
        <v>68</v>
      </c>
      <c r="D873">
        <v>1075271</v>
      </c>
      <c r="E873">
        <v>1</v>
      </c>
      <c r="F873" t="s">
        <v>70</v>
      </c>
      <c r="H873">
        <v>0</v>
      </c>
      <c r="I873">
        <v>799</v>
      </c>
    </row>
    <row r="874" spans="1:9" x14ac:dyDescent="0.3">
      <c r="A874">
        <v>6313986</v>
      </c>
      <c r="B874">
        <v>26525</v>
      </c>
      <c r="C874" t="s">
        <v>68</v>
      </c>
      <c r="D874">
        <v>9523972</v>
      </c>
      <c r="E874">
        <v>1</v>
      </c>
      <c r="F874" t="s">
        <v>70</v>
      </c>
      <c r="H874">
        <v>0</v>
      </c>
      <c r="I874">
        <v>699</v>
      </c>
    </row>
    <row r="875" spans="1:9" x14ac:dyDescent="0.3">
      <c r="A875">
        <v>6311476</v>
      </c>
      <c r="B875">
        <v>26728</v>
      </c>
      <c r="C875" t="s">
        <v>68</v>
      </c>
      <c r="D875">
        <v>1478113</v>
      </c>
      <c r="E875">
        <v>1</v>
      </c>
      <c r="F875" t="s">
        <v>70</v>
      </c>
      <c r="H875">
        <v>0</v>
      </c>
      <c r="I875">
        <v>499</v>
      </c>
    </row>
    <row r="876" spans="1:9" x14ac:dyDescent="0.3">
      <c r="A876">
        <v>6311166</v>
      </c>
      <c r="B876">
        <v>26728</v>
      </c>
      <c r="C876" t="s">
        <v>68</v>
      </c>
      <c r="D876">
        <v>2498202</v>
      </c>
      <c r="E876">
        <v>1</v>
      </c>
      <c r="F876" t="s">
        <v>70</v>
      </c>
      <c r="H876">
        <v>0</v>
      </c>
      <c r="I876">
        <v>299</v>
      </c>
    </row>
    <row r="877" spans="1:9" x14ac:dyDescent="0.3">
      <c r="A877">
        <v>6312016</v>
      </c>
      <c r="B877">
        <v>26728</v>
      </c>
      <c r="C877" t="s">
        <v>68</v>
      </c>
      <c r="D877">
        <v>8451361</v>
      </c>
      <c r="E877">
        <v>1</v>
      </c>
      <c r="F877" t="s">
        <v>70</v>
      </c>
      <c r="H877">
        <v>0</v>
      </c>
      <c r="I877">
        <v>249</v>
      </c>
    </row>
    <row r="878" spans="1:9" x14ac:dyDescent="0.3">
      <c r="A878">
        <v>6314077</v>
      </c>
      <c r="B878">
        <v>26525</v>
      </c>
      <c r="C878" t="s">
        <v>68</v>
      </c>
      <c r="D878">
        <v>3055571</v>
      </c>
      <c r="E878">
        <v>1</v>
      </c>
      <c r="F878" t="s">
        <v>70</v>
      </c>
      <c r="H878">
        <v>0</v>
      </c>
      <c r="I878">
        <v>149</v>
      </c>
    </row>
    <row r="879" spans="1:9" x14ac:dyDescent="0.3">
      <c r="A879">
        <v>6312402</v>
      </c>
      <c r="B879">
        <v>26728</v>
      </c>
      <c r="C879" t="s">
        <v>68</v>
      </c>
      <c r="D879">
        <v>7835184</v>
      </c>
      <c r="E879">
        <v>1</v>
      </c>
      <c r="F879" t="s">
        <v>70</v>
      </c>
      <c r="H879">
        <v>0</v>
      </c>
      <c r="I879">
        <v>149</v>
      </c>
    </row>
    <row r="880" spans="1:9" x14ac:dyDescent="0.3">
      <c r="A880">
        <v>6312514</v>
      </c>
      <c r="B880">
        <v>26728</v>
      </c>
      <c r="C880" t="s">
        <v>68</v>
      </c>
      <c r="D880">
        <v>3246921</v>
      </c>
      <c r="E880">
        <v>1</v>
      </c>
      <c r="F880" t="s">
        <v>70</v>
      </c>
      <c r="G880" s="9">
        <v>0.2</v>
      </c>
      <c r="H880">
        <v>15.980000000000002</v>
      </c>
      <c r="I880">
        <v>63.92</v>
      </c>
    </row>
    <row r="881" spans="1:9" x14ac:dyDescent="0.3">
      <c r="A881">
        <v>6315462</v>
      </c>
      <c r="B881">
        <v>26936</v>
      </c>
      <c r="C881" t="s">
        <v>68</v>
      </c>
      <c r="D881">
        <v>2825632</v>
      </c>
      <c r="E881">
        <v>4</v>
      </c>
      <c r="F881" t="s">
        <v>69</v>
      </c>
      <c r="G881" s="9">
        <v>0.5</v>
      </c>
      <c r="H881">
        <v>198</v>
      </c>
      <c r="I881">
        <v>198</v>
      </c>
    </row>
    <row r="882" spans="1:9" x14ac:dyDescent="0.3">
      <c r="A882">
        <v>6311794</v>
      </c>
      <c r="B882">
        <v>26551</v>
      </c>
      <c r="C882" t="s">
        <v>72</v>
      </c>
      <c r="D882">
        <v>8657861</v>
      </c>
      <c r="E882">
        <v>1</v>
      </c>
      <c r="F882" t="s">
        <v>69</v>
      </c>
      <c r="G882" s="9">
        <v>0.3</v>
      </c>
      <c r="H882">
        <v>119.69999999999999</v>
      </c>
      <c r="I882">
        <v>279.3</v>
      </c>
    </row>
    <row r="883" spans="1:9" x14ac:dyDescent="0.3">
      <c r="A883">
        <v>6313240</v>
      </c>
      <c r="B883">
        <v>26936</v>
      </c>
      <c r="C883" t="s">
        <v>68</v>
      </c>
      <c r="D883">
        <v>8451365</v>
      </c>
      <c r="E883">
        <v>2</v>
      </c>
      <c r="F883" t="s">
        <v>69</v>
      </c>
      <c r="H883">
        <v>0</v>
      </c>
      <c r="I883">
        <v>498</v>
      </c>
    </row>
    <row r="884" spans="1:9" x14ac:dyDescent="0.3">
      <c r="A884">
        <v>6310377</v>
      </c>
      <c r="B884">
        <v>26551</v>
      </c>
      <c r="C884" t="s">
        <v>72</v>
      </c>
      <c r="D884">
        <v>5173111</v>
      </c>
      <c r="E884">
        <v>2</v>
      </c>
      <c r="F884" t="s">
        <v>69</v>
      </c>
      <c r="G884" s="9">
        <v>0.2</v>
      </c>
      <c r="H884">
        <v>59.6</v>
      </c>
      <c r="I884">
        <v>238.4</v>
      </c>
    </row>
    <row r="885" spans="1:9" x14ac:dyDescent="0.3">
      <c r="A885">
        <v>6311733</v>
      </c>
      <c r="B885">
        <v>26551</v>
      </c>
      <c r="C885" t="s">
        <v>72</v>
      </c>
      <c r="D885">
        <v>4508011</v>
      </c>
      <c r="E885">
        <v>1</v>
      </c>
      <c r="F885" t="s">
        <v>69</v>
      </c>
      <c r="H885">
        <v>0</v>
      </c>
      <c r="I885">
        <v>599</v>
      </c>
    </row>
    <row r="886" spans="1:9" x14ac:dyDescent="0.3">
      <c r="A886">
        <v>6312001</v>
      </c>
      <c r="B886">
        <v>26936</v>
      </c>
      <c r="C886" t="s">
        <v>68</v>
      </c>
      <c r="D886">
        <v>6631153</v>
      </c>
      <c r="E886">
        <v>1</v>
      </c>
      <c r="F886" t="s">
        <v>69</v>
      </c>
      <c r="H886">
        <v>0</v>
      </c>
      <c r="I886">
        <v>399</v>
      </c>
    </row>
    <row r="887" spans="1:9" x14ac:dyDescent="0.3">
      <c r="A887">
        <v>6311169</v>
      </c>
      <c r="B887">
        <v>26936</v>
      </c>
      <c r="C887" t="s">
        <v>68</v>
      </c>
      <c r="D887">
        <v>8344962</v>
      </c>
      <c r="E887">
        <v>1</v>
      </c>
      <c r="F887" t="s">
        <v>69</v>
      </c>
      <c r="H887">
        <v>0</v>
      </c>
      <c r="I887">
        <v>399</v>
      </c>
    </row>
    <row r="888" spans="1:9" x14ac:dyDescent="0.3">
      <c r="A888">
        <v>6313313</v>
      </c>
      <c r="B888">
        <v>26936</v>
      </c>
      <c r="C888" t="s">
        <v>68</v>
      </c>
      <c r="D888">
        <v>5200851</v>
      </c>
      <c r="E888">
        <v>1</v>
      </c>
      <c r="F888" t="s">
        <v>69</v>
      </c>
      <c r="H888">
        <v>0</v>
      </c>
      <c r="I888">
        <v>299</v>
      </c>
    </row>
    <row r="889" spans="1:9" x14ac:dyDescent="0.3">
      <c r="A889">
        <v>6312987</v>
      </c>
      <c r="B889">
        <v>26936</v>
      </c>
      <c r="C889" t="s">
        <v>68</v>
      </c>
      <c r="D889">
        <v>5298811</v>
      </c>
      <c r="E889">
        <v>1</v>
      </c>
      <c r="F889" t="s">
        <v>69</v>
      </c>
      <c r="H889">
        <v>0</v>
      </c>
      <c r="I889">
        <v>299</v>
      </c>
    </row>
    <row r="890" spans="1:9" x14ac:dyDescent="0.3">
      <c r="A890">
        <v>6312680</v>
      </c>
      <c r="B890">
        <v>26551</v>
      </c>
      <c r="C890" t="s">
        <v>72</v>
      </c>
      <c r="D890">
        <v>9515952</v>
      </c>
      <c r="E890">
        <v>1</v>
      </c>
      <c r="F890" t="s">
        <v>69</v>
      </c>
      <c r="H890">
        <v>0</v>
      </c>
      <c r="I890">
        <v>249</v>
      </c>
    </row>
    <row r="891" spans="1:9" x14ac:dyDescent="0.3">
      <c r="A891">
        <v>6314601</v>
      </c>
      <c r="B891">
        <v>26936</v>
      </c>
      <c r="C891" t="s">
        <v>68</v>
      </c>
      <c r="D891">
        <v>8876902</v>
      </c>
      <c r="E891">
        <v>1</v>
      </c>
      <c r="F891" t="s">
        <v>69</v>
      </c>
      <c r="H891">
        <v>0</v>
      </c>
      <c r="I891">
        <v>199</v>
      </c>
    </row>
    <row r="892" spans="1:9" x14ac:dyDescent="0.3">
      <c r="A892">
        <v>6311988</v>
      </c>
      <c r="B892">
        <v>26936</v>
      </c>
      <c r="C892" t="s">
        <v>68</v>
      </c>
      <c r="D892">
        <v>9697561</v>
      </c>
      <c r="E892">
        <v>1</v>
      </c>
      <c r="F892" t="s">
        <v>69</v>
      </c>
      <c r="H892">
        <v>0</v>
      </c>
      <c r="I892">
        <v>149</v>
      </c>
    </row>
    <row r="893" spans="1:9" x14ac:dyDescent="0.3">
      <c r="A893">
        <v>6312387</v>
      </c>
      <c r="B893">
        <v>26936</v>
      </c>
      <c r="C893" t="s">
        <v>68</v>
      </c>
      <c r="D893">
        <v>4608002</v>
      </c>
      <c r="E893">
        <v>1</v>
      </c>
      <c r="F893" t="s">
        <v>69</v>
      </c>
      <c r="H893">
        <v>0</v>
      </c>
      <c r="I893">
        <v>129</v>
      </c>
    </row>
    <row r="894" spans="1:9" x14ac:dyDescent="0.3">
      <c r="A894">
        <v>6312556</v>
      </c>
      <c r="B894">
        <v>26936</v>
      </c>
      <c r="C894" t="s">
        <v>68</v>
      </c>
      <c r="D894">
        <v>5978311</v>
      </c>
      <c r="E894">
        <v>1</v>
      </c>
      <c r="F894" t="s">
        <v>69</v>
      </c>
      <c r="H894">
        <v>0</v>
      </c>
      <c r="I894">
        <v>79.900000000000006</v>
      </c>
    </row>
    <row r="895" spans="1:9" x14ac:dyDescent="0.3">
      <c r="A895">
        <v>6318237</v>
      </c>
      <c r="B895">
        <v>26935</v>
      </c>
      <c r="C895" t="s">
        <v>68</v>
      </c>
      <c r="D895">
        <v>8968962</v>
      </c>
      <c r="E895">
        <v>1</v>
      </c>
      <c r="F895" t="s">
        <v>70</v>
      </c>
      <c r="H895">
        <v>0</v>
      </c>
      <c r="I895">
        <v>599</v>
      </c>
    </row>
    <row r="896" spans="1:9" x14ac:dyDescent="0.3">
      <c r="A896">
        <v>6318143</v>
      </c>
      <c r="B896">
        <v>26935</v>
      </c>
      <c r="C896" t="s">
        <v>68</v>
      </c>
      <c r="D896">
        <v>8786433</v>
      </c>
      <c r="E896">
        <v>1</v>
      </c>
      <c r="F896" t="s">
        <v>70</v>
      </c>
      <c r="H896">
        <v>0</v>
      </c>
      <c r="I896">
        <v>399</v>
      </c>
    </row>
    <row r="897" spans="1:9" x14ac:dyDescent="0.3">
      <c r="A897">
        <v>6317623</v>
      </c>
      <c r="B897">
        <v>26935</v>
      </c>
      <c r="C897" t="s">
        <v>68</v>
      </c>
      <c r="D897">
        <v>5200853</v>
      </c>
      <c r="E897">
        <v>1</v>
      </c>
      <c r="F897" t="s">
        <v>70</v>
      </c>
      <c r="H897">
        <v>0</v>
      </c>
      <c r="I897">
        <v>299</v>
      </c>
    </row>
    <row r="898" spans="1:9" x14ac:dyDescent="0.3">
      <c r="A898">
        <v>6318707</v>
      </c>
      <c r="B898">
        <v>26935</v>
      </c>
      <c r="C898" t="s">
        <v>68</v>
      </c>
      <c r="D898">
        <v>7965741</v>
      </c>
      <c r="E898">
        <v>1</v>
      </c>
      <c r="F898" t="s">
        <v>70</v>
      </c>
      <c r="H898">
        <v>0</v>
      </c>
      <c r="I898">
        <v>299</v>
      </c>
    </row>
    <row r="899" spans="1:9" x14ac:dyDescent="0.3">
      <c r="A899">
        <v>6318837</v>
      </c>
      <c r="B899">
        <v>26935</v>
      </c>
      <c r="C899" t="s">
        <v>68</v>
      </c>
      <c r="D899">
        <v>3635911</v>
      </c>
      <c r="E899">
        <v>1</v>
      </c>
      <c r="F899" t="s">
        <v>70</v>
      </c>
      <c r="H899">
        <v>0</v>
      </c>
      <c r="I899">
        <v>249</v>
      </c>
    </row>
    <row r="900" spans="1:9" x14ac:dyDescent="0.3">
      <c r="A900">
        <v>6318427</v>
      </c>
      <c r="B900">
        <v>26935</v>
      </c>
      <c r="C900" t="s">
        <v>68</v>
      </c>
      <c r="D900">
        <v>4587794</v>
      </c>
      <c r="E900">
        <v>1</v>
      </c>
      <c r="F900" t="s">
        <v>70</v>
      </c>
      <c r="H900">
        <v>0</v>
      </c>
      <c r="I900">
        <v>149</v>
      </c>
    </row>
    <row r="901" spans="1:9" x14ac:dyDescent="0.3">
      <c r="A901">
        <v>6318015</v>
      </c>
      <c r="B901">
        <v>26935</v>
      </c>
      <c r="C901" t="s">
        <v>68</v>
      </c>
      <c r="D901">
        <v>8677401</v>
      </c>
      <c r="E901">
        <v>1</v>
      </c>
      <c r="F901" t="s">
        <v>70</v>
      </c>
      <c r="H901">
        <v>0</v>
      </c>
      <c r="I901">
        <v>149</v>
      </c>
    </row>
    <row r="902" spans="1:9" x14ac:dyDescent="0.3">
      <c r="A902">
        <v>6319808</v>
      </c>
      <c r="B902">
        <v>26935</v>
      </c>
      <c r="C902" t="s">
        <v>68</v>
      </c>
      <c r="D902">
        <v>1790851</v>
      </c>
      <c r="E902">
        <v>1</v>
      </c>
      <c r="F902" t="s">
        <v>70</v>
      </c>
      <c r="H902">
        <v>0</v>
      </c>
      <c r="I902">
        <v>99</v>
      </c>
    </row>
    <row r="903" spans="1:9" x14ac:dyDescent="0.3">
      <c r="A903">
        <v>6318977</v>
      </c>
      <c r="B903">
        <v>26935</v>
      </c>
      <c r="C903" t="s">
        <v>68</v>
      </c>
      <c r="D903">
        <v>8073943</v>
      </c>
      <c r="E903">
        <v>1</v>
      </c>
      <c r="F903" t="s">
        <v>70</v>
      </c>
      <c r="H903">
        <v>0</v>
      </c>
      <c r="I903">
        <v>69.900000000000006</v>
      </c>
    </row>
    <row r="904" spans="1:9" x14ac:dyDescent="0.3">
      <c r="A904">
        <v>6318846</v>
      </c>
      <c r="B904">
        <v>26935</v>
      </c>
      <c r="C904" t="s">
        <v>68</v>
      </c>
      <c r="D904">
        <v>5562791</v>
      </c>
      <c r="E904">
        <v>1</v>
      </c>
      <c r="F904" t="s">
        <v>70</v>
      </c>
      <c r="H904">
        <v>0</v>
      </c>
      <c r="I904">
        <v>29.9</v>
      </c>
    </row>
    <row r="905" spans="1:9" x14ac:dyDescent="0.3">
      <c r="A905">
        <v>6319528</v>
      </c>
      <c r="B905">
        <v>26587</v>
      </c>
      <c r="C905" t="s">
        <v>68</v>
      </c>
      <c r="D905">
        <v>8426273</v>
      </c>
      <c r="E905">
        <v>3</v>
      </c>
      <c r="F905" t="s">
        <v>74</v>
      </c>
      <c r="H905">
        <v>0</v>
      </c>
      <c r="I905">
        <v>297</v>
      </c>
    </row>
    <row r="906" spans="1:9" x14ac:dyDescent="0.3">
      <c r="A906">
        <v>6316524</v>
      </c>
      <c r="B906">
        <v>26587</v>
      </c>
      <c r="C906" t="s">
        <v>68</v>
      </c>
      <c r="D906">
        <v>8130292</v>
      </c>
      <c r="E906">
        <v>2</v>
      </c>
      <c r="F906" t="s">
        <v>74</v>
      </c>
      <c r="G906" s="9">
        <v>0.25</v>
      </c>
      <c r="H906">
        <v>249.5</v>
      </c>
      <c r="I906">
        <v>748.5</v>
      </c>
    </row>
    <row r="907" spans="1:9" x14ac:dyDescent="0.3">
      <c r="A907">
        <v>6319587</v>
      </c>
      <c r="B907">
        <v>26587</v>
      </c>
      <c r="C907" t="s">
        <v>68</v>
      </c>
      <c r="D907">
        <v>6162571</v>
      </c>
      <c r="E907">
        <v>2</v>
      </c>
      <c r="F907" t="s">
        <v>74</v>
      </c>
      <c r="H907">
        <v>0</v>
      </c>
      <c r="I907">
        <v>99.8</v>
      </c>
    </row>
    <row r="908" spans="1:9" x14ac:dyDescent="0.3">
      <c r="A908">
        <v>6319609</v>
      </c>
      <c r="B908">
        <v>26587</v>
      </c>
      <c r="C908" t="s">
        <v>68</v>
      </c>
      <c r="D908">
        <v>8968961</v>
      </c>
      <c r="E908">
        <v>1</v>
      </c>
      <c r="F908" t="s">
        <v>74</v>
      </c>
      <c r="H908">
        <v>0</v>
      </c>
      <c r="I908">
        <v>599</v>
      </c>
    </row>
    <row r="909" spans="1:9" x14ac:dyDescent="0.3">
      <c r="A909">
        <v>6319236</v>
      </c>
      <c r="B909">
        <v>26587</v>
      </c>
      <c r="C909" t="s">
        <v>68</v>
      </c>
      <c r="D909">
        <v>1478112</v>
      </c>
      <c r="E909">
        <v>1</v>
      </c>
      <c r="F909" t="s">
        <v>74</v>
      </c>
      <c r="G909" s="9">
        <v>0.15</v>
      </c>
      <c r="H909">
        <v>74.849999999999994</v>
      </c>
      <c r="I909">
        <v>424.15</v>
      </c>
    </row>
    <row r="910" spans="1:9" x14ac:dyDescent="0.3">
      <c r="A910">
        <v>6319100</v>
      </c>
      <c r="B910">
        <v>26587</v>
      </c>
      <c r="C910" t="s">
        <v>68</v>
      </c>
      <c r="D910">
        <v>8594762</v>
      </c>
      <c r="E910">
        <v>1</v>
      </c>
      <c r="F910" t="s">
        <v>74</v>
      </c>
      <c r="G910" s="9">
        <v>0.3</v>
      </c>
      <c r="H910">
        <v>104.7</v>
      </c>
      <c r="I910">
        <v>244.3</v>
      </c>
    </row>
    <row r="911" spans="1:9" x14ac:dyDescent="0.3">
      <c r="A911">
        <v>6317444</v>
      </c>
      <c r="B911">
        <v>26587</v>
      </c>
      <c r="C911" t="s">
        <v>68</v>
      </c>
      <c r="D911">
        <v>1363101</v>
      </c>
      <c r="E911">
        <v>1</v>
      </c>
      <c r="F911" t="s">
        <v>74</v>
      </c>
      <c r="H911">
        <v>0</v>
      </c>
      <c r="I911">
        <v>149</v>
      </c>
    </row>
    <row r="912" spans="1:9" x14ac:dyDescent="0.3">
      <c r="A912">
        <v>6317618</v>
      </c>
      <c r="B912">
        <v>26587</v>
      </c>
      <c r="C912" t="s">
        <v>68</v>
      </c>
      <c r="D912">
        <v>4675492</v>
      </c>
      <c r="E912">
        <v>1</v>
      </c>
      <c r="F912" t="s">
        <v>74</v>
      </c>
      <c r="H912">
        <v>0</v>
      </c>
      <c r="I912">
        <v>79.900000000000006</v>
      </c>
    </row>
    <row r="913" spans="1:9" x14ac:dyDescent="0.3">
      <c r="A913">
        <v>6317979</v>
      </c>
      <c r="B913">
        <v>26587</v>
      </c>
      <c r="C913" t="s">
        <v>68</v>
      </c>
      <c r="D913">
        <v>4164391</v>
      </c>
      <c r="E913">
        <v>1</v>
      </c>
      <c r="F913" t="s">
        <v>74</v>
      </c>
      <c r="H913">
        <v>0</v>
      </c>
      <c r="I913">
        <v>69.900000000000006</v>
      </c>
    </row>
    <row r="914" spans="1:9" x14ac:dyDescent="0.3">
      <c r="A914">
        <v>6312357</v>
      </c>
      <c r="B914">
        <v>26871</v>
      </c>
      <c r="C914" t="s">
        <v>68</v>
      </c>
      <c r="D914">
        <v>3754572</v>
      </c>
      <c r="E914">
        <v>1</v>
      </c>
      <c r="F914" t="s">
        <v>70</v>
      </c>
      <c r="H914">
        <v>0</v>
      </c>
      <c r="I914">
        <v>599</v>
      </c>
    </row>
    <row r="915" spans="1:9" x14ac:dyDescent="0.3">
      <c r="A915">
        <v>6315153</v>
      </c>
      <c r="B915">
        <v>26871</v>
      </c>
      <c r="C915" t="s">
        <v>68</v>
      </c>
      <c r="D915">
        <v>1253462</v>
      </c>
      <c r="E915">
        <v>1</v>
      </c>
      <c r="F915" t="s">
        <v>70</v>
      </c>
      <c r="H915">
        <v>0</v>
      </c>
      <c r="I915">
        <v>499</v>
      </c>
    </row>
    <row r="916" spans="1:9" x14ac:dyDescent="0.3">
      <c r="A916">
        <v>6313100</v>
      </c>
      <c r="B916">
        <v>26871</v>
      </c>
      <c r="C916" t="s">
        <v>68</v>
      </c>
      <c r="D916">
        <v>4531833</v>
      </c>
      <c r="E916">
        <v>1</v>
      </c>
      <c r="F916" t="s">
        <v>70</v>
      </c>
      <c r="G916" s="9">
        <v>0.5</v>
      </c>
      <c r="H916">
        <v>149.5</v>
      </c>
      <c r="I916">
        <v>149.5</v>
      </c>
    </row>
    <row r="917" spans="1:9" x14ac:dyDescent="0.3">
      <c r="A917">
        <v>6314799</v>
      </c>
      <c r="B917">
        <v>26871</v>
      </c>
      <c r="C917" t="s">
        <v>68</v>
      </c>
      <c r="D917">
        <v>5600432</v>
      </c>
      <c r="E917">
        <v>1</v>
      </c>
      <c r="F917" t="s">
        <v>70</v>
      </c>
      <c r="H917">
        <v>0</v>
      </c>
      <c r="I917">
        <v>199</v>
      </c>
    </row>
    <row r="918" spans="1:9" x14ac:dyDescent="0.3">
      <c r="A918">
        <v>6315409</v>
      </c>
      <c r="B918">
        <v>26871</v>
      </c>
      <c r="C918" t="s">
        <v>68</v>
      </c>
      <c r="D918">
        <v>9780143</v>
      </c>
      <c r="E918">
        <v>1</v>
      </c>
      <c r="F918" t="s">
        <v>70</v>
      </c>
      <c r="H918">
        <v>0</v>
      </c>
      <c r="I918">
        <v>179</v>
      </c>
    </row>
    <row r="919" spans="1:9" x14ac:dyDescent="0.3">
      <c r="A919">
        <v>6311495</v>
      </c>
      <c r="B919">
        <v>26871</v>
      </c>
      <c r="C919" t="s">
        <v>68</v>
      </c>
      <c r="D919">
        <v>7422202</v>
      </c>
      <c r="E919">
        <v>1</v>
      </c>
      <c r="F919" t="s">
        <v>70</v>
      </c>
      <c r="H919">
        <v>0</v>
      </c>
      <c r="I919">
        <v>149</v>
      </c>
    </row>
    <row r="920" spans="1:9" x14ac:dyDescent="0.3">
      <c r="A920">
        <v>6314862</v>
      </c>
      <c r="B920">
        <v>26871</v>
      </c>
      <c r="C920" t="s">
        <v>68</v>
      </c>
      <c r="D920">
        <v>2626042</v>
      </c>
      <c r="E920">
        <v>1</v>
      </c>
      <c r="F920" t="s">
        <v>70</v>
      </c>
      <c r="H920">
        <v>0</v>
      </c>
      <c r="I920">
        <v>99</v>
      </c>
    </row>
    <row r="921" spans="1:9" x14ac:dyDescent="0.3">
      <c r="A921">
        <v>6313529</v>
      </c>
      <c r="B921">
        <v>26871</v>
      </c>
      <c r="C921" t="s">
        <v>68</v>
      </c>
      <c r="D921">
        <v>2915283</v>
      </c>
      <c r="E921">
        <v>1</v>
      </c>
      <c r="F921" t="s">
        <v>70</v>
      </c>
      <c r="H921">
        <v>0</v>
      </c>
      <c r="I921">
        <v>99</v>
      </c>
    </row>
    <row r="922" spans="1:9" x14ac:dyDescent="0.3">
      <c r="A922">
        <v>6311915</v>
      </c>
      <c r="B922">
        <v>26556</v>
      </c>
      <c r="C922" t="s">
        <v>72</v>
      </c>
      <c r="D922">
        <v>9568401</v>
      </c>
      <c r="E922">
        <v>1</v>
      </c>
      <c r="F922" t="s">
        <v>74</v>
      </c>
      <c r="H922">
        <v>0</v>
      </c>
      <c r="I922">
        <v>799</v>
      </c>
    </row>
    <row r="923" spans="1:9" x14ac:dyDescent="0.3">
      <c r="A923">
        <v>6311433</v>
      </c>
      <c r="B923">
        <v>26556</v>
      </c>
      <c r="C923" t="s">
        <v>72</v>
      </c>
      <c r="D923">
        <v>8873662</v>
      </c>
      <c r="E923">
        <v>1</v>
      </c>
      <c r="F923" t="s">
        <v>74</v>
      </c>
      <c r="H923">
        <v>0</v>
      </c>
      <c r="I923">
        <v>499</v>
      </c>
    </row>
    <row r="924" spans="1:9" x14ac:dyDescent="0.3">
      <c r="A924">
        <v>6313170</v>
      </c>
      <c r="B924">
        <v>26556</v>
      </c>
      <c r="C924" t="s">
        <v>72</v>
      </c>
      <c r="D924">
        <v>7445431</v>
      </c>
      <c r="E924">
        <v>1</v>
      </c>
      <c r="F924" t="s">
        <v>74</v>
      </c>
      <c r="H924">
        <v>0</v>
      </c>
      <c r="I924">
        <v>299</v>
      </c>
    </row>
    <row r="925" spans="1:9" x14ac:dyDescent="0.3">
      <c r="A925">
        <v>6312032</v>
      </c>
      <c r="B925">
        <v>26556</v>
      </c>
      <c r="C925" t="s">
        <v>72</v>
      </c>
      <c r="D925">
        <v>7965741</v>
      </c>
      <c r="E925">
        <v>1</v>
      </c>
      <c r="F925" t="s">
        <v>74</v>
      </c>
      <c r="H925">
        <v>0</v>
      </c>
      <c r="I925">
        <v>299</v>
      </c>
    </row>
    <row r="926" spans="1:9" x14ac:dyDescent="0.3">
      <c r="A926">
        <v>6311273</v>
      </c>
      <c r="B926">
        <v>26556</v>
      </c>
      <c r="C926" t="s">
        <v>72</v>
      </c>
      <c r="D926">
        <v>9229003</v>
      </c>
      <c r="E926">
        <v>1</v>
      </c>
      <c r="F926" t="s">
        <v>74</v>
      </c>
      <c r="H926">
        <v>0</v>
      </c>
      <c r="I926">
        <v>249</v>
      </c>
    </row>
    <row r="927" spans="1:9" x14ac:dyDescent="0.3">
      <c r="A927">
        <v>6311843</v>
      </c>
      <c r="B927">
        <v>26556</v>
      </c>
      <c r="C927" t="s">
        <v>72</v>
      </c>
      <c r="D927">
        <v>8872611</v>
      </c>
      <c r="E927">
        <v>1</v>
      </c>
      <c r="F927" t="s">
        <v>74</v>
      </c>
      <c r="H927">
        <v>0</v>
      </c>
      <c r="I927">
        <v>99</v>
      </c>
    </row>
    <row r="928" spans="1:9" x14ac:dyDescent="0.3">
      <c r="A928">
        <v>6311828</v>
      </c>
      <c r="B928">
        <v>26998</v>
      </c>
      <c r="C928" t="s">
        <v>68</v>
      </c>
      <c r="D928">
        <v>3967282</v>
      </c>
      <c r="E928">
        <v>2</v>
      </c>
      <c r="F928" t="s">
        <v>69</v>
      </c>
      <c r="G928" s="9">
        <v>0.3</v>
      </c>
      <c r="H928">
        <v>299.39999999999998</v>
      </c>
      <c r="I928">
        <v>698.6</v>
      </c>
    </row>
    <row r="929" spans="1:9" x14ac:dyDescent="0.3">
      <c r="A929">
        <v>6318204</v>
      </c>
      <c r="B929">
        <v>26998</v>
      </c>
      <c r="C929" t="s">
        <v>68</v>
      </c>
      <c r="D929">
        <v>1956813</v>
      </c>
      <c r="E929">
        <v>1</v>
      </c>
      <c r="F929" t="s">
        <v>69</v>
      </c>
      <c r="H929">
        <v>0</v>
      </c>
      <c r="I929">
        <v>599</v>
      </c>
    </row>
    <row r="930" spans="1:9" x14ac:dyDescent="0.3">
      <c r="A930">
        <v>6316839</v>
      </c>
      <c r="B930">
        <v>26998</v>
      </c>
      <c r="C930" t="s">
        <v>68</v>
      </c>
      <c r="D930">
        <v>8116502</v>
      </c>
      <c r="E930">
        <v>1</v>
      </c>
      <c r="F930" t="s">
        <v>69</v>
      </c>
      <c r="H930">
        <v>0</v>
      </c>
      <c r="I930">
        <v>599</v>
      </c>
    </row>
    <row r="931" spans="1:9" x14ac:dyDescent="0.3">
      <c r="A931">
        <v>6315347</v>
      </c>
      <c r="B931">
        <v>26998</v>
      </c>
      <c r="C931" t="s">
        <v>68</v>
      </c>
      <c r="D931">
        <v>8968963</v>
      </c>
      <c r="E931">
        <v>1</v>
      </c>
      <c r="F931" t="s">
        <v>69</v>
      </c>
      <c r="H931">
        <v>0</v>
      </c>
      <c r="I931">
        <v>599</v>
      </c>
    </row>
    <row r="932" spans="1:9" x14ac:dyDescent="0.3">
      <c r="A932">
        <v>6313274</v>
      </c>
      <c r="B932">
        <v>26998</v>
      </c>
      <c r="C932" t="s">
        <v>68</v>
      </c>
      <c r="D932">
        <v>8786431</v>
      </c>
      <c r="E932">
        <v>1</v>
      </c>
      <c r="F932" t="s">
        <v>69</v>
      </c>
      <c r="H932">
        <v>0</v>
      </c>
      <c r="I932">
        <v>399</v>
      </c>
    </row>
    <row r="933" spans="1:9" x14ac:dyDescent="0.3">
      <c r="A933">
        <v>6313654</v>
      </c>
      <c r="B933">
        <v>26998</v>
      </c>
      <c r="C933" t="s">
        <v>68</v>
      </c>
      <c r="D933">
        <v>9424111</v>
      </c>
      <c r="E933">
        <v>1</v>
      </c>
      <c r="F933" t="s">
        <v>69</v>
      </c>
      <c r="H933">
        <v>0</v>
      </c>
      <c r="I933">
        <v>249</v>
      </c>
    </row>
    <row r="934" spans="1:9" x14ac:dyDescent="0.3">
      <c r="A934">
        <v>6315267</v>
      </c>
      <c r="B934">
        <v>26998</v>
      </c>
      <c r="C934" t="s">
        <v>68</v>
      </c>
      <c r="D934">
        <v>2626042</v>
      </c>
      <c r="E934">
        <v>1</v>
      </c>
      <c r="F934" t="s">
        <v>69</v>
      </c>
      <c r="H934">
        <v>0</v>
      </c>
      <c r="I934">
        <v>99</v>
      </c>
    </row>
    <row r="935" spans="1:9" x14ac:dyDescent="0.3">
      <c r="A935">
        <v>6313222</v>
      </c>
      <c r="B935">
        <v>26998</v>
      </c>
      <c r="C935" t="s">
        <v>68</v>
      </c>
      <c r="D935">
        <v>1780863</v>
      </c>
      <c r="E935">
        <v>1</v>
      </c>
      <c r="F935" t="s">
        <v>69</v>
      </c>
      <c r="H935">
        <v>0</v>
      </c>
      <c r="I935">
        <v>49.9</v>
      </c>
    </row>
    <row r="936" spans="1:9" x14ac:dyDescent="0.3">
      <c r="A936">
        <v>6318859</v>
      </c>
      <c r="B936">
        <v>26751</v>
      </c>
      <c r="C936" t="s">
        <v>68</v>
      </c>
      <c r="D936">
        <v>9568402</v>
      </c>
      <c r="E936">
        <v>1</v>
      </c>
      <c r="F936" t="s">
        <v>70</v>
      </c>
      <c r="H936">
        <v>0</v>
      </c>
      <c r="I936">
        <v>799</v>
      </c>
    </row>
    <row r="937" spans="1:9" x14ac:dyDescent="0.3">
      <c r="A937">
        <v>6313624</v>
      </c>
      <c r="B937">
        <v>26751</v>
      </c>
      <c r="C937" t="s">
        <v>68</v>
      </c>
      <c r="D937">
        <v>4889161</v>
      </c>
      <c r="E937">
        <v>1</v>
      </c>
      <c r="F937" t="s">
        <v>70</v>
      </c>
      <c r="H937">
        <v>0</v>
      </c>
      <c r="I937">
        <v>999</v>
      </c>
    </row>
    <row r="938" spans="1:9" x14ac:dyDescent="0.3">
      <c r="A938">
        <v>6316765</v>
      </c>
      <c r="B938">
        <v>26751</v>
      </c>
      <c r="C938" t="s">
        <v>68</v>
      </c>
      <c r="D938">
        <v>1569701</v>
      </c>
      <c r="E938">
        <v>1</v>
      </c>
      <c r="F938" t="s">
        <v>70</v>
      </c>
      <c r="H938">
        <v>0</v>
      </c>
      <c r="I938">
        <v>699</v>
      </c>
    </row>
    <row r="939" spans="1:9" x14ac:dyDescent="0.3">
      <c r="A939">
        <v>6315302</v>
      </c>
      <c r="B939">
        <v>26751</v>
      </c>
      <c r="C939" t="s">
        <v>68</v>
      </c>
      <c r="D939">
        <v>2069451</v>
      </c>
      <c r="E939">
        <v>1</v>
      </c>
      <c r="F939" t="s">
        <v>70</v>
      </c>
      <c r="H939">
        <v>0</v>
      </c>
      <c r="I939">
        <v>399</v>
      </c>
    </row>
    <row r="940" spans="1:9" x14ac:dyDescent="0.3">
      <c r="A940">
        <v>6318264</v>
      </c>
      <c r="B940">
        <v>26751</v>
      </c>
      <c r="C940" t="s">
        <v>68</v>
      </c>
      <c r="D940">
        <v>8344961</v>
      </c>
      <c r="E940">
        <v>1</v>
      </c>
      <c r="F940" t="s">
        <v>70</v>
      </c>
      <c r="G940" s="9">
        <v>0.25</v>
      </c>
      <c r="H940">
        <v>99.75</v>
      </c>
      <c r="I940">
        <v>299.25</v>
      </c>
    </row>
    <row r="941" spans="1:9" x14ac:dyDescent="0.3">
      <c r="A941">
        <v>6314277</v>
      </c>
      <c r="B941">
        <v>26751</v>
      </c>
      <c r="C941" t="s">
        <v>68</v>
      </c>
      <c r="D941">
        <v>1913734</v>
      </c>
      <c r="E941">
        <v>1</v>
      </c>
      <c r="F941" t="s">
        <v>70</v>
      </c>
      <c r="G941" s="9">
        <v>0.2</v>
      </c>
      <c r="H941">
        <v>59.800000000000004</v>
      </c>
      <c r="I941">
        <v>239.2</v>
      </c>
    </row>
    <row r="942" spans="1:9" x14ac:dyDescent="0.3">
      <c r="A942">
        <v>6310542</v>
      </c>
      <c r="B942">
        <v>26752</v>
      </c>
      <c r="C942" t="s">
        <v>68</v>
      </c>
      <c r="D942">
        <v>5236904</v>
      </c>
      <c r="E942">
        <v>1</v>
      </c>
      <c r="F942" t="s">
        <v>70</v>
      </c>
      <c r="G942" s="9">
        <v>0.2</v>
      </c>
      <c r="H942">
        <v>59.800000000000004</v>
      </c>
      <c r="I942">
        <v>239.2</v>
      </c>
    </row>
    <row r="943" spans="1:9" x14ac:dyDescent="0.3">
      <c r="A943">
        <v>6312496</v>
      </c>
      <c r="B943">
        <v>26751</v>
      </c>
      <c r="C943" t="s">
        <v>68</v>
      </c>
      <c r="D943">
        <v>9229001</v>
      </c>
      <c r="E943">
        <v>1</v>
      </c>
      <c r="F943" t="s">
        <v>70</v>
      </c>
      <c r="H943">
        <v>0</v>
      </c>
      <c r="I943">
        <v>249</v>
      </c>
    </row>
    <row r="944" spans="1:9" x14ac:dyDescent="0.3">
      <c r="A944">
        <v>6313317</v>
      </c>
      <c r="B944">
        <v>26978</v>
      </c>
      <c r="C944" t="s">
        <v>68</v>
      </c>
      <c r="D944">
        <v>2044143</v>
      </c>
      <c r="E944">
        <v>1</v>
      </c>
      <c r="F944" t="s">
        <v>70</v>
      </c>
      <c r="G944" s="9">
        <v>0.15</v>
      </c>
      <c r="H944">
        <v>29.849999999999998</v>
      </c>
      <c r="I944">
        <v>169.15</v>
      </c>
    </row>
    <row r="945" spans="1:9" x14ac:dyDescent="0.3">
      <c r="A945">
        <v>6315578</v>
      </c>
      <c r="B945">
        <v>26751</v>
      </c>
      <c r="C945" t="s">
        <v>68</v>
      </c>
      <c r="D945">
        <v>6538013</v>
      </c>
      <c r="E945">
        <v>1</v>
      </c>
      <c r="F945" t="s">
        <v>70</v>
      </c>
      <c r="H945">
        <v>0</v>
      </c>
      <c r="I945">
        <v>149</v>
      </c>
    </row>
    <row r="946" spans="1:9" x14ac:dyDescent="0.3">
      <c r="A946">
        <v>6317791</v>
      </c>
      <c r="B946">
        <v>26751</v>
      </c>
      <c r="C946" t="s">
        <v>68</v>
      </c>
      <c r="D946">
        <v>1790853</v>
      </c>
      <c r="E946">
        <v>1</v>
      </c>
      <c r="F946" t="s">
        <v>70</v>
      </c>
      <c r="H946">
        <v>0</v>
      </c>
      <c r="I946">
        <v>99</v>
      </c>
    </row>
    <row r="947" spans="1:9" x14ac:dyDescent="0.3">
      <c r="A947">
        <v>6310187</v>
      </c>
      <c r="B947">
        <v>26752</v>
      </c>
      <c r="C947" t="s">
        <v>68</v>
      </c>
      <c r="D947">
        <v>1780861</v>
      </c>
      <c r="E947">
        <v>1</v>
      </c>
      <c r="F947" t="s">
        <v>70</v>
      </c>
      <c r="G947" s="9">
        <v>0.2</v>
      </c>
      <c r="H947">
        <v>9.98</v>
      </c>
      <c r="I947">
        <v>39.92</v>
      </c>
    </row>
    <row r="948" spans="1:9" x14ac:dyDescent="0.3">
      <c r="A948">
        <v>6317074</v>
      </c>
      <c r="B948">
        <v>26715</v>
      </c>
      <c r="C948" t="s">
        <v>68</v>
      </c>
      <c r="D948">
        <v>4170321</v>
      </c>
      <c r="E948">
        <v>1</v>
      </c>
      <c r="F948" t="s">
        <v>71</v>
      </c>
      <c r="H948">
        <v>0</v>
      </c>
      <c r="I948">
        <v>999</v>
      </c>
    </row>
    <row r="949" spans="1:9" x14ac:dyDescent="0.3">
      <c r="A949">
        <v>6314646</v>
      </c>
      <c r="B949">
        <v>26715</v>
      </c>
      <c r="C949" t="s">
        <v>68</v>
      </c>
      <c r="D949">
        <v>7366271</v>
      </c>
      <c r="E949">
        <v>1</v>
      </c>
      <c r="F949" t="s">
        <v>71</v>
      </c>
      <c r="H949">
        <v>0</v>
      </c>
      <c r="I949">
        <v>999</v>
      </c>
    </row>
    <row r="950" spans="1:9" x14ac:dyDescent="0.3">
      <c r="A950">
        <v>6313974</v>
      </c>
      <c r="B950">
        <v>26715</v>
      </c>
      <c r="C950" t="s">
        <v>68</v>
      </c>
      <c r="D950">
        <v>9568403</v>
      </c>
      <c r="E950">
        <v>1</v>
      </c>
      <c r="F950" t="s">
        <v>71</v>
      </c>
      <c r="H950">
        <v>0</v>
      </c>
      <c r="I950">
        <v>799</v>
      </c>
    </row>
    <row r="951" spans="1:9" x14ac:dyDescent="0.3">
      <c r="A951">
        <v>6319717</v>
      </c>
      <c r="B951">
        <v>26997</v>
      </c>
      <c r="C951" t="s">
        <v>68</v>
      </c>
      <c r="D951">
        <v>1956813</v>
      </c>
      <c r="E951">
        <v>1</v>
      </c>
      <c r="F951" t="s">
        <v>71</v>
      </c>
      <c r="H951">
        <v>0</v>
      </c>
      <c r="I951">
        <v>599</v>
      </c>
    </row>
    <row r="952" spans="1:9" x14ac:dyDescent="0.3">
      <c r="A952">
        <v>6314414</v>
      </c>
      <c r="B952">
        <v>26715</v>
      </c>
      <c r="C952" t="s">
        <v>68</v>
      </c>
      <c r="D952">
        <v>9090091</v>
      </c>
      <c r="E952">
        <v>1</v>
      </c>
      <c r="F952" t="s">
        <v>71</v>
      </c>
      <c r="H952">
        <v>0</v>
      </c>
      <c r="I952">
        <v>499</v>
      </c>
    </row>
    <row r="953" spans="1:9" x14ac:dyDescent="0.3">
      <c r="A953">
        <v>6319196</v>
      </c>
      <c r="B953">
        <v>26997</v>
      </c>
      <c r="C953" t="s">
        <v>68</v>
      </c>
      <c r="D953">
        <v>6924081</v>
      </c>
      <c r="E953">
        <v>1</v>
      </c>
      <c r="F953" t="s">
        <v>71</v>
      </c>
      <c r="G953" s="9">
        <v>0.25</v>
      </c>
      <c r="H953">
        <v>99.75</v>
      </c>
      <c r="I953">
        <v>299.25</v>
      </c>
    </row>
    <row r="954" spans="1:9" x14ac:dyDescent="0.3">
      <c r="A954">
        <v>6318266</v>
      </c>
      <c r="B954">
        <v>26715</v>
      </c>
      <c r="C954" t="s">
        <v>68</v>
      </c>
      <c r="D954">
        <v>2447411</v>
      </c>
      <c r="E954">
        <v>1</v>
      </c>
      <c r="F954" t="s">
        <v>71</v>
      </c>
      <c r="H954">
        <v>0</v>
      </c>
      <c r="I954">
        <v>299</v>
      </c>
    </row>
    <row r="955" spans="1:9" x14ac:dyDescent="0.3">
      <c r="A955">
        <v>6316733</v>
      </c>
      <c r="B955">
        <v>26715</v>
      </c>
      <c r="C955" t="s">
        <v>68</v>
      </c>
      <c r="D955">
        <v>8426271</v>
      </c>
      <c r="E955">
        <v>1</v>
      </c>
      <c r="F955" t="s">
        <v>71</v>
      </c>
      <c r="H955">
        <v>0</v>
      </c>
      <c r="I955">
        <v>99</v>
      </c>
    </row>
    <row r="956" spans="1:9" x14ac:dyDescent="0.3">
      <c r="A956">
        <v>6315139</v>
      </c>
      <c r="B956">
        <v>26715</v>
      </c>
      <c r="C956" t="s">
        <v>68</v>
      </c>
      <c r="D956">
        <v>1780864</v>
      </c>
      <c r="E956">
        <v>1</v>
      </c>
      <c r="F956" t="s">
        <v>71</v>
      </c>
      <c r="H956">
        <v>0</v>
      </c>
      <c r="I956">
        <v>49.9</v>
      </c>
    </row>
    <row r="957" spans="1:9" x14ac:dyDescent="0.3">
      <c r="A957">
        <v>6319919</v>
      </c>
      <c r="B957">
        <v>26997</v>
      </c>
      <c r="C957" t="s">
        <v>68</v>
      </c>
      <c r="D957">
        <v>8967274</v>
      </c>
      <c r="E957">
        <v>1</v>
      </c>
      <c r="F957" t="s">
        <v>71</v>
      </c>
      <c r="G957" s="9">
        <v>0.25</v>
      </c>
      <c r="H957">
        <v>7.4749999999999996</v>
      </c>
      <c r="I957">
        <v>22.424999999999997</v>
      </c>
    </row>
    <row r="958" spans="1:9" x14ac:dyDescent="0.3">
      <c r="A958">
        <v>6312400</v>
      </c>
      <c r="B958">
        <v>26540</v>
      </c>
      <c r="C958" t="s">
        <v>68</v>
      </c>
      <c r="D958">
        <v>2447411</v>
      </c>
      <c r="E958">
        <v>1</v>
      </c>
      <c r="F958" t="s">
        <v>70</v>
      </c>
      <c r="H958">
        <v>0</v>
      </c>
      <c r="I958">
        <v>299</v>
      </c>
    </row>
    <row r="959" spans="1:9" x14ac:dyDescent="0.3">
      <c r="A959">
        <v>6311793</v>
      </c>
      <c r="B959">
        <v>26540</v>
      </c>
      <c r="C959" t="s">
        <v>68</v>
      </c>
      <c r="D959">
        <v>5298811</v>
      </c>
      <c r="E959">
        <v>1</v>
      </c>
      <c r="F959" t="s">
        <v>70</v>
      </c>
      <c r="H959">
        <v>0</v>
      </c>
      <c r="I959">
        <v>299</v>
      </c>
    </row>
    <row r="960" spans="1:9" x14ac:dyDescent="0.3">
      <c r="A960">
        <v>6311589</v>
      </c>
      <c r="B960">
        <v>26540</v>
      </c>
      <c r="C960" t="s">
        <v>68</v>
      </c>
      <c r="D960">
        <v>8677403</v>
      </c>
      <c r="E960">
        <v>1</v>
      </c>
      <c r="F960" t="s">
        <v>70</v>
      </c>
      <c r="H960">
        <v>0</v>
      </c>
      <c r="I960">
        <v>149</v>
      </c>
    </row>
    <row r="961" spans="1:9" x14ac:dyDescent="0.3">
      <c r="A961">
        <v>6313876</v>
      </c>
      <c r="B961">
        <v>26591</v>
      </c>
      <c r="C961" t="s">
        <v>68</v>
      </c>
      <c r="D961">
        <v>6162572</v>
      </c>
      <c r="E961">
        <v>2</v>
      </c>
      <c r="F961" t="s">
        <v>71</v>
      </c>
      <c r="H961">
        <v>0</v>
      </c>
      <c r="I961">
        <v>99.8</v>
      </c>
    </row>
    <row r="962" spans="1:9" x14ac:dyDescent="0.3">
      <c r="A962">
        <v>6315557</v>
      </c>
      <c r="B962">
        <v>26591</v>
      </c>
      <c r="C962" t="s">
        <v>68</v>
      </c>
      <c r="D962">
        <v>8451365</v>
      </c>
      <c r="E962">
        <v>1</v>
      </c>
      <c r="F962" t="s">
        <v>71</v>
      </c>
      <c r="H962">
        <v>0</v>
      </c>
      <c r="I962">
        <v>249</v>
      </c>
    </row>
    <row r="963" spans="1:9" x14ac:dyDescent="0.3">
      <c r="A963">
        <v>6314701</v>
      </c>
      <c r="B963">
        <v>26591</v>
      </c>
      <c r="C963" t="s">
        <v>68</v>
      </c>
      <c r="D963">
        <v>2044141</v>
      </c>
      <c r="E963">
        <v>1</v>
      </c>
      <c r="F963" t="s">
        <v>71</v>
      </c>
      <c r="G963" s="9">
        <v>0.25</v>
      </c>
      <c r="H963">
        <v>49.75</v>
      </c>
      <c r="I963">
        <v>149.25</v>
      </c>
    </row>
    <row r="964" spans="1:9" x14ac:dyDescent="0.3">
      <c r="A964">
        <v>6314130</v>
      </c>
      <c r="B964">
        <v>26591</v>
      </c>
      <c r="C964" t="s">
        <v>68</v>
      </c>
      <c r="D964">
        <v>7519262</v>
      </c>
      <c r="E964">
        <v>1</v>
      </c>
      <c r="F964" t="s">
        <v>71</v>
      </c>
      <c r="H964">
        <v>0</v>
      </c>
      <c r="I964">
        <v>199</v>
      </c>
    </row>
    <row r="965" spans="1:9" x14ac:dyDescent="0.3">
      <c r="A965">
        <v>6314482</v>
      </c>
      <c r="B965">
        <v>26591</v>
      </c>
      <c r="C965" t="s">
        <v>68</v>
      </c>
      <c r="D965">
        <v>4618162</v>
      </c>
      <c r="E965">
        <v>1</v>
      </c>
      <c r="F965" t="s">
        <v>71</v>
      </c>
      <c r="H965">
        <v>0</v>
      </c>
      <c r="I965">
        <v>99</v>
      </c>
    </row>
    <row r="966" spans="1:9" x14ac:dyDescent="0.3">
      <c r="A966">
        <v>6317440</v>
      </c>
      <c r="B966">
        <v>26853</v>
      </c>
      <c r="C966" t="s">
        <v>68</v>
      </c>
      <c r="D966">
        <v>8873661</v>
      </c>
      <c r="E966">
        <v>2</v>
      </c>
      <c r="F966" t="s">
        <v>70</v>
      </c>
      <c r="H966">
        <v>0</v>
      </c>
      <c r="I966">
        <v>998</v>
      </c>
    </row>
    <row r="967" spans="1:9" x14ac:dyDescent="0.3">
      <c r="A967">
        <v>6318969</v>
      </c>
      <c r="B967">
        <v>26853</v>
      </c>
      <c r="C967" t="s">
        <v>68</v>
      </c>
      <c r="D967">
        <v>6320831</v>
      </c>
      <c r="E967">
        <v>1</v>
      </c>
      <c r="F967" t="s">
        <v>70</v>
      </c>
      <c r="H967">
        <v>0</v>
      </c>
      <c r="I967">
        <v>599</v>
      </c>
    </row>
    <row r="968" spans="1:9" x14ac:dyDescent="0.3">
      <c r="A968">
        <v>6318796</v>
      </c>
      <c r="B968">
        <v>26853</v>
      </c>
      <c r="C968" t="s">
        <v>68</v>
      </c>
      <c r="D968">
        <v>8727971</v>
      </c>
      <c r="E968">
        <v>1</v>
      </c>
      <c r="F968" t="s">
        <v>70</v>
      </c>
      <c r="G968" s="9">
        <v>0.2</v>
      </c>
      <c r="H968">
        <v>29.8</v>
      </c>
      <c r="I968">
        <v>119.2</v>
      </c>
    </row>
    <row r="969" spans="1:9" x14ac:dyDescent="0.3">
      <c r="A969">
        <v>6319346</v>
      </c>
      <c r="B969">
        <v>26853</v>
      </c>
      <c r="C969" t="s">
        <v>68</v>
      </c>
      <c r="D969">
        <v>7422202</v>
      </c>
      <c r="E969">
        <v>1</v>
      </c>
      <c r="F969" t="s">
        <v>70</v>
      </c>
      <c r="H969">
        <v>0</v>
      </c>
      <c r="I969">
        <v>149</v>
      </c>
    </row>
    <row r="970" spans="1:9" x14ac:dyDescent="0.3">
      <c r="A970">
        <v>6318636</v>
      </c>
      <c r="B970">
        <v>26853</v>
      </c>
      <c r="C970" t="s">
        <v>68</v>
      </c>
      <c r="D970">
        <v>7284101</v>
      </c>
      <c r="E970">
        <v>1</v>
      </c>
      <c r="F970" t="s">
        <v>70</v>
      </c>
      <c r="H970">
        <v>0</v>
      </c>
      <c r="I970">
        <v>99</v>
      </c>
    </row>
    <row r="971" spans="1:9" x14ac:dyDescent="0.3">
      <c r="A971">
        <v>6317681</v>
      </c>
      <c r="B971">
        <v>26853</v>
      </c>
      <c r="C971" t="s">
        <v>68</v>
      </c>
      <c r="D971">
        <v>3094532</v>
      </c>
      <c r="E971">
        <v>1</v>
      </c>
      <c r="F971" t="s">
        <v>70</v>
      </c>
      <c r="H971">
        <v>0</v>
      </c>
      <c r="I971">
        <v>79.900000000000006</v>
      </c>
    </row>
    <row r="972" spans="1:9" x14ac:dyDescent="0.3">
      <c r="A972">
        <v>6318603</v>
      </c>
      <c r="B972">
        <v>26612</v>
      </c>
      <c r="C972" t="s">
        <v>68</v>
      </c>
      <c r="D972">
        <v>8451365</v>
      </c>
      <c r="E972">
        <v>2</v>
      </c>
      <c r="F972" t="s">
        <v>71</v>
      </c>
      <c r="H972">
        <v>0</v>
      </c>
      <c r="I972">
        <v>498</v>
      </c>
    </row>
    <row r="973" spans="1:9" x14ac:dyDescent="0.3">
      <c r="A973">
        <v>6316823</v>
      </c>
      <c r="B973">
        <v>26612</v>
      </c>
      <c r="C973" t="s">
        <v>68</v>
      </c>
      <c r="D973">
        <v>5200851</v>
      </c>
      <c r="E973">
        <v>2</v>
      </c>
      <c r="F973" t="s">
        <v>71</v>
      </c>
      <c r="H973">
        <v>0</v>
      </c>
      <c r="I973">
        <v>598</v>
      </c>
    </row>
    <row r="974" spans="1:9" x14ac:dyDescent="0.3">
      <c r="A974">
        <v>6316645</v>
      </c>
      <c r="B974">
        <v>26612</v>
      </c>
      <c r="C974" t="s">
        <v>68</v>
      </c>
      <c r="D974">
        <v>1635502</v>
      </c>
      <c r="E974">
        <v>1</v>
      </c>
      <c r="F974" t="s">
        <v>71</v>
      </c>
      <c r="H974">
        <v>0</v>
      </c>
      <c r="I974">
        <v>799</v>
      </c>
    </row>
    <row r="975" spans="1:9" x14ac:dyDescent="0.3">
      <c r="A975">
        <v>6314747</v>
      </c>
      <c r="B975">
        <v>26612</v>
      </c>
      <c r="C975" t="s">
        <v>68</v>
      </c>
      <c r="D975">
        <v>6925491</v>
      </c>
      <c r="E975">
        <v>1</v>
      </c>
      <c r="F975" t="s">
        <v>71</v>
      </c>
      <c r="H975">
        <v>0</v>
      </c>
      <c r="I975">
        <v>499</v>
      </c>
    </row>
    <row r="976" spans="1:9" x14ac:dyDescent="0.3">
      <c r="A976">
        <v>6315434</v>
      </c>
      <c r="B976">
        <v>26612</v>
      </c>
      <c r="C976" t="s">
        <v>68</v>
      </c>
      <c r="D976">
        <v>5037311</v>
      </c>
      <c r="E976">
        <v>1</v>
      </c>
      <c r="F976" t="s">
        <v>71</v>
      </c>
      <c r="G976" s="9">
        <v>0.1</v>
      </c>
      <c r="H976">
        <v>12.9</v>
      </c>
      <c r="I976">
        <v>116.1</v>
      </c>
    </row>
    <row r="977" spans="1:9" x14ac:dyDescent="0.3">
      <c r="A977">
        <v>6313184</v>
      </c>
      <c r="B977">
        <v>26639</v>
      </c>
      <c r="C977" t="s">
        <v>68</v>
      </c>
      <c r="D977">
        <v>2915282</v>
      </c>
      <c r="E977">
        <v>1</v>
      </c>
      <c r="F977" t="s">
        <v>71</v>
      </c>
      <c r="G977" s="9">
        <v>0.3</v>
      </c>
      <c r="H977">
        <v>29.7</v>
      </c>
      <c r="I977">
        <v>69.3</v>
      </c>
    </row>
    <row r="978" spans="1:9" x14ac:dyDescent="0.3">
      <c r="A978">
        <v>6319097</v>
      </c>
      <c r="B978">
        <v>27019</v>
      </c>
      <c r="C978" t="s">
        <v>72</v>
      </c>
      <c r="D978">
        <v>5868364</v>
      </c>
      <c r="E978">
        <v>2</v>
      </c>
      <c r="F978" t="s">
        <v>73</v>
      </c>
      <c r="H978">
        <v>0</v>
      </c>
      <c r="I978">
        <v>198</v>
      </c>
    </row>
    <row r="979" spans="1:9" x14ac:dyDescent="0.3">
      <c r="A979">
        <v>6317314</v>
      </c>
      <c r="B979">
        <v>26844</v>
      </c>
      <c r="C979" t="s">
        <v>68</v>
      </c>
      <c r="D979">
        <v>2859753</v>
      </c>
      <c r="E979">
        <v>1</v>
      </c>
      <c r="F979" t="s">
        <v>70</v>
      </c>
      <c r="H979">
        <v>0</v>
      </c>
      <c r="I979">
        <v>499</v>
      </c>
    </row>
    <row r="980" spans="1:9" x14ac:dyDescent="0.3">
      <c r="A980">
        <v>6317335</v>
      </c>
      <c r="B980">
        <v>26844</v>
      </c>
      <c r="C980" t="s">
        <v>68</v>
      </c>
      <c r="D980">
        <v>6419593</v>
      </c>
      <c r="E980">
        <v>1</v>
      </c>
      <c r="F980" t="s">
        <v>70</v>
      </c>
      <c r="H980">
        <v>0</v>
      </c>
      <c r="I980">
        <v>399</v>
      </c>
    </row>
    <row r="981" spans="1:9" x14ac:dyDescent="0.3">
      <c r="A981">
        <v>6316355</v>
      </c>
      <c r="B981">
        <v>26844</v>
      </c>
      <c r="C981" t="s">
        <v>68</v>
      </c>
      <c r="D981">
        <v>8814493</v>
      </c>
      <c r="E981">
        <v>1</v>
      </c>
      <c r="F981" t="s">
        <v>70</v>
      </c>
      <c r="H981">
        <v>0</v>
      </c>
      <c r="I981">
        <v>299</v>
      </c>
    </row>
    <row r="982" spans="1:9" x14ac:dyDescent="0.3">
      <c r="A982">
        <v>6317813</v>
      </c>
      <c r="B982">
        <v>26844</v>
      </c>
      <c r="C982" t="s">
        <v>68</v>
      </c>
      <c r="D982">
        <v>3595251</v>
      </c>
      <c r="E982">
        <v>1</v>
      </c>
      <c r="F982" t="s">
        <v>70</v>
      </c>
      <c r="H982">
        <v>0</v>
      </c>
      <c r="I982">
        <v>129</v>
      </c>
    </row>
    <row r="983" spans="1:9" x14ac:dyDescent="0.3">
      <c r="A983">
        <v>6315101</v>
      </c>
      <c r="B983">
        <v>26844</v>
      </c>
      <c r="C983" t="s">
        <v>68</v>
      </c>
      <c r="D983">
        <v>5037312</v>
      </c>
      <c r="E983">
        <v>1</v>
      </c>
      <c r="F983" t="s">
        <v>70</v>
      </c>
      <c r="H983">
        <v>0</v>
      </c>
      <c r="I983">
        <v>129</v>
      </c>
    </row>
    <row r="984" spans="1:9" x14ac:dyDescent="0.3">
      <c r="A984">
        <v>6317542</v>
      </c>
      <c r="B984">
        <v>26844</v>
      </c>
      <c r="C984" t="s">
        <v>68</v>
      </c>
      <c r="D984">
        <v>2029271</v>
      </c>
      <c r="E984">
        <v>1</v>
      </c>
      <c r="F984" t="s">
        <v>70</v>
      </c>
      <c r="H984">
        <v>0</v>
      </c>
      <c r="I984">
        <v>49.9</v>
      </c>
    </row>
    <row r="985" spans="1:9" x14ac:dyDescent="0.3">
      <c r="A985">
        <v>6318975</v>
      </c>
      <c r="B985">
        <v>26977</v>
      </c>
      <c r="C985" t="s">
        <v>72</v>
      </c>
      <c r="D985">
        <v>9434003</v>
      </c>
      <c r="E985">
        <v>1</v>
      </c>
      <c r="F985" t="s">
        <v>71</v>
      </c>
      <c r="H985">
        <v>0</v>
      </c>
      <c r="I985">
        <v>29.9</v>
      </c>
    </row>
    <row r="986" spans="1:9" x14ac:dyDescent="0.3">
      <c r="A986">
        <v>6318132</v>
      </c>
      <c r="B986">
        <v>26549</v>
      </c>
      <c r="C986" t="s">
        <v>68</v>
      </c>
      <c r="D986">
        <v>9568404</v>
      </c>
      <c r="E986">
        <v>1</v>
      </c>
      <c r="F986" t="s">
        <v>71</v>
      </c>
      <c r="H986">
        <v>0</v>
      </c>
      <c r="I986">
        <v>799</v>
      </c>
    </row>
    <row r="987" spans="1:9" x14ac:dyDescent="0.3">
      <c r="A987">
        <v>6316397</v>
      </c>
      <c r="B987">
        <v>26549</v>
      </c>
      <c r="C987" t="s">
        <v>68</v>
      </c>
      <c r="D987">
        <v>2705522</v>
      </c>
      <c r="E987">
        <v>1</v>
      </c>
      <c r="F987" t="s">
        <v>71</v>
      </c>
      <c r="H987">
        <v>0</v>
      </c>
      <c r="I987">
        <v>399</v>
      </c>
    </row>
    <row r="988" spans="1:9" x14ac:dyDescent="0.3">
      <c r="A988">
        <v>6318153</v>
      </c>
      <c r="B988">
        <v>26549</v>
      </c>
      <c r="C988" t="s">
        <v>68</v>
      </c>
      <c r="D988">
        <v>2705521</v>
      </c>
      <c r="E988">
        <v>1</v>
      </c>
      <c r="F988" t="s">
        <v>71</v>
      </c>
      <c r="H988">
        <v>0</v>
      </c>
      <c r="I988">
        <v>399</v>
      </c>
    </row>
    <row r="989" spans="1:9" x14ac:dyDescent="0.3">
      <c r="A989">
        <v>6318196</v>
      </c>
      <c r="B989">
        <v>26549</v>
      </c>
      <c r="C989" t="s">
        <v>68</v>
      </c>
      <c r="D989">
        <v>9514153</v>
      </c>
      <c r="E989">
        <v>1</v>
      </c>
      <c r="F989" t="s">
        <v>71</v>
      </c>
      <c r="H989">
        <v>0</v>
      </c>
      <c r="I989">
        <v>399</v>
      </c>
    </row>
    <row r="990" spans="1:9" x14ac:dyDescent="0.3">
      <c r="A990">
        <v>6316932</v>
      </c>
      <c r="B990">
        <v>26549</v>
      </c>
      <c r="C990" t="s">
        <v>68</v>
      </c>
      <c r="D990">
        <v>1295811</v>
      </c>
      <c r="E990">
        <v>1</v>
      </c>
      <c r="F990" t="s">
        <v>71</v>
      </c>
      <c r="H990">
        <v>0</v>
      </c>
      <c r="I990">
        <v>299</v>
      </c>
    </row>
    <row r="991" spans="1:9" x14ac:dyDescent="0.3">
      <c r="A991">
        <v>6316713</v>
      </c>
      <c r="B991">
        <v>26549</v>
      </c>
      <c r="C991" t="s">
        <v>68</v>
      </c>
      <c r="D991">
        <v>1295811</v>
      </c>
      <c r="E991">
        <v>1</v>
      </c>
      <c r="F991" t="s">
        <v>71</v>
      </c>
      <c r="H991">
        <v>0</v>
      </c>
      <c r="I991">
        <v>299</v>
      </c>
    </row>
    <row r="992" spans="1:9" x14ac:dyDescent="0.3">
      <c r="A992">
        <v>6315900</v>
      </c>
      <c r="B992">
        <v>26549</v>
      </c>
      <c r="C992" t="s">
        <v>68</v>
      </c>
      <c r="D992">
        <v>5319782</v>
      </c>
      <c r="E992">
        <v>1</v>
      </c>
      <c r="F992" t="s">
        <v>71</v>
      </c>
      <c r="H992">
        <v>0</v>
      </c>
      <c r="I992">
        <v>299</v>
      </c>
    </row>
    <row r="993" spans="1:9" x14ac:dyDescent="0.3">
      <c r="A993">
        <v>6315282</v>
      </c>
      <c r="B993">
        <v>26639</v>
      </c>
      <c r="C993" t="s">
        <v>68</v>
      </c>
      <c r="D993">
        <v>3465111</v>
      </c>
      <c r="E993">
        <v>1</v>
      </c>
      <c r="F993" t="s">
        <v>71</v>
      </c>
      <c r="G993" s="9">
        <v>0.2</v>
      </c>
      <c r="H993">
        <v>29.8</v>
      </c>
      <c r="I993">
        <v>119.2</v>
      </c>
    </row>
    <row r="994" spans="1:9" x14ac:dyDescent="0.3">
      <c r="A994">
        <v>6316744</v>
      </c>
      <c r="B994">
        <v>26549</v>
      </c>
      <c r="C994" t="s">
        <v>68</v>
      </c>
      <c r="D994">
        <v>2825631</v>
      </c>
      <c r="E994">
        <v>1</v>
      </c>
      <c r="F994" t="s">
        <v>71</v>
      </c>
      <c r="H994">
        <v>0</v>
      </c>
      <c r="I994">
        <v>99</v>
      </c>
    </row>
    <row r="995" spans="1:9" x14ac:dyDescent="0.3">
      <c r="A995">
        <v>6315910</v>
      </c>
      <c r="B995">
        <v>26549</v>
      </c>
      <c r="C995" t="s">
        <v>68</v>
      </c>
      <c r="D995">
        <v>1738201</v>
      </c>
      <c r="E995">
        <v>1</v>
      </c>
      <c r="F995" t="s">
        <v>71</v>
      </c>
      <c r="H995">
        <v>0</v>
      </c>
      <c r="I995">
        <v>29.9</v>
      </c>
    </row>
    <row r="996" spans="1:9" x14ac:dyDescent="0.3">
      <c r="A996">
        <v>6316976</v>
      </c>
      <c r="B996">
        <v>26647</v>
      </c>
      <c r="C996" t="s">
        <v>68</v>
      </c>
      <c r="D996">
        <v>4531833</v>
      </c>
      <c r="E996">
        <v>3</v>
      </c>
      <c r="F996" t="s">
        <v>69</v>
      </c>
      <c r="H996">
        <v>0</v>
      </c>
      <c r="I996">
        <v>897</v>
      </c>
    </row>
    <row r="997" spans="1:9" x14ac:dyDescent="0.3">
      <c r="A997">
        <v>6316154</v>
      </c>
      <c r="B997">
        <v>26647</v>
      </c>
      <c r="C997" t="s">
        <v>68</v>
      </c>
      <c r="D997">
        <v>5600434</v>
      </c>
      <c r="E997">
        <v>1</v>
      </c>
      <c r="F997" t="s">
        <v>69</v>
      </c>
      <c r="H997">
        <v>0</v>
      </c>
      <c r="I997">
        <v>199</v>
      </c>
    </row>
    <row r="998" spans="1:9" x14ac:dyDescent="0.3">
      <c r="A998">
        <v>6312473</v>
      </c>
      <c r="B998">
        <v>27003</v>
      </c>
      <c r="C998" t="s">
        <v>68</v>
      </c>
      <c r="D998">
        <v>4170321</v>
      </c>
      <c r="E998">
        <v>1</v>
      </c>
      <c r="F998" t="s">
        <v>69</v>
      </c>
      <c r="H998">
        <v>0</v>
      </c>
      <c r="I998">
        <v>999</v>
      </c>
    </row>
    <row r="999" spans="1:9" x14ac:dyDescent="0.3">
      <c r="A999">
        <v>6312398</v>
      </c>
      <c r="B999">
        <v>27003</v>
      </c>
      <c r="C999" t="s">
        <v>68</v>
      </c>
      <c r="D999">
        <v>9568401</v>
      </c>
      <c r="E999">
        <v>1</v>
      </c>
      <c r="F999" t="s">
        <v>69</v>
      </c>
      <c r="H999">
        <v>0</v>
      </c>
      <c r="I999">
        <v>799</v>
      </c>
    </row>
    <row r="1000" spans="1:9" x14ac:dyDescent="0.3">
      <c r="A1000">
        <v>6311588</v>
      </c>
      <c r="B1000">
        <v>27003</v>
      </c>
      <c r="C1000" t="s">
        <v>68</v>
      </c>
      <c r="D1000">
        <v>9568403</v>
      </c>
      <c r="E1000">
        <v>1</v>
      </c>
      <c r="F1000" t="s">
        <v>69</v>
      </c>
      <c r="H1000">
        <v>0</v>
      </c>
      <c r="I1000">
        <v>799</v>
      </c>
    </row>
    <row r="1001" spans="1:9" x14ac:dyDescent="0.3">
      <c r="A1001">
        <v>6314240</v>
      </c>
      <c r="B1001">
        <v>26647</v>
      </c>
      <c r="C1001" t="s">
        <v>68</v>
      </c>
      <c r="D1001">
        <v>8116501</v>
      </c>
      <c r="E1001">
        <v>1</v>
      </c>
      <c r="F1001" t="s">
        <v>69</v>
      </c>
      <c r="G1001" s="9">
        <v>0.2</v>
      </c>
      <c r="H1001">
        <v>119.80000000000001</v>
      </c>
      <c r="I1001">
        <v>479.2</v>
      </c>
    </row>
    <row r="1002" spans="1:9" x14ac:dyDescent="0.3">
      <c r="A1002">
        <v>6316202</v>
      </c>
      <c r="B1002">
        <v>26647</v>
      </c>
      <c r="C1002" t="s">
        <v>68</v>
      </c>
      <c r="D1002">
        <v>8873664</v>
      </c>
      <c r="E1002">
        <v>1</v>
      </c>
      <c r="F1002" t="s">
        <v>69</v>
      </c>
      <c r="H1002">
        <v>0</v>
      </c>
      <c r="I1002">
        <v>499</v>
      </c>
    </row>
    <row r="1003" spans="1:9" x14ac:dyDescent="0.3">
      <c r="A1003">
        <v>6319869</v>
      </c>
      <c r="B1003">
        <v>26647</v>
      </c>
      <c r="C1003" t="s">
        <v>68</v>
      </c>
      <c r="D1003">
        <v>1262261</v>
      </c>
      <c r="E1003">
        <v>1</v>
      </c>
      <c r="F1003" t="s">
        <v>69</v>
      </c>
      <c r="H1003">
        <v>0</v>
      </c>
      <c r="I1003">
        <v>399</v>
      </c>
    </row>
    <row r="1004" spans="1:9" x14ac:dyDescent="0.3">
      <c r="A1004">
        <v>6314505</v>
      </c>
      <c r="B1004">
        <v>26647</v>
      </c>
      <c r="C1004" t="s">
        <v>68</v>
      </c>
      <c r="D1004">
        <v>3738602</v>
      </c>
      <c r="E1004">
        <v>1</v>
      </c>
      <c r="F1004" t="s">
        <v>69</v>
      </c>
      <c r="G1004" s="9">
        <v>0.2</v>
      </c>
      <c r="H1004">
        <v>59.800000000000004</v>
      </c>
      <c r="I1004">
        <v>239.2</v>
      </c>
    </row>
    <row r="1005" spans="1:9" x14ac:dyDescent="0.3">
      <c r="A1005">
        <v>6315504</v>
      </c>
      <c r="B1005">
        <v>26647</v>
      </c>
      <c r="C1005" t="s">
        <v>68</v>
      </c>
      <c r="D1005">
        <v>9166451</v>
      </c>
      <c r="E1005">
        <v>1</v>
      </c>
      <c r="F1005" t="s">
        <v>69</v>
      </c>
      <c r="H1005">
        <v>0</v>
      </c>
      <c r="I1005">
        <v>199</v>
      </c>
    </row>
    <row r="1006" spans="1:9" x14ac:dyDescent="0.3">
      <c r="A1006">
        <v>6317175</v>
      </c>
      <c r="B1006">
        <v>26647</v>
      </c>
      <c r="C1006" t="s">
        <v>68</v>
      </c>
      <c r="D1006">
        <v>8876903</v>
      </c>
      <c r="E1006">
        <v>1</v>
      </c>
      <c r="F1006" t="s">
        <v>69</v>
      </c>
      <c r="H1006">
        <v>0</v>
      </c>
      <c r="I1006">
        <v>199</v>
      </c>
    </row>
    <row r="1007" spans="1:9" x14ac:dyDescent="0.3">
      <c r="A1007">
        <v>6318239</v>
      </c>
      <c r="B1007">
        <v>26647</v>
      </c>
      <c r="C1007" t="s">
        <v>68</v>
      </c>
      <c r="D1007">
        <v>9780143</v>
      </c>
      <c r="E1007">
        <v>1</v>
      </c>
      <c r="F1007" t="s">
        <v>69</v>
      </c>
      <c r="H1007">
        <v>0</v>
      </c>
      <c r="I1007">
        <v>179</v>
      </c>
    </row>
    <row r="1008" spans="1:9" x14ac:dyDescent="0.3">
      <c r="A1008">
        <v>6316265</v>
      </c>
      <c r="B1008">
        <v>26647</v>
      </c>
      <c r="C1008" t="s">
        <v>68</v>
      </c>
      <c r="D1008">
        <v>4149531</v>
      </c>
      <c r="E1008">
        <v>1</v>
      </c>
      <c r="F1008" t="s">
        <v>69</v>
      </c>
      <c r="H1008">
        <v>0</v>
      </c>
      <c r="I1008">
        <v>149</v>
      </c>
    </row>
    <row r="1009" spans="1:9" x14ac:dyDescent="0.3">
      <c r="A1009">
        <v>6311133</v>
      </c>
      <c r="B1009">
        <v>27003</v>
      </c>
      <c r="C1009" t="s">
        <v>68</v>
      </c>
      <c r="D1009">
        <v>2750331</v>
      </c>
      <c r="E1009">
        <v>1</v>
      </c>
      <c r="F1009" t="s">
        <v>69</v>
      </c>
      <c r="H1009">
        <v>0</v>
      </c>
      <c r="I1009">
        <v>129</v>
      </c>
    </row>
    <row r="1010" spans="1:9" x14ac:dyDescent="0.3">
      <c r="A1010">
        <v>6318313</v>
      </c>
      <c r="B1010">
        <v>26647</v>
      </c>
      <c r="C1010" t="s">
        <v>68</v>
      </c>
      <c r="D1010">
        <v>2750331</v>
      </c>
      <c r="E1010">
        <v>1</v>
      </c>
      <c r="F1010" t="s">
        <v>69</v>
      </c>
      <c r="H1010">
        <v>0</v>
      </c>
      <c r="I1010">
        <v>129</v>
      </c>
    </row>
    <row r="1011" spans="1:9" x14ac:dyDescent="0.3">
      <c r="A1011">
        <v>6319011</v>
      </c>
      <c r="B1011">
        <v>26647</v>
      </c>
      <c r="C1011" t="s">
        <v>68</v>
      </c>
      <c r="D1011">
        <v>1445714</v>
      </c>
      <c r="E1011">
        <v>1</v>
      </c>
      <c r="F1011" t="s">
        <v>69</v>
      </c>
      <c r="H1011">
        <v>0</v>
      </c>
      <c r="I1011">
        <v>99</v>
      </c>
    </row>
    <row r="1012" spans="1:9" x14ac:dyDescent="0.3">
      <c r="A1012">
        <v>6314725</v>
      </c>
      <c r="B1012">
        <v>26647</v>
      </c>
      <c r="C1012" t="s">
        <v>68</v>
      </c>
      <c r="D1012">
        <v>5498711</v>
      </c>
      <c r="E1012">
        <v>1</v>
      </c>
      <c r="F1012" t="s">
        <v>69</v>
      </c>
      <c r="H1012">
        <v>0</v>
      </c>
      <c r="I1012">
        <v>99</v>
      </c>
    </row>
    <row r="1013" spans="1:9" x14ac:dyDescent="0.3">
      <c r="A1013">
        <v>6311049</v>
      </c>
      <c r="B1013">
        <v>26566</v>
      </c>
      <c r="C1013" t="s">
        <v>68</v>
      </c>
      <c r="D1013">
        <v>6345911</v>
      </c>
      <c r="E1013">
        <v>2</v>
      </c>
      <c r="F1013" t="s">
        <v>70</v>
      </c>
      <c r="H1013">
        <v>0</v>
      </c>
      <c r="I1013">
        <v>598</v>
      </c>
    </row>
    <row r="1014" spans="1:9" x14ac:dyDescent="0.3">
      <c r="A1014">
        <v>6312318</v>
      </c>
      <c r="B1014">
        <v>26566</v>
      </c>
      <c r="C1014" t="s">
        <v>68</v>
      </c>
      <c r="D1014">
        <v>1253462</v>
      </c>
      <c r="E1014">
        <v>1</v>
      </c>
      <c r="F1014" t="s">
        <v>70</v>
      </c>
      <c r="H1014">
        <v>0</v>
      </c>
      <c r="I1014">
        <v>499</v>
      </c>
    </row>
    <row r="1015" spans="1:9" x14ac:dyDescent="0.3">
      <c r="A1015">
        <v>6310971</v>
      </c>
      <c r="B1015">
        <v>26566</v>
      </c>
      <c r="C1015" t="s">
        <v>68</v>
      </c>
      <c r="D1015">
        <v>5905452</v>
      </c>
      <c r="E1015">
        <v>1</v>
      </c>
      <c r="F1015" t="s">
        <v>70</v>
      </c>
      <c r="H1015">
        <v>0</v>
      </c>
      <c r="I1015">
        <v>299</v>
      </c>
    </row>
    <row r="1016" spans="1:9" x14ac:dyDescent="0.3">
      <c r="A1016">
        <v>6312290</v>
      </c>
      <c r="B1016">
        <v>26566</v>
      </c>
      <c r="C1016" t="s">
        <v>68</v>
      </c>
      <c r="D1016">
        <v>9424112</v>
      </c>
      <c r="E1016">
        <v>1</v>
      </c>
      <c r="F1016" t="s">
        <v>70</v>
      </c>
      <c r="H1016">
        <v>0</v>
      </c>
      <c r="I1016">
        <v>249</v>
      </c>
    </row>
    <row r="1017" spans="1:9" x14ac:dyDescent="0.3">
      <c r="A1017">
        <v>6311140</v>
      </c>
      <c r="B1017">
        <v>26566</v>
      </c>
      <c r="C1017" t="s">
        <v>68</v>
      </c>
      <c r="D1017">
        <v>5017185</v>
      </c>
      <c r="E1017">
        <v>1</v>
      </c>
      <c r="F1017" t="s">
        <v>70</v>
      </c>
      <c r="H1017">
        <v>0</v>
      </c>
      <c r="I1017">
        <v>99</v>
      </c>
    </row>
    <row r="1018" spans="1:9" x14ac:dyDescent="0.3">
      <c r="A1018">
        <v>6313376</v>
      </c>
      <c r="B1018">
        <v>26592</v>
      </c>
      <c r="C1018" t="s">
        <v>68</v>
      </c>
      <c r="D1018">
        <v>9229001</v>
      </c>
      <c r="E1018">
        <v>1</v>
      </c>
      <c r="F1018" t="s">
        <v>71</v>
      </c>
      <c r="H1018">
        <v>0</v>
      </c>
      <c r="I1018">
        <v>249</v>
      </c>
    </row>
    <row r="1019" spans="1:9" x14ac:dyDescent="0.3">
      <c r="A1019">
        <v>6313294</v>
      </c>
      <c r="B1019">
        <v>26592</v>
      </c>
      <c r="C1019" t="s">
        <v>68</v>
      </c>
      <c r="D1019">
        <v>8677403</v>
      </c>
      <c r="E1019">
        <v>1</v>
      </c>
      <c r="F1019" t="s">
        <v>71</v>
      </c>
      <c r="H1019">
        <v>0</v>
      </c>
      <c r="I1019">
        <v>149</v>
      </c>
    </row>
    <row r="1020" spans="1:9" x14ac:dyDescent="0.3">
      <c r="A1020">
        <v>6312909</v>
      </c>
      <c r="B1020">
        <v>27019</v>
      </c>
      <c r="C1020" t="s">
        <v>72</v>
      </c>
      <c r="D1020">
        <v>4833201</v>
      </c>
      <c r="E1020">
        <v>1</v>
      </c>
      <c r="F1020" t="s">
        <v>73</v>
      </c>
      <c r="H1020">
        <v>0</v>
      </c>
      <c r="I1020">
        <v>1799</v>
      </c>
    </row>
    <row r="1021" spans="1:9" x14ac:dyDescent="0.3">
      <c r="A1021">
        <v>6315232</v>
      </c>
      <c r="B1021">
        <v>27019</v>
      </c>
      <c r="C1021" t="s">
        <v>72</v>
      </c>
      <c r="D1021">
        <v>4618165</v>
      </c>
      <c r="E1021">
        <v>2</v>
      </c>
      <c r="F1021" t="s">
        <v>73</v>
      </c>
      <c r="H1021">
        <v>0</v>
      </c>
      <c r="I1021">
        <v>198</v>
      </c>
    </row>
    <row r="1022" spans="1:9" x14ac:dyDescent="0.3">
      <c r="A1022">
        <v>6315102</v>
      </c>
      <c r="B1022">
        <v>27019</v>
      </c>
      <c r="C1022" t="s">
        <v>72</v>
      </c>
      <c r="D1022">
        <v>2246722</v>
      </c>
      <c r="E1022">
        <v>1</v>
      </c>
      <c r="F1022" t="s">
        <v>73</v>
      </c>
      <c r="G1022" s="9">
        <v>0.2</v>
      </c>
      <c r="H1022">
        <v>99.800000000000011</v>
      </c>
      <c r="I1022">
        <v>399.2</v>
      </c>
    </row>
    <row r="1023" spans="1:9" x14ac:dyDescent="0.3">
      <c r="A1023">
        <v>6312273</v>
      </c>
      <c r="B1023">
        <v>27019</v>
      </c>
      <c r="C1023" t="s">
        <v>72</v>
      </c>
      <c r="D1023">
        <v>2440571</v>
      </c>
      <c r="E1023">
        <v>1</v>
      </c>
      <c r="F1023" t="s">
        <v>73</v>
      </c>
      <c r="H1023">
        <v>0</v>
      </c>
      <c r="I1023">
        <v>129</v>
      </c>
    </row>
    <row r="1024" spans="1:9" x14ac:dyDescent="0.3">
      <c r="A1024">
        <v>6313499</v>
      </c>
      <c r="B1024">
        <v>27019</v>
      </c>
      <c r="C1024" t="s">
        <v>72</v>
      </c>
      <c r="D1024">
        <v>2825632</v>
      </c>
      <c r="E1024">
        <v>1</v>
      </c>
      <c r="F1024" t="s">
        <v>73</v>
      </c>
      <c r="G1024" s="9">
        <v>0.3</v>
      </c>
      <c r="H1024">
        <v>29.7</v>
      </c>
      <c r="I1024">
        <v>69.3</v>
      </c>
    </row>
    <row r="1025" spans="1:9" x14ac:dyDescent="0.3">
      <c r="A1025">
        <v>6313552</v>
      </c>
      <c r="B1025">
        <v>27019</v>
      </c>
      <c r="C1025" t="s">
        <v>72</v>
      </c>
      <c r="D1025">
        <v>5868364</v>
      </c>
      <c r="E1025">
        <v>1</v>
      </c>
      <c r="F1025" t="s">
        <v>73</v>
      </c>
      <c r="H1025">
        <v>0</v>
      </c>
      <c r="I1025">
        <v>99</v>
      </c>
    </row>
    <row r="1026" spans="1:9" x14ac:dyDescent="0.3">
      <c r="A1026">
        <v>6312996</v>
      </c>
      <c r="B1026">
        <v>27002</v>
      </c>
      <c r="C1026" t="s">
        <v>68</v>
      </c>
      <c r="D1026">
        <v>9568401</v>
      </c>
      <c r="E1026">
        <v>1</v>
      </c>
      <c r="F1026" t="s">
        <v>74</v>
      </c>
      <c r="H1026">
        <v>0</v>
      </c>
      <c r="I1026">
        <v>799</v>
      </c>
    </row>
    <row r="1027" spans="1:9" x14ac:dyDescent="0.3">
      <c r="A1027">
        <v>6315750</v>
      </c>
      <c r="B1027">
        <v>27002</v>
      </c>
      <c r="C1027" t="s">
        <v>68</v>
      </c>
      <c r="D1027">
        <v>8968961</v>
      </c>
      <c r="E1027">
        <v>1</v>
      </c>
      <c r="F1027" t="s">
        <v>74</v>
      </c>
      <c r="H1027">
        <v>0</v>
      </c>
      <c r="I1027">
        <v>599</v>
      </c>
    </row>
    <row r="1028" spans="1:9" x14ac:dyDescent="0.3">
      <c r="A1028">
        <v>6317014</v>
      </c>
      <c r="B1028">
        <v>27002</v>
      </c>
      <c r="C1028" t="s">
        <v>68</v>
      </c>
      <c r="D1028">
        <v>2859752</v>
      </c>
      <c r="E1028">
        <v>1</v>
      </c>
      <c r="F1028" t="s">
        <v>74</v>
      </c>
      <c r="H1028">
        <v>0</v>
      </c>
      <c r="I1028">
        <v>499</v>
      </c>
    </row>
    <row r="1029" spans="1:9" x14ac:dyDescent="0.3">
      <c r="A1029">
        <v>6319297</v>
      </c>
      <c r="B1029">
        <v>27002</v>
      </c>
      <c r="C1029" t="s">
        <v>68</v>
      </c>
      <c r="D1029">
        <v>3967282</v>
      </c>
      <c r="E1029">
        <v>1</v>
      </c>
      <c r="F1029" t="s">
        <v>74</v>
      </c>
      <c r="H1029">
        <v>0</v>
      </c>
      <c r="I1029">
        <v>499</v>
      </c>
    </row>
    <row r="1030" spans="1:9" x14ac:dyDescent="0.3">
      <c r="A1030">
        <v>6318745</v>
      </c>
      <c r="B1030">
        <v>27002</v>
      </c>
      <c r="C1030" t="s">
        <v>68</v>
      </c>
      <c r="D1030">
        <v>9947892</v>
      </c>
      <c r="E1030">
        <v>1</v>
      </c>
      <c r="F1030" t="s">
        <v>74</v>
      </c>
      <c r="H1030">
        <v>0</v>
      </c>
      <c r="I1030">
        <v>149</v>
      </c>
    </row>
    <row r="1031" spans="1:9" x14ac:dyDescent="0.3">
      <c r="A1031">
        <v>6317741</v>
      </c>
      <c r="B1031">
        <v>27002</v>
      </c>
      <c r="C1031" t="s">
        <v>68</v>
      </c>
      <c r="D1031">
        <v>2241581</v>
      </c>
      <c r="E1031">
        <v>1</v>
      </c>
      <c r="F1031" t="s">
        <v>74</v>
      </c>
      <c r="G1031" s="9">
        <v>0.2</v>
      </c>
      <c r="H1031">
        <v>19.8</v>
      </c>
      <c r="I1031">
        <v>79.2</v>
      </c>
    </row>
    <row r="1032" spans="1:9" x14ac:dyDescent="0.3">
      <c r="A1032">
        <v>6310146</v>
      </c>
      <c r="B1032">
        <v>26624</v>
      </c>
      <c r="C1032" t="s">
        <v>68</v>
      </c>
      <c r="D1032">
        <v>6345912</v>
      </c>
      <c r="E1032">
        <v>2</v>
      </c>
      <c r="F1032" t="s">
        <v>70</v>
      </c>
      <c r="G1032" s="9">
        <v>0.15</v>
      </c>
      <c r="H1032">
        <v>89.7</v>
      </c>
      <c r="I1032">
        <v>508.3</v>
      </c>
    </row>
    <row r="1033" spans="1:9" x14ac:dyDescent="0.3">
      <c r="A1033">
        <v>6311159</v>
      </c>
      <c r="B1033">
        <v>26624</v>
      </c>
      <c r="C1033" t="s">
        <v>68</v>
      </c>
      <c r="D1033">
        <v>5188001</v>
      </c>
      <c r="E1033">
        <v>2</v>
      </c>
      <c r="F1033" t="s">
        <v>70</v>
      </c>
      <c r="H1033">
        <v>0</v>
      </c>
      <c r="I1033">
        <v>298</v>
      </c>
    </row>
    <row r="1034" spans="1:9" x14ac:dyDescent="0.3">
      <c r="A1034">
        <v>6310176</v>
      </c>
      <c r="B1034">
        <v>26600</v>
      </c>
      <c r="C1034" t="s">
        <v>68</v>
      </c>
      <c r="D1034">
        <v>9574234</v>
      </c>
      <c r="E1034">
        <v>2</v>
      </c>
      <c r="F1034" t="s">
        <v>70</v>
      </c>
      <c r="G1034" s="9">
        <v>0.2</v>
      </c>
      <c r="H1034">
        <v>51.6</v>
      </c>
      <c r="I1034">
        <v>206.4</v>
      </c>
    </row>
    <row r="1035" spans="1:9" x14ac:dyDescent="0.3">
      <c r="A1035">
        <v>6316796</v>
      </c>
      <c r="B1035">
        <v>27017</v>
      </c>
      <c r="C1035" t="s">
        <v>68</v>
      </c>
      <c r="D1035">
        <v>8967272</v>
      </c>
      <c r="E1035">
        <v>2</v>
      </c>
      <c r="F1035" t="s">
        <v>70</v>
      </c>
      <c r="H1035">
        <v>0</v>
      </c>
      <c r="I1035">
        <v>59.8</v>
      </c>
    </row>
    <row r="1036" spans="1:9" x14ac:dyDescent="0.3">
      <c r="A1036">
        <v>6311365</v>
      </c>
      <c r="B1036">
        <v>26600</v>
      </c>
      <c r="C1036" t="s">
        <v>68</v>
      </c>
      <c r="D1036">
        <v>1913732</v>
      </c>
      <c r="E1036">
        <v>1</v>
      </c>
      <c r="F1036" t="s">
        <v>70</v>
      </c>
      <c r="H1036">
        <v>0</v>
      </c>
      <c r="I1036">
        <v>299</v>
      </c>
    </row>
    <row r="1037" spans="1:9" x14ac:dyDescent="0.3">
      <c r="A1037">
        <v>6311386</v>
      </c>
      <c r="B1037">
        <v>26624</v>
      </c>
      <c r="C1037" t="s">
        <v>68</v>
      </c>
      <c r="D1037">
        <v>2498201</v>
      </c>
      <c r="E1037">
        <v>1</v>
      </c>
      <c r="F1037" t="s">
        <v>70</v>
      </c>
      <c r="H1037">
        <v>0</v>
      </c>
      <c r="I1037">
        <v>299</v>
      </c>
    </row>
    <row r="1038" spans="1:9" x14ac:dyDescent="0.3">
      <c r="A1038">
        <v>6311919</v>
      </c>
      <c r="B1038">
        <v>26624</v>
      </c>
      <c r="C1038" t="s">
        <v>68</v>
      </c>
      <c r="D1038">
        <v>7519262</v>
      </c>
      <c r="E1038">
        <v>1</v>
      </c>
      <c r="F1038" t="s">
        <v>70</v>
      </c>
      <c r="H1038">
        <v>0</v>
      </c>
      <c r="I1038">
        <v>199</v>
      </c>
    </row>
    <row r="1039" spans="1:9" x14ac:dyDescent="0.3">
      <c r="A1039">
        <v>6310506</v>
      </c>
      <c r="B1039">
        <v>26600</v>
      </c>
      <c r="C1039" t="s">
        <v>68</v>
      </c>
      <c r="D1039">
        <v>1135203</v>
      </c>
      <c r="E1039">
        <v>1</v>
      </c>
      <c r="F1039" t="s">
        <v>70</v>
      </c>
      <c r="H1039">
        <v>0</v>
      </c>
      <c r="I1039">
        <v>149</v>
      </c>
    </row>
    <row r="1040" spans="1:9" x14ac:dyDescent="0.3">
      <c r="A1040">
        <v>6310619</v>
      </c>
      <c r="B1040">
        <v>26600</v>
      </c>
      <c r="C1040" t="s">
        <v>68</v>
      </c>
      <c r="D1040">
        <v>7835181</v>
      </c>
      <c r="E1040">
        <v>1</v>
      </c>
      <c r="F1040" t="s">
        <v>70</v>
      </c>
      <c r="H1040">
        <v>0</v>
      </c>
      <c r="I1040">
        <v>149</v>
      </c>
    </row>
    <row r="1041" spans="1:9" x14ac:dyDescent="0.3">
      <c r="A1041">
        <v>6311551</v>
      </c>
      <c r="B1041">
        <v>26624</v>
      </c>
      <c r="C1041" t="s">
        <v>68</v>
      </c>
      <c r="D1041">
        <v>9574232</v>
      </c>
      <c r="E1041">
        <v>1</v>
      </c>
      <c r="F1041" t="s">
        <v>70</v>
      </c>
      <c r="H1041">
        <v>0</v>
      </c>
      <c r="I1041">
        <v>129</v>
      </c>
    </row>
    <row r="1042" spans="1:9" x14ac:dyDescent="0.3">
      <c r="A1042">
        <v>6310809</v>
      </c>
      <c r="B1042">
        <v>26624</v>
      </c>
      <c r="C1042" t="s">
        <v>68</v>
      </c>
      <c r="D1042">
        <v>1445711</v>
      </c>
      <c r="E1042">
        <v>1</v>
      </c>
      <c r="F1042" t="s">
        <v>70</v>
      </c>
      <c r="H1042">
        <v>0</v>
      </c>
      <c r="I1042">
        <v>99</v>
      </c>
    </row>
    <row r="1043" spans="1:9" x14ac:dyDescent="0.3">
      <c r="A1043">
        <v>6311216</v>
      </c>
      <c r="B1043">
        <v>26600</v>
      </c>
      <c r="C1043" t="s">
        <v>68</v>
      </c>
      <c r="D1043">
        <v>8929031</v>
      </c>
      <c r="E1043">
        <v>1</v>
      </c>
      <c r="F1043" t="s">
        <v>70</v>
      </c>
      <c r="H1043">
        <v>0</v>
      </c>
      <c r="I1043">
        <v>99</v>
      </c>
    </row>
    <row r="1044" spans="1:9" x14ac:dyDescent="0.3">
      <c r="A1044">
        <v>6311280</v>
      </c>
      <c r="B1044">
        <v>26624</v>
      </c>
      <c r="C1044" t="s">
        <v>68</v>
      </c>
      <c r="D1044">
        <v>3246921</v>
      </c>
      <c r="E1044">
        <v>1</v>
      </c>
      <c r="F1044" t="s">
        <v>70</v>
      </c>
      <c r="H1044">
        <v>0</v>
      </c>
      <c r="I1044">
        <v>79.900000000000006</v>
      </c>
    </row>
    <row r="1045" spans="1:9" x14ac:dyDescent="0.3">
      <c r="A1045">
        <v>6313984</v>
      </c>
      <c r="B1045">
        <v>26648</v>
      </c>
      <c r="C1045" t="s">
        <v>68</v>
      </c>
      <c r="D1045">
        <v>9568404</v>
      </c>
      <c r="E1045">
        <v>1</v>
      </c>
      <c r="F1045" t="s">
        <v>71</v>
      </c>
      <c r="H1045">
        <v>0</v>
      </c>
      <c r="I1045">
        <v>799</v>
      </c>
    </row>
    <row r="1046" spans="1:9" x14ac:dyDescent="0.3">
      <c r="A1046">
        <v>6312362</v>
      </c>
      <c r="B1046">
        <v>26648</v>
      </c>
      <c r="C1046" t="s">
        <v>68</v>
      </c>
      <c r="D1046">
        <v>6419591</v>
      </c>
      <c r="E1046">
        <v>2</v>
      </c>
      <c r="F1046" t="s">
        <v>71</v>
      </c>
      <c r="H1046">
        <v>0</v>
      </c>
      <c r="I1046">
        <v>798</v>
      </c>
    </row>
    <row r="1047" spans="1:9" x14ac:dyDescent="0.3">
      <c r="A1047">
        <v>6311784</v>
      </c>
      <c r="B1047">
        <v>26656</v>
      </c>
      <c r="C1047" t="s">
        <v>68</v>
      </c>
      <c r="D1047">
        <v>6021541</v>
      </c>
      <c r="E1047">
        <v>2</v>
      </c>
      <c r="F1047" t="s">
        <v>71</v>
      </c>
      <c r="H1047">
        <v>0</v>
      </c>
      <c r="I1047">
        <v>159.80000000000001</v>
      </c>
    </row>
    <row r="1048" spans="1:9" x14ac:dyDescent="0.3">
      <c r="A1048">
        <v>6311420</v>
      </c>
      <c r="B1048">
        <v>26648</v>
      </c>
      <c r="C1048" t="s">
        <v>68</v>
      </c>
      <c r="D1048">
        <v>6162575</v>
      </c>
      <c r="E1048">
        <v>2</v>
      </c>
      <c r="F1048" t="s">
        <v>71</v>
      </c>
      <c r="H1048">
        <v>0</v>
      </c>
      <c r="I1048">
        <v>99.8</v>
      </c>
    </row>
    <row r="1049" spans="1:9" x14ac:dyDescent="0.3">
      <c r="A1049">
        <v>6312508</v>
      </c>
      <c r="B1049">
        <v>26656</v>
      </c>
      <c r="C1049" t="s">
        <v>68</v>
      </c>
      <c r="D1049">
        <v>1956811</v>
      </c>
      <c r="E1049">
        <v>1</v>
      </c>
      <c r="F1049" t="s">
        <v>71</v>
      </c>
      <c r="H1049">
        <v>0</v>
      </c>
      <c r="I1049">
        <v>599</v>
      </c>
    </row>
    <row r="1050" spans="1:9" x14ac:dyDescent="0.3">
      <c r="A1050">
        <v>6312138</v>
      </c>
      <c r="B1050">
        <v>26648</v>
      </c>
      <c r="C1050" t="s">
        <v>68</v>
      </c>
      <c r="D1050">
        <v>3967284</v>
      </c>
      <c r="E1050">
        <v>1</v>
      </c>
      <c r="F1050" t="s">
        <v>71</v>
      </c>
      <c r="G1050" s="9">
        <v>0.3</v>
      </c>
      <c r="H1050">
        <v>149.69999999999999</v>
      </c>
      <c r="I1050">
        <v>349.3</v>
      </c>
    </row>
    <row r="1051" spans="1:9" x14ac:dyDescent="0.3">
      <c r="A1051">
        <v>6313738</v>
      </c>
      <c r="B1051">
        <v>26656</v>
      </c>
      <c r="C1051" t="s">
        <v>68</v>
      </c>
      <c r="D1051">
        <v>3475701</v>
      </c>
      <c r="E1051">
        <v>1</v>
      </c>
      <c r="F1051" t="s">
        <v>71</v>
      </c>
      <c r="H1051">
        <v>0</v>
      </c>
      <c r="I1051">
        <v>399</v>
      </c>
    </row>
    <row r="1052" spans="1:9" x14ac:dyDescent="0.3">
      <c r="A1052">
        <v>6312894</v>
      </c>
      <c r="B1052">
        <v>26656</v>
      </c>
      <c r="C1052" t="s">
        <v>68</v>
      </c>
      <c r="D1052">
        <v>7952581</v>
      </c>
      <c r="E1052">
        <v>1</v>
      </c>
      <c r="F1052" t="s">
        <v>71</v>
      </c>
      <c r="H1052">
        <v>0</v>
      </c>
      <c r="I1052">
        <v>349</v>
      </c>
    </row>
    <row r="1053" spans="1:9" x14ac:dyDescent="0.3">
      <c r="A1053">
        <v>6314796</v>
      </c>
      <c r="B1053">
        <v>26648</v>
      </c>
      <c r="C1053" t="s">
        <v>68</v>
      </c>
      <c r="D1053">
        <v>8563341</v>
      </c>
      <c r="E1053">
        <v>1</v>
      </c>
      <c r="F1053" t="s">
        <v>71</v>
      </c>
      <c r="H1053">
        <v>0</v>
      </c>
      <c r="I1053">
        <v>349</v>
      </c>
    </row>
    <row r="1054" spans="1:9" x14ac:dyDescent="0.3">
      <c r="A1054">
        <v>6313608</v>
      </c>
      <c r="B1054">
        <v>26648</v>
      </c>
      <c r="C1054" t="s">
        <v>68</v>
      </c>
      <c r="D1054">
        <v>5236901</v>
      </c>
      <c r="E1054">
        <v>1</v>
      </c>
      <c r="F1054" t="s">
        <v>71</v>
      </c>
      <c r="H1054">
        <v>0</v>
      </c>
      <c r="I1054">
        <v>299</v>
      </c>
    </row>
    <row r="1055" spans="1:9" x14ac:dyDescent="0.3">
      <c r="A1055">
        <v>6313661</v>
      </c>
      <c r="B1055">
        <v>26656</v>
      </c>
      <c r="C1055" t="s">
        <v>68</v>
      </c>
      <c r="D1055">
        <v>5319781</v>
      </c>
      <c r="E1055">
        <v>1</v>
      </c>
      <c r="F1055" t="s">
        <v>71</v>
      </c>
      <c r="H1055">
        <v>0</v>
      </c>
      <c r="I1055">
        <v>299</v>
      </c>
    </row>
    <row r="1056" spans="1:9" x14ac:dyDescent="0.3">
      <c r="A1056">
        <v>6310168</v>
      </c>
      <c r="B1056">
        <v>26656</v>
      </c>
      <c r="C1056" t="s">
        <v>68</v>
      </c>
      <c r="D1056">
        <v>3836743</v>
      </c>
      <c r="E1056">
        <v>1</v>
      </c>
      <c r="F1056" t="s">
        <v>71</v>
      </c>
      <c r="H1056">
        <v>0</v>
      </c>
      <c r="I1056">
        <v>149</v>
      </c>
    </row>
    <row r="1057" spans="1:9" x14ac:dyDescent="0.3">
      <c r="A1057">
        <v>6314042</v>
      </c>
      <c r="B1057">
        <v>26648</v>
      </c>
      <c r="C1057" t="s">
        <v>68</v>
      </c>
      <c r="D1057">
        <v>3836742</v>
      </c>
      <c r="E1057">
        <v>1</v>
      </c>
      <c r="F1057" t="s">
        <v>71</v>
      </c>
      <c r="H1057">
        <v>0</v>
      </c>
      <c r="I1057">
        <v>149</v>
      </c>
    </row>
    <row r="1058" spans="1:9" x14ac:dyDescent="0.3">
      <c r="A1058">
        <v>6311198</v>
      </c>
      <c r="B1058">
        <v>26648</v>
      </c>
      <c r="C1058" t="s">
        <v>68</v>
      </c>
      <c r="D1058">
        <v>8677402</v>
      </c>
      <c r="E1058">
        <v>1</v>
      </c>
      <c r="F1058" t="s">
        <v>71</v>
      </c>
      <c r="H1058">
        <v>0</v>
      </c>
      <c r="I1058">
        <v>149</v>
      </c>
    </row>
    <row r="1059" spans="1:9" x14ac:dyDescent="0.3">
      <c r="A1059">
        <v>6313702</v>
      </c>
      <c r="B1059">
        <v>26656</v>
      </c>
      <c r="C1059" t="s">
        <v>68</v>
      </c>
      <c r="D1059">
        <v>2058201</v>
      </c>
      <c r="E1059">
        <v>1</v>
      </c>
      <c r="F1059" t="s">
        <v>71</v>
      </c>
      <c r="H1059">
        <v>0</v>
      </c>
      <c r="I1059">
        <v>79.900000000000006</v>
      </c>
    </row>
    <row r="1060" spans="1:9" x14ac:dyDescent="0.3">
      <c r="A1060">
        <v>6313746</v>
      </c>
      <c r="B1060">
        <v>26656</v>
      </c>
      <c r="C1060" t="s">
        <v>68</v>
      </c>
      <c r="D1060">
        <v>4531091</v>
      </c>
      <c r="E1060">
        <v>1</v>
      </c>
      <c r="F1060" t="s">
        <v>71</v>
      </c>
      <c r="H1060">
        <v>0</v>
      </c>
      <c r="I1060">
        <v>79.900000000000006</v>
      </c>
    </row>
    <row r="1061" spans="1:9" x14ac:dyDescent="0.3">
      <c r="A1061">
        <v>6311357</v>
      </c>
      <c r="B1061">
        <v>26648</v>
      </c>
      <c r="C1061" t="s">
        <v>68</v>
      </c>
      <c r="D1061">
        <v>2029271</v>
      </c>
      <c r="E1061">
        <v>1</v>
      </c>
      <c r="F1061" t="s">
        <v>71</v>
      </c>
      <c r="H1061">
        <v>0</v>
      </c>
      <c r="I1061">
        <v>49.9</v>
      </c>
    </row>
    <row r="1062" spans="1:9" x14ac:dyDescent="0.3">
      <c r="A1062">
        <v>6315691</v>
      </c>
      <c r="B1062">
        <v>26638</v>
      </c>
      <c r="C1062" t="s">
        <v>68</v>
      </c>
      <c r="D1062">
        <v>5027711</v>
      </c>
      <c r="E1062">
        <v>1</v>
      </c>
      <c r="F1062" t="s">
        <v>73</v>
      </c>
      <c r="H1062">
        <v>0</v>
      </c>
      <c r="I1062">
        <v>499</v>
      </c>
    </row>
    <row r="1063" spans="1:9" x14ac:dyDescent="0.3">
      <c r="A1063">
        <v>6315324</v>
      </c>
      <c r="B1063">
        <v>26638</v>
      </c>
      <c r="C1063" t="s">
        <v>68</v>
      </c>
      <c r="D1063">
        <v>5258492</v>
      </c>
      <c r="E1063">
        <v>1</v>
      </c>
      <c r="F1063" t="s">
        <v>73</v>
      </c>
      <c r="H1063">
        <v>0</v>
      </c>
      <c r="I1063">
        <v>399</v>
      </c>
    </row>
    <row r="1064" spans="1:9" x14ac:dyDescent="0.3">
      <c r="A1064">
        <v>6317298</v>
      </c>
      <c r="B1064">
        <v>26638</v>
      </c>
      <c r="C1064" t="s">
        <v>68</v>
      </c>
      <c r="D1064">
        <v>4531832</v>
      </c>
      <c r="E1064">
        <v>1</v>
      </c>
      <c r="F1064" t="s">
        <v>73</v>
      </c>
      <c r="H1064">
        <v>0</v>
      </c>
      <c r="I1064">
        <v>299</v>
      </c>
    </row>
    <row r="1065" spans="1:9" x14ac:dyDescent="0.3">
      <c r="A1065">
        <v>6315662</v>
      </c>
      <c r="B1065">
        <v>26638</v>
      </c>
      <c r="C1065" t="s">
        <v>68</v>
      </c>
      <c r="D1065">
        <v>5200853</v>
      </c>
      <c r="E1065">
        <v>1</v>
      </c>
      <c r="F1065" t="s">
        <v>73</v>
      </c>
      <c r="H1065">
        <v>0</v>
      </c>
      <c r="I1065">
        <v>299</v>
      </c>
    </row>
    <row r="1066" spans="1:9" x14ac:dyDescent="0.3">
      <c r="A1066">
        <v>6314278</v>
      </c>
      <c r="B1066">
        <v>26638</v>
      </c>
      <c r="C1066" t="s">
        <v>68</v>
      </c>
      <c r="D1066">
        <v>3635911</v>
      </c>
      <c r="E1066">
        <v>1</v>
      </c>
      <c r="F1066" t="s">
        <v>73</v>
      </c>
      <c r="G1066" s="9">
        <v>0.2</v>
      </c>
      <c r="H1066">
        <v>49.800000000000004</v>
      </c>
      <c r="I1066">
        <v>199.2</v>
      </c>
    </row>
    <row r="1067" spans="1:9" x14ac:dyDescent="0.3">
      <c r="A1067">
        <v>6314793</v>
      </c>
      <c r="B1067">
        <v>26638</v>
      </c>
      <c r="C1067" t="s">
        <v>68</v>
      </c>
      <c r="D1067">
        <v>9107453</v>
      </c>
      <c r="E1067">
        <v>1</v>
      </c>
      <c r="F1067" t="s">
        <v>73</v>
      </c>
      <c r="H1067">
        <v>0</v>
      </c>
      <c r="I1067">
        <v>99</v>
      </c>
    </row>
    <row r="1068" spans="1:9" x14ac:dyDescent="0.3">
      <c r="A1068">
        <v>6314824</v>
      </c>
      <c r="B1068">
        <v>26638</v>
      </c>
      <c r="C1068" t="s">
        <v>68</v>
      </c>
      <c r="D1068">
        <v>1790851</v>
      </c>
      <c r="E1068">
        <v>1</v>
      </c>
      <c r="F1068" t="s">
        <v>73</v>
      </c>
      <c r="G1068" s="9">
        <v>0.2</v>
      </c>
      <c r="H1068">
        <v>19.8</v>
      </c>
      <c r="I1068">
        <v>79.2</v>
      </c>
    </row>
    <row r="1069" spans="1:9" x14ac:dyDescent="0.3">
      <c r="A1069">
        <v>6316743</v>
      </c>
      <c r="B1069">
        <v>26638</v>
      </c>
      <c r="C1069" t="s">
        <v>68</v>
      </c>
      <c r="D1069">
        <v>5017181</v>
      </c>
      <c r="E1069">
        <v>1</v>
      </c>
      <c r="F1069" t="s">
        <v>73</v>
      </c>
      <c r="H1069">
        <v>0</v>
      </c>
      <c r="I1069">
        <v>99</v>
      </c>
    </row>
    <row r="1070" spans="1:9" x14ac:dyDescent="0.3">
      <c r="A1070">
        <v>6317281</v>
      </c>
      <c r="B1070">
        <v>26537</v>
      </c>
      <c r="C1070" t="s">
        <v>68</v>
      </c>
      <c r="D1070">
        <v>6315811</v>
      </c>
      <c r="E1070">
        <v>1</v>
      </c>
      <c r="F1070" t="s">
        <v>71</v>
      </c>
      <c r="G1070" s="9">
        <v>0.15</v>
      </c>
      <c r="H1070">
        <v>59.849999999999994</v>
      </c>
      <c r="I1070">
        <v>339.15</v>
      </c>
    </row>
    <row r="1071" spans="1:9" x14ac:dyDescent="0.3">
      <c r="A1071">
        <v>6318503</v>
      </c>
      <c r="B1071">
        <v>26537</v>
      </c>
      <c r="C1071" t="s">
        <v>68</v>
      </c>
      <c r="D1071">
        <v>9514154</v>
      </c>
      <c r="E1071">
        <v>1</v>
      </c>
      <c r="F1071" t="s">
        <v>71</v>
      </c>
      <c r="H1071">
        <v>0</v>
      </c>
      <c r="I1071">
        <v>399</v>
      </c>
    </row>
    <row r="1072" spans="1:9" x14ac:dyDescent="0.3">
      <c r="A1072">
        <v>6318335</v>
      </c>
      <c r="B1072">
        <v>26537</v>
      </c>
      <c r="C1072" t="s">
        <v>68</v>
      </c>
      <c r="D1072">
        <v>9780143</v>
      </c>
      <c r="E1072">
        <v>1</v>
      </c>
      <c r="F1072" t="s">
        <v>71</v>
      </c>
      <c r="G1072" s="9">
        <v>0.2</v>
      </c>
      <c r="H1072">
        <v>35.800000000000004</v>
      </c>
      <c r="I1072">
        <v>143.19999999999999</v>
      </c>
    </row>
    <row r="1073" spans="1:9" x14ac:dyDescent="0.3">
      <c r="A1073">
        <v>6315675</v>
      </c>
      <c r="B1073">
        <v>26662</v>
      </c>
      <c r="C1073" t="s">
        <v>68</v>
      </c>
      <c r="D1073">
        <v>3595251</v>
      </c>
      <c r="E1073">
        <v>4</v>
      </c>
      <c r="F1073" t="s">
        <v>69</v>
      </c>
      <c r="H1073">
        <v>0</v>
      </c>
      <c r="I1073">
        <v>516</v>
      </c>
    </row>
    <row r="1074" spans="1:9" x14ac:dyDescent="0.3">
      <c r="A1074">
        <v>6316386</v>
      </c>
      <c r="B1074">
        <v>26662</v>
      </c>
      <c r="C1074" t="s">
        <v>68</v>
      </c>
      <c r="D1074">
        <v>4170321</v>
      </c>
      <c r="E1074">
        <v>1</v>
      </c>
      <c r="F1074" t="s">
        <v>69</v>
      </c>
      <c r="H1074">
        <v>0</v>
      </c>
      <c r="I1074">
        <v>999</v>
      </c>
    </row>
    <row r="1075" spans="1:9" x14ac:dyDescent="0.3">
      <c r="A1075">
        <v>6317762</v>
      </c>
      <c r="B1075">
        <v>26662</v>
      </c>
      <c r="C1075" t="s">
        <v>68</v>
      </c>
      <c r="D1075">
        <v>3069242</v>
      </c>
      <c r="E1075">
        <v>1</v>
      </c>
      <c r="F1075" t="s">
        <v>69</v>
      </c>
      <c r="H1075">
        <v>0</v>
      </c>
      <c r="I1075">
        <v>999</v>
      </c>
    </row>
    <row r="1076" spans="1:9" x14ac:dyDescent="0.3">
      <c r="A1076">
        <v>6315868</v>
      </c>
      <c r="B1076">
        <v>26662</v>
      </c>
      <c r="C1076" t="s">
        <v>68</v>
      </c>
      <c r="D1076">
        <v>2705521</v>
      </c>
      <c r="E1076">
        <v>1</v>
      </c>
      <c r="F1076" t="s">
        <v>69</v>
      </c>
      <c r="H1076">
        <v>0</v>
      </c>
      <c r="I1076">
        <v>399</v>
      </c>
    </row>
    <row r="1077" spans="1:9" x14ac:dyDescent="0.3">
      <c r="A1077">
        <v>6315099</v>
      </c>
      <c r="B1077">
        <v>26662</v>
      </c>
      <c r="C1077" t="s">
        <v>68</v>
      </c>
      <c r="D1077">
        <v>5498711</v>
      </c>
      <c r="E1077">
        <v>1</v>
      </c>
      <c r="F1077" t="s">
        <v>69</v>
      </c>
      <c r="H1077">
        <v>0</v>
      </c>
      <c r="I1077">
        <v>99</v>
      </c>
    </row>
    <row r="1078" spans="1:9" x14ac:dyDescent="0.3">
      <c r="A1078">
        <v>6317656</v>
      </c>
      <c r="B1078">
        <v>26662</v>
      </c>
      <c r="C1078" t="s">
        <v>68</v>
      </c>
      <c r="D1078">
        <v>4531091</v>
      </c>
      <c r="E1078">
        <v>1</v>
      </c>
      <c r="F1078" t="s">
        <v>69</v>
      </c>
      <c r="G1078" s="9">
        <v>0.15</v>
      </c>
      <c r="H1078">
        <v>11.985000000000001</v>
      </c>
      <c r="I1078">
        <v>67.915000000000006</v>
      </c>
    </row>
    <row r="1079" spans="1:9" x14ac:dyDescent="0.3">
      <c r="A1079">
        <v>6317581</v>
      </c>
      <c r="B1079">
        <v>26662</v>
      </c>
      <c r="C1079" t="s">
        <v>68</v>
      </c>
      <c r="D1079">
        <v>8772031</v>
      </c>
      <c r="E1079">
        <v>1</v>
      </c>
      <c r="F1079" t="s">
        <v>69</v>
      </c>
      <c r="H1079">
        <v>0</v>
      </c>
      <c r="I1079">
        <v>79.900000000000006</v>
      </c>
    </row>
    <row r="1080" spans="1:9" x14ac:dyDescent="0.3">
      <c r="A1080">
        <v>6317851</v>
      </c>
      <c r="B1080">
        <v>26525</v>
      </c>
      <c r="C1080" t="s">
        <v>68</v>
      </c>
      <c r="D1080">
        <v>5037311</v>
      </c>
      <c r="E1080">
        <v>3</v>
      </c>
      <c r="F1080" t="s">
        <v>70</v>
      </c>
      <c r="H1080">
        <v>0</v>
      </c>
      <c r="I1080">
        <v>387</v>
      </c>
    </row>
    <row r="1081" spans="1:9" x14ac:dyDescent="0.3">
      <c r="A1081">
        <v>6317795</v>
      </c>
      <c r="B1081">
        <v>26748</v>
      </c>
      <c r="C1081" t="s">
        <v>68</v>
      </c>
      <c r="D1081">
        <v>1075273</v>
      </c>
      <c r="E1081">
        <v>1</v>
      </c>
      <c r="F1081" t="s">
        <v>73</v>
      </c>
      <c r="H1081">
        <v>0</v>
      </c>
      <c r="I1081">
        <v>799</v>
      </c>
    </row>
    <row r="1082" spans="1:9" x14ac:dyDescent="0.3">
      <c r="A1082">
        <v>6316094</v>
      </c>
      <c r="B1082">
        <v>26748</v>
      </c>
      <c r="C1082" t="s">
        <v>68</v>
      </c>
      <c r="D1082">
        <v>3475704</v>
      </c>
      <c r="E1082">
        <v>1</v>
      </c>
      <c r="F1082" t="s">
        <v>73</v>
      </c>
      <c r="H1082">
        <v>0</v>
      </c>
      <c r="I1082">
        <v>399</v>
      </c>
    </row>
    <row r="1083" spans="1:9" x14ac:dyDescent="0.3">
      <c r="A1083">
        <v>6316591</v>
      </c>
      <c r="B1083">
        <v>26748</v>
      </c>
      <c r="C1083" t="s">
        <v>68</v>
      </c>
      <c r="D1083">
        <v>1262261</v>
      </c>
      <c r="E1083">
        <v>1</v>
      </c>
      <c r="F1083" t="s">
        <v>73</v>
      </c>
      <c r="H1083">
        <v>0</v>
      </c>
      <c r="I1083">
        <v>399</v>
      </c>
    </row>
    <row r="1084" spans="1:9" x14ac:dyDescent="0.3">
      <c r="A1084">
        <v>6315177</v>
      </c>
      <c r="B1084">
        <v>26748</v>
      </c>
      <c r="C1084" t="s">
        <v>68</v>
      </c>
      <c r="D1084">
        <v>5200855</v>
      </c>
      <c r="E1084">
        <v>1</v>
      </c>
      <c r="F1084" t="s">
        <v>73</v>
      </c>
      <c r="H1084">
        <v>0</v>
      </c>
      <c r="I1084">
        <v>299</v>
      </c>
    </row>
    <row r="1085" spans="1:9" x14ac:dyDescent="0.3">
      <c r="A1085">
        <v>6318850</v>
      </c>
      <c r="B1085">
        <v>26748</v>
      </c>
      <c r="C1085" t="s">
        <v>68</v>
      </c>
      <c r="D1085">
        <v>3041681</v>
      </c>
      <c r="E1085">
        <v>1</v>
      </c>
      <c r="F1085" t="s">
        <v>73</v>
      </c>
      <c r="H1085">
        <v>0</v>
      </c>
      <c r="I1085">
        <v>199</v>
      </c>
    </row>
    <row r="1086" spans="1:9" x14ac:dyDescent="0.3">
      <c r="A1086">
        <v>6316458</v>
      </c>
      <c r="B1086">
        <v>26748</v>
      </c>
      <c r="C1086" t="s">
        <v>68</v>
      </c>
      <c r="D1086">
        <v>9574235</v>
      </c>
      <c r="E1086">
        <v>1</v>
      </c>
      <c r="F1086" t="s">
        <v>73</v>
      </c>
      <c r="H1086">
        <v>0</v>
      </c>
      <c r="I1086">
        <v>129</v>
      </c>
    </row>
    <row r="1087" spans="1:9" x14ac:dyDescent="0.3">
      <c r="A1087">
        <v>6318386</v>
      </c>
      <c r="B1087">
        <v>26748</v>
      </c>
      <c r="C1087" t="s">
        <v>68</v>
      </c>
      <c r="D1087">
        <v>9107454</v>
      </c>
      <c r="E1087">
        <v>1</v>
      </c>
      <c r="F1087" t="s">
        <v>73</v>
      </c>
      <c r="H1087">
        <v>0</v>
      </c>
      <c r="I1087">
        <v>99</v>
      </c>
    </row>
    <row r="1088" spans="1:9" x14ac:dyDescent="0.3">
      <c r="A1088">
        <v>6317880</v>
      </c>
      <c r="B1088">
        <v>26748</v>
      </c>
      <c r="C1088" t="s">
        <v>68</v>
      </c>
      <c r="D1088">
        <v>9434003</v>
      </c>
      <c r="E1088">
        <v>1</v>
      </c>
      <c r="F1088" t="s">
        <v>73</v>
      </c>
      <c r="H1088">
        <v>0</v>
      </c>
      <c r="I1088">
        <v>29.9</v>
      </c>
    </row>
    <row r="1089" spans="1:9" x14ac:dyDescent="0.3">
      <c r="A1089">
        <v>6315570</v>
      </c>
      <c r="B1089">
        <v>26523</v>
      </c>
      <c r="C1089" t="s">
        <v>68</v>
      </c>
      <c r="D1089">
        <v>1800781</v>
      </c>
      <c r="E1089">
        <v>1</v>
      </c>
      <c r="F1089" t="s">
        <v>75</v>
      </c>
      <c r="H1089">
        <v>0</v>
      </c>
      <c r="I1089">
        <v>699</v>
      </c>
    </row>
    <row r="1090" spans="1:9" x14ac:dyDescent="0.3">
      <c r="A1090">
        <v>6312307</v>
      </c>
      <c r="B1090">
        <v>26823</v>
      </c>
      <c r="C1090" t="s">
        <v>68</v>
      </c>
      <c r="D1090">
        <v>6501241</v>
      </c>
      <c r="E1090">
        <v>1</v>
      </c>
      <c r="F1090" t="s">
        <v>70</v>
      </c>
      <c r="G1090" s="9">
        <v>0.3</v>
      </c>
      <c r="H1090">
        <v>209.7</v>
      </c>
      <c r="I1090">
        <v>489.3</v>
      </c>
    </row>
    <row r="1091" spans="1:9" x14ac:dyDescent="0.3">
      <c r="A1091">
        <v>6313709</v>
      </c>
      <c r="B1091">
        <v>26905</v>
      </c>
      <c r="C1091" t="s">
        <v>68</v>
      </c>
      <c r="D1091">
        <v>6532761</v>
      </c>
      <c r="E1091">
        <v>2</v>
      </c>
      <c r="F1091" t="s">
        <v>70</v>
      </c>
      <c r="H1091">
        <v>0</v>
      </c>
      <c r="I1091">
        <v>598</v>
      </c>
    </row>
    <row r="1092" spans="1:9" x14ac:dyDescent="0.3">
      <c r="A1092">
        <v>6310288</v>
      </c>
      <c r="B1092">
        <v>26586</v>
      </c>
      <c r="C1092" t="s">
        <v>72</v>
      </c>
      <c r="D1092">
        <v>5978311</v>
      </c>
      <c r="E1092">
        <v>2</v>
      </c>
      <c r="F1092" t="s">
        <v>70</v>
      </c>
      <c r="H1092">
        <v>0</v>
      </c>
      <c r="I1092">
        <v>159.80000000000001</v>
      </c>
    </row>
    <row r="1093" spans="1:9" x14ac:dyDescent="0.3">
      <c r="A1093">
        <v>6318570</v>
      </c>
      <c r="B1093">
        <v>26822</v>
      </c>
      <c r="C1093" t="s">
        <v>68</v>
      </c>
      <c r="D1093">
        <v>8073944</v>
      </c>
      <c r="E1093">
        <v>2</v>
      </c>
      <c r="F1093" t="s">
        <v>70</v>
      </c>
      <c r="G1093" s="9">
        <v>0.15</v>
      </c>
      <c r="H1093">
        <v>20.970000000000002</v>
      </c>
      <c r="I1093">
        <v>118.83000000000001</v>
      </c>
    </row>
    <row r="1094" spans="1:9" x14ac:dyDescent="0.3">
      <c r="A1094">
        <v>6313522</v>
      </c>
      <c r="B1094">
        <v>26905</v>
      </c>
      <c r="C1094" t="s">
        <v>68</v>
      </c>
      <c r="D1094">
        <v>3069241</v>
      </c>
      <c r="E1094">
        <v>1</v>
      </c>
      <c r="F1094" t="s">
        <v>70</v>
      </c>
      <c r="H1094">
        <v>0</v>
      </c>
      <c r="I1094">
        <v>999</v>
      </c>
    </row>
    <row r="1095" spans="1:9" x14ac:dyDescent="0.3">
      <c r="A1095">
        <v>6313915</v>
      </c>
      <c r="B1095">
        <v>26823</v>
      </c>
      <c r="C1095" t="s">
        <v>68</v>
      </c>
      <c r="D1095">
        <v>3769341</v>
      </c>
      <c r="E1095">
        <v>1</v>
      </c>
      <c r="F1095" t="s">
        <v>70</v>
      </c>
      <c r="H1095">
        <v>0</v>
      </c>
      <c r="I1095">
        <v>699</v>
      </c>
    </row>
    <row r="1096" spans="1:9" x14ac:dyDescent="0.3">
      <c r="A1096">
        <v>6317290</v>
      </c>
      <c r="B1096">
        <v>26905</v>
      </c>
      <c r="C1096" t="s">
        <v>68</v>
      </c>
      <c r="D1096">
        <v>4607951</v>
      </c>
      <c r="E1096">
        <v>1</v>
      </c>
      <c r="F1096" t="s">
        <v>70</v>
      </c>
      <c r="H1096">
        <v>0</v>
      </c>
      <c r="I1096">
        <v>399</v>
      </c>
    </row>
    <row r="1097" spans="1:9" x14ac:dyDescent="0.3">
      <c r="A1097">
        <v>6310052</v>
      </c>
      <c r="B1097">
        <v>26586</v>
      </c>
      <c r="C1097" t="s">
        <v>72</v>
      </c>
      <c r="D1097">
        <v>6356913</v>
      </c>
      <c r="E1097">
        <v>1</v>
      </c>
      <c r="F1097" t="s">
        <v>70</v>
      </c>
      <c r="H1097">
        <v>0</v>
      </c>
      <c r="I1097">
        <v>399</v>
      </c>
    </row>
    <row r="1098" spans="1:9" x14ac:dyDescent="0.3">
      <c r="A1098">
        <v>6310539</v>
      </c>
      <c r="B1098">
        <v>26586</v>
      </c>
      <c r="C1098" t="s">
        <v>72</v>
      </c>
      <c r="D1098">
        <v>9514153</v>
      </c>
      <c r="E1098">
        <v>1</v>
      </c>
      <c r="F1098" t="s">
        <v>70</v>
      </c>
      <c r="H1098">
        <v>0</v>
      </c>
      <c r="I1098">
        <v>399</v>
      </c>
    </row>
    <row r="1099" spans="1:9" x14ac:dyDescent="0.3">
      <c r="A1099">
        <v>6312047</v>
      </c>
      <c r="B1099">
        <v>26823</v>
      </c>
      <c r="C1099" t="s">
        <v>68</v>
      </c>
      <c r="D1099">
        <v>5296863</v>
      </c>
      <c r="E1099">
        <v>1</v>
      </c>
      <c r="F1099" t="s">
        <v>70</v>
      </c>
      <c r="H1099">
        <v>0</v>
      </c>
      <c r="I1099">
        <v>349</v>
      </c>
    </row>
    <row r="1100" spans="1:9" x14ac:dyDescent="0.3">
      <c r="A1100">
        <v>6312973</v>
      </c>
      <c r="B1100">
        <v>26905</v>
      </c>
      <c r="C1100" t="s">
        <v>68</v>
      </c>
      <c r="D1100">
        <v>1040083</v>
      </c>
      <c r="E1100">
        <v>1</v>
      </c>
      <c r="F1100" t="s">
        <v>70</v>
      </c>
      <c r="G1100" s="9">
        <v>0.4</v>
      </c>
      <c r="H1100">
        <v>119.60000000000001</v>
      </c>
      <c r="I1100">
        <v>179.39999999999998</v>
      </c>
    </row>
    <row r="1101" spans="1:9" x14ac:dyDescent="0.3">
      <c r="A1101">
        <v>6310581</v>
      </c>
      <c r="B1101">
        <v>26823</v>
      </c>
      <c r="C1101" t="s">
        <v>68</v>
      </c>
      <c r="D1101">
        <v>7965741</v>
      </c>
      <c r="E1101">
        <v>1</v>
      </c>
      <c r="F1101" t="s">
        <v>70</v>
      </c>
      <c r="H1101">
        <v>0</v>
      </c>
      <c r="I1101">
        <v>299</v>
      </c>
    </row>
    <row r="1102" spans="1:9" x14ac:dyDescent="0.3">
      <c r="A1102">
        <v>6319094</v>
      </c>
      <c r="B1102">
        <v>26822</v>
      </c>
      <c r="C1102" t="s">
        <v>68</v>
      </c>
      <c r="D1102">
        <v>3205612</v>
      </c>
      <c r="E1102">
        <v>1</v>
      </c>
      <c r="F1102" t="s">
        <v>70</v>
      </c>
      <c r="H1102">
        <v>0</v>
      </c>
      <c r="I1102">
        <v>249</v>
      </c>
    </row>
    <row r="1103" spans="1:9" x14ac:dyDescent="0.3">
      <c r="A1103">
        <v>6310243</v>
      </c>
      <c r="B1103">
        <v>26823</v>
      </c>
      <c r="C1103" t="s">
        <v>68</v>
      </c>
      <c r="D1103">
        <v>5600434</v>
      </c>
      <c r="E1103">
        <v>1</v>
      </c>
      <c r="F1103" t="s">
        <v>70</v>
      </c>
      <c r="G1103" s="9">
        <v>0.2</v>
      </c>
      <c r="H1103">
        <v>39.800000000000004</v>
      </c>
      <c r="I1103">
        <v>159.19999999999999</v>
      </c>
    </row>
    <row r="1104" spans="1:9" x14ac:dyDescent="0.3">
      <c r="A1104">
        <v>6318128</v>
      </c>
      <c r="B1104">
        <v>26822</v>
      </c>
      <c r="C1104" t="s">
        <v>68</v>
      </c>
      <c r="D1104">
        <v>3465111</v>
      </c>
      <c r="E1104">
        <v>1</v>
      </c>
      <c r="F1104" t="s">
        <v>70</v>
      </c>
      <c r="H1104">
        <v>0</v>
      </c>
      <c r="I1104">
        <v>149</v>
      </c>
    </row>
    <row r="1105" spans="1:9" x14ac:dyDescent="0.3">
      <c r="A1105">
        <v>6316841</v>
      </c>
      <c r="B1105">
        <v>26905</v>
      </c>
      <c r="C1105" t="s">
        <v>68</v>
      </c>
      <c r="D1105">
        <v>6993442</v>
      </c>
      <c r="E1105">
        <v>1</v>
      </c>
      <c r="F1105" t="s">
        <v>70</v>
      </c>
      <c r="H1105">
        <v>0</v>
      </c>
      <c r="I1105">
        <v>149</v>
      </c>
    </row>
    <row r="1106" spans="1:9" x14ac:dyDescent="0.3">
      <c r="A1106">
        <v>6315458</v>
      </c>
      <c r="B1106">
        <v>26822</v>
      </c>
      <c r="C1106" t="s">
        <v>68</v>
      </c>
      <c r="D1106">
        <v>7835181</v>
      </c>
      <c r="E1106">
        <v>1</v>
      </c>
      <c r="F1106" t="s">
        <v>70</v>
      </c>
      <c r="H1106">
        <v>0</v>
      </c>
      <c r="I1106">
        <v>149</v>
      </c>
    </row>
    <row r="1107" spans="1:9" x14ac:dyDescent="0.3">
      <c r="A1107">
        <v>6314138</v>
      </c>
      <c r="B1107">
        <v>26823</v>
      </c>
      <c r="C1107" t="s">
        <v>68</v>
      </c>
      <c r="D1107">
        <v>2594722</v>
      </c>
      <c r="E1107">
        <v>1</v>
      </c>
      <c r="F1107" t="s">
        <v>70</v>
      </c>
      <c r="H1107">
        <v>0</v>
      </c>
      <c r="I1107">
        <v>129</v>
      </c>
    </row>
    <row r="1108" spans="1:9" x14ac:dyDescent="0.3">
      <c r="A1108">
        <v>6312773</v>
      </c>
      <c r="B1108">
        <v>26823</v>
      </c>
      <c r="C1108" t="s">
        <v>68</v>
      </c>
      <c r="D1108">
        <v>4608002</v>
      </c>
      <c r="E1108">
        <v>1</v>
      </c>
      <c r="F1108" t="s">
        <v>70</v>
      </c>
      <c r="H1108">
        <v>0</v>
      </c>
      <c r="I1108">
        <v>129</v>
      </c>
    </row>
    <row r="1109" spans="1:9" x14ac:dyDescent="0.3">
      <c r="A1109">
        <v>6313420</v>
      </c>
      <c r="B1109">
        <v>26905</v>
      </c>
      <c r="C1109" t="s">
        <v>68</v>
      </c>
      <c r="D1109">
        <v>4608002</v>
      </c>
      <c r="E1109">
        <v>1</v>
      </c>
      <c r="F1109" t="s">
        <v>70</v>
      </c>
      <c r="H1109">
        <v>0</v>
      </c>
      <c r="I1109">
        <v>129</v>
      </c>
    </row>
    <row r="1110" spans="1:9" x14ac:dyDescent="0.3">
      <c r="A1110">
        <v>6311079</v>
      </c>
      <c r="B1110">
        <v>26586</v>
      </c>
      <c r="C1110" t="s">
        <v>72</v>
      </c>
      <c r="D1110">
        <v>5037311</v>
      </c>
      <c r="E1110">
        <v>1</v>
      </c>
      <c r="F1110" t="s">
        <v>70</v>
      </c>
      <c r="H1110">
        <v>0</v>
      </c>
      <c r="I1110">
        <v>129</v>
      </c>
    </row>
    <row r="1111" spans="1:9" x14ac:dyDescent="0.3">
      <c r="A1111">
        <v>6315113</v>
      </c>
      <c r="B1111">
        <v>26823</v>
      </c>
      <c r="C1111" t="s">
        <v>68</v>
      </c>
      <c r="D1111">
        <v>5498711</v>
      </c>
      <c r="E1111">
        <v>1</v>
      </c>
      <c r="F1111" t="s">
        <v>70</v>
      </c>
      <c r="H1111">
        <v>0</v>
      </c>
      <c r="I1111">
        <v>99</v>
      </c>
    </row>
    <row r="1112" spans="1:9" x14ac:dyDescent="0.3">
      <c r="A1112">
        <v>6313826</v>
      </c>
      <c r="B1112">
        <v>26905</v>
      </c>
      <c r="C1112" t="s">
        <v>68</v>
      </c>
      <c r="D1112">
        <v>2825631</v>
      </c>
      <c r="E1112">
        <v>1</v>
      </c>
      <c r="F1112" t="s">
        <v>70</v>
      </c>
      <c r="H1112">
        <v>0</v>
      </c>
      <c r="I1112">
        <v>99</v>
      </c>
    </row>
    <row r="1113" spans="1:9" x14ac:dyDescent="0.3">
      <c r="A1113">
        <v>6319235</v>
      </c>
      <c r="B1113">
        <v>26822</v>
      </c>
      <c r="C1113" t="s">
        <v>68</v>
      </c>
      <c r="D1113">
        <v>1790852</v>
      </c>
      <c r="E1113">
        <v>1</v>
      </c>
      <c r="F1113" t="s">
        <v>70</v>
      </c>
      <c r="H1113">
        <v>0</v>
      </c>
      <c r="I1113">
        <v>99</v>
      </c>
    </row>
    <row r="1114" spans="1:9" x14ac:dyDescent="0.3">
      <c r="A1114">
        <v>6319937</v>
      </c>
      <c r="B1114">
        <v>26822</v>
      </c>
      <c r="C1114" t="s">
        <v>68</v>
      </c>
      <c r="D1114">
        <v>8426273</v>
      </c>
      <c r="E1114">
        <v>1</v>
      </c>
      <c r="F1114" t="s">
        <v>70</v>
      </c>
      <c r="H1114">
        <v>0</v>
      </c>
      <c r="I1114">
        <v>99</v>
      </c>
    </row>
    <row r="1115" spans="1:9" x14ac:dyDescent="0.3">
      <c r="A1115">
        <v>6311111</v>
      </c>
      <c r="B1115">
        <v>26823</v>
      </c>
      <c r="C1115" t="s">
        <v>68</v>
      </c>
      <c r="D1115">
        <v>8073943</v>
      </c>
      <c r="E1115">
        <v>1</v>
      </c>
      <c r="F1115" t="s">
        <v>70</v>
      </c>
      <c r="H1115">
        <v>0</v>
      </c>
      <c r="I1115">
        <v>69.900000000000006</v>
      </c>
    </row>
    <row r="1116" spans="1:9" x14ac:dyDescent="0.3">
      <c r="A1116">
        <v>6313231</v>
      </c>
      <c r="B1116">
        <v>26905</v>
      </c>
      <c r="C1116" t="s">
        <v>68</v>
      </c>
      <c r="D1116">
        <v>8073944</v>
      </c>
      <c r="E1116">
        <v>1</v>
      </c>
      <c r="F1116" t="s">
        <v>70</v>
      </c>
      <c r="H1116">
        <v>0</v>
      </c>
      <c r="I1116">
        <v>69.900000000000006</v>
      </c>
    </row>
    <row r="1117" spans="1:9" x14ac:dyDescent="0.3">
      <c r="A1117">
        <v>6318722</v>
      </c>
      <c r="B1117">
        <v>26822</v>
      </c>
      <c r="C1117" t="s">
        <v>68</v>
      </c>
      <c r="D1117">
        <v>6162574</v>
      </c>
      <c r="E1117">
        <v>1</v>
      </c>
      <c r="F1117" t="s">
        <v>70</v>
      </c>
      <c r="H1117">
        <v>0</v>
      </c>
      <c r="I1117">
        <v>49.9</v>
      </c>
    </row>
    <row r="1118" spans="1:9" x14ac:dyDescent="0.3">
      <c r="A1118">
        <v>6315240</v>
      </c>
      <c r="B1118">
        <v>26997</v>
      </c>
      <c r="C1118" t="s">
        <v>68</v>
      </c>
      <c r="D1118">
        <v>2870281</v>
      </c>
      <c r="E1118">
        <v>1</v>
      </c>
      <c r="F1118" t="s">
        <v>71</v>
      </c>
      <c r="H1118">
        <v>0</v>
      </c>
      <c r="I1118">
        <v>599</v>
      </c>
    </row>
    <row r="1119" spans="1:9" x14ac:dyDescent="0.3">
      <c r="A1119">
        <v>6317983</v>
      </c>
      <c r="B1119">
        <v>26997</v>
      </c>
      <c r="C1119" t="s">
        <v>68</v>
      </c>
      <c r="D1119">
        <v>6822051</v>
      </c>
      <c r="E1119">
        <v>2</v>
      </c>
      <c r="F1119" t="s">
        <v>71</v>
      </c>
      <c r="G1119" s="9">
        <v>0.5</v>
      </c>
      <c r="H1119">
        <v>199</v>
      </c>
      <c r="I1119">
        <v>199</v>
      </c>
    </row>
    <row r="1120" spans="1:9" x14ac:dyDescent="0.3">
      <c r="A1120">
        <v>6318666</v>
      </c>
      <c r="B1120">
        <v>26997</v>
      </c>
      <c r="C1120" t="s">
        <v>68</v>
      </c>
      <c r="D1120">
        <v>9780141</v>
      </c>
      <c r="E1120">
        <v>2</v>
      </c>
      <c r="F1120" t="s">
        <v>71</v>
      </c>
      <c r="H1120">
        <v>0</v>
      </c>
      <c r="I1120">
        <v>358</v>
      </c>
    </row>
    <row r="1121" spans="1:9" x14ac:dyDescent="0.3">
      <c r="A1121">
        <v>6314120</v>
      </c>
      <c r="B1121">
        <v>26997</v>
      </c>
      <c r="C1121" t="s">
        <v>68</v>
      </c>
      <c r="D1121">
        <v>3475702</v>
      </c>
      <c r="E1121">
        <v>1</v>
      </c>
      <c r="F1121" t="s">
        <v>71</v>
      </c>
      <c r="G1121" s="9">
        <v>0.15</v>
      </c>
      <c r="H1121">
        <v>59.849999999999994</v>
      </c>
      <c r="I1121">
        <v>339.15</v>
      </c>
    </row>
    <row r="1122" spans="1:9" x14ac:dyDescent="0.3">
      <c r="A1122">
        <v>6316372</v>
      </c>
      <c r="B1122">
        <v>26997</v>
      </c>
      <c r="C1122" t="s">
        <v>68</v>
      </c>
      <c r="D1122">
        <v>1632092</v>
      </c>
      <c r="E1122">
        <v>1</v>
      </c>
      <c r="F1122" t="s">
        <v>71</v>
      </c>
      <c r="H1122">
        <v>0</v>
      </c>
      <c r="I1122">
        <v>299</v>
      </c>
    </row>
    <row r="1123" spans="1:9" x14ac:dyDescent="0.3">
      <c r="A1123">
        <v>6316232</v>
      </c>
      <c r="B1123">
        <v>26997</v>
      </c>
      <c r="C1123" t="s">
        <v>68</v>
      </c>
      <c r="D1123">
        <v>5188001</v>
      </c>
      <c r="E1123">
        <v>1</v>
      </c>
      <c r="F1123" t="s">
        <v>71</v>
      </c>
      <c r="H1123">
        <v>0</v>
      </c>
      <c r="I1123">
        <v>149</v>
      </c>
    </row>
    <row r="1124" spans="1:9" x14ac:dyDescent="0.3">
      <c r="A1124">
        <v>6317377</v>
      </c>
      <c r="B1124">
        <v>26997</v>
      </c>
      <c r="C1124" t="s">
        <v>68</v>
      </c>
      <c r="D1124">
        <v>1725271</v>
      </c>
      <c r="E1124">
        <v>1</v>
      </c>
      <c r="F1124" t="s">
        <v>71</v>
      </c>
      <c r="H1124">
        <v>0</v>
      </c>
      <c r="I1124">
        <v>79.900000000000006</v>
      </c>
    </row>
    <row r="1125" spans="1:9" x14ac:dyDescent="0.3">
      <c r="A1125">
        <v>6314543</v>
      </c>
      <c r="B1125">
        <v>26717</v>
      </c>
      <c r="C1125" t="s">
        <v>68</v>
      </c>
      <c r="D1125">
        <v>9947892</v>
      </c>
      <c r="E1125">
        <v>2</v>
      </c>
      <c r="F1125" t="s">
        <v>75</v>
      </c>
      <c r="H1125">
        <v>0</v>
      </c>
      <c r="I1125">
        <v>298</v>
      </c>
    </row>
    <row r="1126" spans="1:9" x14ac:dyDescent="0.3">
      <c r="A1126">
        <v>6315494</v>
      </c>
      <c r="B1126">
        <v>26717</v>
      </c>
      <c r="C1126" t="s">
        <v>68</v>
      </c>
      <c r="D1126">
        <v>8727971</v>
      </c>
      <c r="E1126">
        <v>1</v>
      </c>
      <c r="F1126" t="s">
        <v>75</v>
      </c>
      <c r="H1126">
        <v>0</v>
      </c>
      <c r="I1126">
        <v>149</v>
      </c>
    </row>
    <row r="1127" spans="1:9" x14ac:dyDescent="0.3">
      <c r="A1127">
        <v>6319986</v>
      </c>
      <c r="B1127">
        <v>26631</v>
      </c>
      <c r="C1127" t="s">
        <v>72</v>
      </c>
      <c r="D1127">
        <v>7874232</v>
      </c>
      <c r="E1127">
        <v>3</v>
      </c>
      <c r="F1127" t="s">
        <v>70</v>
      </c>
      <c r="G1127" s="9">
        <v>0.5</v>
      </c>
      <c r="H1127">
        <v>223.5</v>
      </c>
      <c r="I1127">
        <v>223.5</v>
      </c>
    </row>
    <row r="1128" spans="1:9" x14ac:dyDescent="0.3">
      <c r="A1128">
        <v>6318726</v>
      </c>
      <c r="B1128">
        <v>26631</v>
      </c>
      <c r="C1128" t="s">
        <v>72</v>
      </c>
      <c r="D1128">
        <v>7787731</v>
      </c>
      <c r="E1128">
        <v>1</v>
      </c>
      <c r="F1128" t="s">
        <v>70</v>
      </c>
      <c r="H1128">
        <v>0</v>
      </c>
      <c r="I1128">
        <v>799</v>
      </c>
    </row>
    <row r="1129" spans="1:9" x14ac:dyDescent="0.3">
      <c r="A1129">
        <v>6319744</v>
      </c>
      <c r="B1129">
        <v>26631</v>
      </c>
      <c r="C1129" t="s">
        <v>72</v>
      </c>
      <c r="D1129">
        <v>2859753</v>
      </c>
      <c r="E1129">
        <v>1</v>
      </c>
      <c r="F1129" t="s">
        <v>70</v>
      </c>
      <c r="H1129">
        <v>0</v>
      </c>
      <c r="I1129">
        <v>499</v>
      </c>
    </row>
    <row r="1130" spans="1:9" x14ac:dyDescent="0.3">
      <c r="A1130">
        <v>6317653</v>
      </c>
      <c r="B1130">
        <v>26631</v>
      </c>
      <c r="C1130" t="s">
        <v>72</v>
      </c>
      <c r="D1130">
        <v>6345911</v>
      </c>
      <c r="E1130">
        <v>1</v>
      </c>
      <c r="F1130" t="s">
        <v>70</v>
      </c>
      <c r="H1130">
        <v>0</v>
      </c>
      <c r="I1130">
        <v>299</v>
      </c>
    </row>
    <row r="1131" spans="1:9" x14ac:dyDescent="0.3">
      <c r="A1131">
        <v>6319871</v>
      </c>
      <c r="B1131">
        <v>26631</v>
      </c>
      <c r="C1131" t="s">
        <v>72</v>
      </c>
      <c r="D1131">
        <v>8766561</v>
      </c>
      <c r="E1131">
        <v>1</v>
      </c>
      <c r="F1131" t="s">
        <v>70</v>
      </c>
      <c r="H1131">
        <v>0</v>
      </c>
      <c r="I1131">
        <v>199</v>
      </c>
    </row>
    <row r="1132" spans="1:9" x14ac:dyDescent="0.3">
      <c r="A1132">
        <v>6317355</v>
      </c>
      <c r="B1132">
        <v>26631</v>
      </c>
      <c r="C1132" t="s">
        <v>72</v>
      </c>
      <c r="D1132">
        <v>4295633</v>
      </c>
      <c r="E1132">
        <v>1</v>
      </c>
      <c r="F1132" t="s">
        <v>70</v>
      </c>
      <c r="H1132">
        <v>0</v>
      </c>
      <c r="I1132">
        <v>149</v>
      </c>
    </row>
    <row r="1133" spans="1:9" x14ac:dyDescent="0.3">
      <c r="A1133">
        <v>6318584</v>
      </c>
      <c r="B1133">
        <v>26631</v>
      </c>
      <c r="C1133" t="s">
        <v>72</v>
      </c>
      <c r="D1133">
        <v>8677401</v>
      </c>
      <c r="E1133">
        <v>1</v>
      </c>
      <c r="F1133" t="s">
        <v>70</v>
      </c>
      <c r="H1133">
        <v>0</v>
      </c>
      <c r="I1133">
        <v>149</v>
      </c>
    </row>
    <row r="1134" spans="1:9" x14ac:dyDescent="0.3">
      <c r="A1134">
        <v>6317265</v>
      </c>
      <c r="B1134">
        <v>26631</v>
      </c>
      <c r="C1134" t="s">
        <v>72</v>
      </c>
      <c r="D1134">
        <v>2626043</v>
      </c>
      <c r="E1134">
        <v>1</v>
      </c>
      <c r="F1134" t="s">
        <v>70</v>
      </c>
      <c r="H1134">
        <v>0</v>
      </c>
      <c r="I1134">
        <v>99</v>
      </c>
    </row>
    <row r="1135" spans="1:9" x14ac:dyDescent="0.3">
      <c r="A1135">
        <v>6318162</v>
      </c>
      <c r="B1135">
        <v>26631</v>
      </c>
      <c r="C1135" t="s">
        <v>72</v>
      </c>
      <c r="D1135">
        <v>4618161</v>
      </c>
      <c r="E1135">
        <v>1</v>
      </c>
      <c r="F1135" t="s">
        <v>70</v>
      </c>
      <c r="H1135">
        <v>0</v>
      </c>
      <c r="I1135">
        <v>99</v>
      </c>
    </row>
    <row r="1136" spans="1:9" x14ac:dyDescent="0.3">
      <c r="A1136">
        <v>6311940</v>
      </c>
      <c r="B1136">
        <v>26976</v>
      </c>
      <c r="C1136" t="s">
        <v>68</v>
      </c>
      <c r="D1136">
        <v>3094533</v>
      </c>
      <c r="E1136">
        <v>1</v>
      </c>
      <c r="F1136" t="s">
        <v>70</v>
      </c>
      <c r="H1136">
        <v>0</v>
      </c>
      <c r="I1136">
        <v>79.900000000000006</v>
      </c>
    </row>
    <row r="1137" spans="1:9" x14ac:dyDescent="0.3">
      <c r="A1137">
        <v>6311440</v>
      </c>
      <c r="B1137">
        <v>26987</v>
      </c>
      <c r="C1137" t="s">
        <v>68</v>
      </c>
      <c r="D1137">
        <v>7671853</v>
      </c>
      <c r="E1137">
        <v>1</v>
      </c>
      <c r="F1137" t="s">
        <v>69</v>
      </c>
      <c r="G1137" s="9">
        <v>0.25</v>
      </c>
      <c r="H1137">
        <v>24.75</v>
      </c>
      <c r="I1137">
        <v>74.25</v>
      </c>
    </row>
    <row r="1138" spans="1:9" x14ac:dyDescent="0.3">
      <c r="A1138">
        <v>6311772</v>
      </c>
      <c r="B1138">
        <v>26820</v>
      </c>
      <c r="C1138" t="s">
        <v>68</v>
      </c>
      <c r="D1138">
        <v>4295632</v>
      </c>
      <c r="E1138">
        <v>3</v>
      </c>
      <c r="F1138" t="s">
        <v>70</v>
      </c>
      <c r="H1138">
        <v>0</v>
      </c>
      <c r="I1138">
        <v>447</v>
      </c>
    </row>
    <row r="1139" spans="1:9" x14ac:dyDescent="0.3">
      <c r="A1139">
        <v>6315723</v>
      </c>
      <c r="B1139">
        <v>26820</v>
      </c>
      <c r="C1139" t="s">
        <v>68</v>
      </c>
      <c r="D1139">
        <v>9523971</v>
      </c>
      <c r="E1139">
        <v>1</v>
      </c>
      <c r="F1139" t="s">
        <v>70</v>
      </c>
      <c r="H1139">
        <v>0</v>
      </c>
      <c r="I1139">
        <v>699</v>
      </c>
    </row>
    <row r="1140" spans="1:9" x14ac:dyDescent="0.3">
      <c r="A1140">
        <v>6315960</v>
      </c>
      <c r="B1140">
        <v>26820</v>
      </c>
      <c r="C1140" t="s">
        <v>68</v>
      </c>
      <c r="D1140">
        <v>9516981</v>
      </c>
      <c r="E1140">
        <v>1</v>
      </c>
      <c r="F1140" t="s">
        <v>70</v>
      </c>
      <c r="H1140">
        <v>0</v>
      </c>
      <c r="I1140">
        <v>599</v>
      </c>
    </row>
    <row r="1141" spans="1:9" x14ac:dyDescent="0.3">
      <c r="A1141">
        <v>6311113</v>
      </c>
      <c r="B1141">
        <v>26820</v>
      </c>
      <c r="C1141" t="s">
        <v>68</v>
      </c>
      <c r="D1141">
        <v>8563341</v>
      </c>
      <c r="E1141">
        <v>1</v>
      </c>
      <c r="F1141" t="s">
        <v>70</v>
      </c>
      <c r="H1141">
        <v>0</v>
      </c>
      <c r="I1141">
        <v>349</v>
      </c>
    </row>
    <row r="1142" spans="1:9" x14ac:dyDescent="0.3">
      <c r="A1142">
        <v>6314905</v>
      </c>
      <c r="B1142">
        <v>26820</v>
      </c>
      <c r="C1142" t="s">
        <v>68</v>
      </c>
      <c r="D1142">
        <v>3738601</v>
      </c>
      <c r="E1142">
        <v>1</v>
      </c>
      <c r="F1142" t="s">
        <v>70</v>
      </c>
      <c r="H1142">
        <v>0</v>
      </c>
      <c r="I1142">
        <v>299</v>
      </c>
    </row>
    <row r="1143" spans="1:9" x14ac:dyDescent="0.3">
      <c r="A1143">
        <v>6317492</v>
      </c>
      <c r="B1143">
        <v>26820</v>
      </c>
      <c r="C1143" t="s">
        <v>68</v>
      </c>
      <c r="D1143">
        <v>9515952</v>
      </c>
      <c r="E1143">
        <v>1</v>
      </c>
      <c r="F1143" t="s">
        <v>70</v>
      </c>
      <c r="H1143">
        <v>0</v>
      </c>
      <c r="I1143">
        <v>249</v>
      </c>
    </row>
    <row r="1144" spans="1:9" x14ac:dyDescent="0.3">
      <c r="A1144">
        <v>6317329</v>
      </c>
      <c r="B1144">
        <v>26820</v>
      </c>
      <c r="C1144" t="s">
        <v>68</v>
      </c>
      <c r="D1144">
        <v>9614362</v>
      </c>
      <c r="E1144">
        <v>1</v>
      </c>
      <c r="F1144" t="s">
        <v>70</v>
      </c>
      <c r="H1144">
        <v>0</v>
      </c>
      <c r="I1144">
        <v>99</v>
      </c>
    </row>
    <row r="1145" spans="1:9" x14ac:dyDescent="0.3">
      <c r="A1145">
        <v>6316347</v>
      </c>
      <c r="B1145">
        <v>26820</v>
      </c>
      <c r="C1145" t="s">
        <v>68</v>
      </c>
      <c r="D1145">
        <v>1725273</v>
      </c>
      <c r="E1145">
        <v>1</v>
      </c>
      <c r="F1145" t="s">
        <v>70</v>
      </c>
      <c r="H1145">
        <v>0</v>
      </c>
      <c r="I1145">
        <v>79.900000000000006</v>
      </c>
    </row>
    <row r="1146" spans="1:9" x14ac:dyDescent="0.3">
      <c r="A1146">
        <v>6318158</v>
      </c>
      <c r="B1146">
        <v>26820</v>
      </c>
      <c r="C1146" t="s">
        <v>68</v>
      </c>
      <c r="D1146">
        <v>6162571</v>
      </c>
      <c r="E1146">
        <v>1</v>
      </c>
      <c r="F1146" t="s">
        <v>70</v>
      </c>
      <c r="H1146">
        <v>0</v>
      </c>
      <c r="I1146">
        <v>49.9</v>
      </c>
    </row>
    <row r="1147" spans="1:9" x14ac:dyDescent="0.3">
      <c r="A1147">
        <v>6318574</v>
      </c>
      <c r="B1147">
        <v>26819</v>
      </c>
      <c r="C1147" t="s">
        <v>68</v>
      </c>
      <c r="D1147">
        <v>3967282</v>
      </c>
      <c r="E1147">
        <v>1</v>
      </c>
      <c r="F1147" t="s">
        <v>71</v>
      </c>
      <c r="H1147">
        <v>0</v>
      </c>
      <c r="I1147">
        <v>499</v>
      </c>
    </row>
    <row r="1148" spans="1:9" x14ac:dyDescent="0.3">
      <c r="A1148">
        <v>6314982</v>
      </c>
      <c r="B1148">
        <v>26630</v>
      </c>
      <c r="C1148" t="s">
        <v>68</v>
      </c>
      <c r="D1148">
        <v>4607951</v>
      </c>
      <c r="E1148">
        <v>1</v>
      </c>
      <c r="F1148" t="s">
        <v>71</v>
      </c>
      <c r="H1148">
        <v>0</v>
      </c>
      <c r="I1148">
        <v>399</v>
      </c>
    </row>
    <row r="1149" spans="1:9" x14ac:dyDescent="0.3">
      <c r="A1149">
        <v>6316121</v>
      </c>
      <c r="B1149">
        <v>26630</v>
      </c>
      <c r="C1149" t="s">
        <v>68</v>
      </c>
      <c r="D1149">
        <v>5258492</v>
      </c>
      <c r="E1149">
        <v>1</v>
      </c>
      <c r="F1149" t="s">
        <v>71</v>
      </c>
      <c r="H1149">
        <v>0</v>
      </c>
      <c r="I1149">
        <v>399</v>
      </c>
    </row>
    <row r="1150" spans="1:9" x14ac:dyDescent="0.3">
      <c r="A1150">
        <v>6317508</v>
      </c>
      <c r="B1150">
        <v>26630</v>
      </c>
      <c r="C1150" t="s">
        <v>68</v>
      </c>
      <c r="D1150">
        <v>6356913</v>
      </c>
      <c r="E1150">
        <v>1</v>
      </c>
      <c r="F1150" t="s">
        <v>71</v>
      </c>
      <c r="H1150">
        <v>0</v>
      </c>
      <c r="I1150">
        <v>399</v>
      </c>
    </row>
    <row r="1151" spans="1:9" x14ac:dyDescent="0.3">
      <c r="A1151">
        <v>6316022</v>
      </c>
      <c r="B1151">
        <v>26630</v>
      </c>
      <c r="C1151" t="s">
        <v>68</v>
      </c>
      <c r="D1151">
        <v>6345912</v>
      </c>
      <c r="E1151">
        <v>1</v>
      </c>
      <c r="F1151" t="s">
        <v>71</v>
      </c>
      <c r="H1151">
        <v>0</v>
      </c>
      <c r="I1151">
        <v>299</v>
      </c>
    </row>
    <row r="1152" spans="1:9" x14ac:dyDescent="0.3">
      <c r="A1152">
        <v>6319245</v>
      </c>
      <c r="B1152">
        <v>26819</v>
      </c>
      <c r="C1152" t="s">
        <v>68</v>
      </c>
      <c r="D1152">
        <v>6345912</v>
      </c>
      <c r="E1152">
        <v>1</v>
      </c>
      <c r="F1152" t="s">
        <v>71</v>
      </c>
      <c r="H1152">
        <v>0</v>
      </c>
      <c r="I1152">
        <v>299</v>
      </c>
    </row>
    <row r="1153" spans="1:9" x14ac:dyDescent="0.3">
      <c r="A1153">
        <v>6315770</v>
      </c>
      <c r="B1153">
        <v>26630</v>
      </c>
      <c r="C1153" t="s">
        <v>68</v>
      </c>
      <c r="D1153">
        <v>8999662</v>
      </c>
      <c r="E1153">
        <v>1</v>
      </c>
      <c r="F1153" t="s">
        <v>71</v>
      </c>
      <c r="H1153">
        <v>0</v>
      </c>
      <c r="I1153">
        <v>129</v>
      </c>
    </row>
    <row r="1154" spans="1:9" x14ac:dyDescent="0.3">
      <c r="A1154">
        <v>6315385</v>
      </c>
      <c r="B1154">
        <v>26630</v>
      </c>
      <c r="C1154" t="s">
        <v>68</v>
      </c>
      <c r="D1154">
        <v>2626041</v>
      </c>
      <c r="E1154">
        <v>1</v>
      </c>
      <c r="F1154" t="s">
        <v>71</v>
      </c>
      <c r="H1154">
        <v>0</v>
      </c>
      <c r="I1154">
        <v>99</v>
      </c>
    </row>
    <row r="1155" spans="1:9" x14ac:dyDescent="0.3">
      <c r="A1155">
        <v>6319095</v>
      </c>
      <c r="B1155">
        <v>26819</v>
      </c>
      <c r="C1155" t="s">
        <v>68</v>
      </c>
      <c r="D1155">
        <v>5868361</v>
      </c>
      <c r="E1155">
        <v>1</v>
      </c>
      <c r="F1155" t="s">
        <v>71</v>
      </c>
      <c r="G1155" s="9">
        <v>0.25</v>
      </c>
      <c r="H1155">
        <v>24.75</v>
      </c>
      <c r="I1155">
        <v>74.25</v>
      </c>
    </row>
    <row r="1156" spans="1:9" x14ac:dyDescent="0.3">
      <c r="A1156">
        <v>6316238</v>
      </c>
      <c r="B1156">
        <v>26630</v>
      </c>
      <c r="C1156" t="s">
        <v>68</v>
      </c>
      <c r="D1156">
        <v>5920161</v>
      </c>
      <c r="E1156">
        <v>1</v>
      </c>
      <c r="F1156" t="s">
        <v>71</v>
      </c>
      <c r="H1156">
        <v>0</v>
      </c>
      <c r="I1156">
        <v>99</v>
      </c>
    </row>
    <row r="1157" spans="1:9" x14ac:dyDescent="0.3">
      <c r="A1157">
        <v>6319973</v>
      </c>
      <c r="B1157">
        <v>26819</v>
      </c>
      <c r="C1157" t="s">
        <v>68</v>
      </c>
      <c r="D1157">
        <v>8426272</v>
      </c>
      <c r="E1157">
        <v>1</v>
      </c>
      <c r="F1157" t="s">
        <v>71</v>
      </c>
      <c r="H1157">
        <v>0</v>
      </c>
      <c r="I1157">
        <v>99</v>
      </c>
    </row>
    <row r="1158" spans="1:9" x14ac:dyDescent="0.3">
      <c r="A1158">
        <v>6317961</v>
      </c>
      <c r="B1158">
        <v>26819</v>
      </c>
      <c r="C1158" t="s">
        <v>68</v>
      </c>
      <c r="D1158">
        <v>8872613</v>
      </c>
      <c r="E1158">
        <v>1</v>
      </c>
      <c r="F1158" t="s">
        <v>71</v>
      </c>
      <c r="G1158" s="9">
        <v>0.3</v>
      </c>
      <c r="H1158">
        <v>29.7</v>
      </c>
      <c r="I1158">
        <v>69.3</v>
      </c>
    </row>
    <row r="1159" spans="1:9" x14ac:dyDescent="0.3">
      <c r="A1159">
        <v>6318469</v>
      </c>
      <c r="B1159">
        <v>26819</v>
      </c>
      <c r="C1159" t="s">
        <v>68</v>
      </c>
      <c r="D1159">
        <v>6162574</v>
      </c>
      <c r="E1159">
        <v>1</v>
      </c>
      <c r="F1159" t="s">
        <v>71</v>
      </c>
      <c r="H1159">
        <v>0</v>
      </c>
      <c r="I1159">
        <v>49.9</v>
      </c>
    </row>
    <row r="1160" spans="1:9" x14ac:dyDescent="0.3">
      <c r="A1160">
        <v>6319277</v>
      </c>
      <c r="B1160">
        <v>26594</v>
      </c>
      <c r="C1160" t="s">
        <v>68</v>
      </c>
      <c r="D1160">
        <v>1478111</v>
      </c>
      <c r="E1160">
        <v>1</v>
      </c>
      <c r="F1160" t="s">
        <v>70</v>
      </c>
      <c r="G1160" s="9">
        <v>0.2</v>
      </c>
      <c r="H1160">
        <v>99.800000000000011</v>
      </c>
      <c r="I1160">
        <v>399.2</v>
      </c>
    </row>
    <row r="1161" spans="1:9" x14ac:dyDescent="0.3">
      <c r="A1161">
        <v>6319165</v>
      </c>
      <c r="B1161">
        <v>26594</v>
      </c>
      <c r="C1161" t="s">
        <v>68</v>
      </c>
      <c r="D1161">
        <v>5905453</v>
      </c>
      <c r="E1161">
        <v>1</v>
      </c>
      <c r="F1161" t="s">
        <v>70</v>
      </c>
      <c r="G1161" s="9">
        <v>0.2</v>
      </c>
      <c r="H1161">
        <v>59.800000000000004</v>
      </c>
      <c r="I1161">
        <v>239.2</v>
      </c>
    </row>
    <row r="1162" spans="1:9" x14ac:dyDescent="0.3">
      <c r="A1162">
        <v>6318697</v>
      </c>
      <c r="B1162">
        <v>26594</v>
      </c>
      <c r="C1162" t="s">
        <v>68</v>
      </c>
      <c r="D1162">
        <v>9947893</v>
      </c>
      <c r="E1162">
        <v>1</v>
      </c>
      <c r="F1162" t="s">
        <v>70</v>
      </c>
      <c r="G1162" s="9">
        <v>0.2</v>
      </c>
      <c r="H1162">
        <v>29.8</v>
      </c>
      <c r="I1162">
        <v>119.2</v>
      </c>
    </row>
    <row r="1163" spans="1:9" x14ac:dyDescent="0.3">
      <c r="A1163">
        <v>6313626</v>
      </c>
      <c r="B1163">
        <v>26598</v>
      </c>
      <c r="C1163" t="s">
        <v>68</v>
      </c>
      <c r="D1163">
        <v>9270302</v>
      </c>
      <c r="E1163">
        <v>2</v>
      </c>
      <c r="F1163" t="s">
        <v>70</v>
      </c>
      <c r="H1163">
        <v>0</v>
      </c>
      <c r="I1163">
        <v>798</v>
      </c>
    </row>
    <row r="1164" spans="1:9" x14ac:dyDescent="0.3">
      <c r="A1164">
        <v>6314787</v>
      </c>
      <c r="B1164">
        <v>26598</v>
      </c>
      <c r="C1164" t="s">
        <v>68</v>
      </c>
      <c r="D1164">
        <v>2705521</v>
      </c>
      <c r="E1164">
        <v>1</v>
      </c>
      <c r="F1164" t="s">
        <v>70</v>
      </c>
      <c r="G1164" s="9">
        <v>0.25</v>
      </c>
      <c r="H1164">
        <v>99.75</v>
      </c>
      <c r="I1164">
        <v>299.25</v>
      </c>
    </row>
    <row r="1165" spans="1:9" x14ac:dyDescent="0.3">
      <c r="A1165">
        <v>6318912</v>
      </c>
      <c r="B1165">
        <v>26598</v>
      </c>
      <c r="C1165" t="s">
        <v>68</v>
      </c>
      <c r="D1165">
        <v>6315812</v>
      </c>
      <c r="E1165">
        <v>1</v>
      </c>
      <c r="F1165" t="s">
        <v>70</v>
      </c>
      <c r="H1165">
        <v>0</v>
      </c>
      <c r="I1165">
        <v>399</v>
      </c>
    </row>
    <row r="1166" spans="1:9" x14ac:dyDescent="0.3">
      <c r="A1166">
        <v>6315215</v>
      </c>
      <c r="B1166">
        <v>26598</v>
      </c>
      <c r="C1166" t="s">
        <v>68</v>
      </c>
      <c r="D1166">
        <v>3475702</v>
      </c>
      <c r="E1166">
        <v>1</v>
      </c>
      <c r="F1166" t="s">
        <v>70</v>
      </c>
      <c r="H1166">
        <v>0</v>
      </c>
      <c r="I1166">
        <v>399</v>
      </c>
    </row>
    <row r="1167" spans="1:9" x14ac:dyDescent="0.3">
      <c r="A1167">
        <v>6319411</v>
      </c>
      <c r="B1167">
        <v>26598</v>
      </c>
      <c r="C1167" t="s">
        <v>68</v>
      </c>
      <c r="D1167">
        <v>5200855</v>
      </c>
      <c r="E1167">
        <v>1</v>
      </c>
      <c r="F1167" t="s">
        <v>70</v>
      </c>
      <c r="H1167">
        <v>0</v>
      </c>
      <c r="I1167">
        <v>299</v>
      </c>
    </row>
    <row r="1168" spans="1:9" x14ac:dyDescent="0.3">
      <c r="A1168">
        <v>6318411</v>
      </c>
      <c r="B1168">
        <v>26598</v>
      </c>
      <c r="C1168" t="s">
        <v>68</v>
      </c>
      <c r="D1168">
        <v>5905452</v>
      </c>
      <c r="E1168">
        <v>1</v>
      </c>
      <c r="F1168" t="s">
        <v>70</v>
      </c>
      <c r="H1168">
        <v>0</v>
      </c>
      <c r="I1168">
        <v>299</v>
      </c>
    </row>
    <row r="1169" spans="1:9" x14ac:dyDescent="0.3">
      <c r="A1169">
        <v>6317300</v>
      </c>
      <c r="B1169">
        <v>26598</v>
      </c>
      <c r="C1169" t="s">
        <v>68</v>
      </c>
      <c r="D1169">
        <v>8451362</v>
      </c>
      <c r="E1169">
        <v>1</v>
      </c>
      <c r="F1169" t="s">
        <v>70</v>
      </c>
      <c r="H1169">
        <v>0</v>
      </c>
      <c r="I1169">
        <v>249</v>
      </c>
    </row>
    <row r="1170" spans="1:9" x14ac:dyDescent="0.3">
      <c r="A1170">
        <v>6316352</v>
      </c>
      <c r="B1170">
        <v>26598</v>
      </c>
      <c r="C1170" t="s">
        <v>68</v>
      </c>
      <c r="D1170">
        <v>9515952</v>
      </c>
      <c r="E1170">
        <v>1</v>
      </c>
      <c r="F1170" t="s">
        <v>70</v>
      </c>
      <c r="H1170">
        <v>0</v>
      </c>
      <c r="I1170">
        <v>249</v>
      </c>
    </row>
    <row r="1171" spans="1:9" x14ac:dyDescent="0.3">
      <c r="A1171">
        <v>6315342</v>
      </c>
      <c r="B1171">
        <v>26598</v>
      </c>
      <c r="C1171" t="s">
        <v>68</v>
      </c>
      <c r="D1171">
        <v>2044142</v>
      </c>
      <c r="E1171">
        <v>1</v>
      </c>
      <c r="F1171" t="s">
        <v>70</v>
      </c>
      <c r="H1171">
        <v>0</v>
      </c>
      <c r="I1171">
        <v>199</v>
      </c>
    </row>
    <row r="1172" spans="1:9" x14ac:dyDescent="0.3">
      <c r="A1172">
        <v>6319030</v>
      </c>
      <c r="B1172">
        <v>26598</v>
      </c>
      <c r="C1172" t="s">
        <v>68</v>
      </c>
      <c r="D1172">
        <v>5600433</v>
      </c>
      <c r="E1172">
        <v>1</v>
      </c>
      <c r="F1172" t="s">
        <v>70</v>
      </c>
      <c r="H1172">
        <v>0</v>
      </c>
      <c r="I1172">
        <v>199</v>
      </c>
    </row>
    <row r="1173" spans="1:9" x14ac:dyDescent="0.3">
      <c r="A1173">
        <v>6312094</v>
      </c>
      <c r="B1173">
        <v>26529</v>
      </c>
      <c r="C1173" t="s">
        <v>68</v>
      </c>
      <c r="D1173">
        <v>8872612</v>
      </c>
      <c r="E1173">
        <v>1</v>
      </c>
      <c r="F1173" t="s">
        <v>69</v>
      </c>
      <c r="G1173" s="9">
        <v>0.25</v>
      </c>
      <c r="H1173">
        <v>24.75</v>
      </c>
      <c r="I1173">
        <v>74.25</v>
      </c>
    </row>
    <row r="1174" spans="1:9" x14ac:dyDescent="0.3">
      <c r="A1174">
        <v>6314812</v>
      </c>
      <c r="B1174">
        <v>26940</v>
      </c>
      <c r="C1174" t="s">
        <v>72</v>
      </c>
      <c r="D1174">
        <v>3475704</v>
      </c>
      <c r="E1174">
        <v>1</v>
      </c>
      <c r="F1174" t="s">
        <v>70</v>
      </c>
      <c r="H1174">
        <v>0</v>
      </c>
      <c r="I1174">
        <v>399</v>
      </c>
    </row>
    <row r="1175" spans="1:9" x14ac:dyDescent="0.3">
      <c r="A1175">
        <v>6316884</v>
      </c>
      <c r="B1175">
        <v>26938</v>
      </c>
      <c r="C1175" t="s">
        <v>68</v>
      </c>
      <c r="D1175">
        <v>9697562</v>
      </c>
      <c r="E1175">
        <v>1</v>
      </c>
      <c r="F1175" t="s">
        <v>70</v>
      </c>
      <c r="G1175" s="9">
        <v>0.2</v>
      </c>
      <c r="H1175">
        <v>29.8</v>
      </c>
      <c r="I1175">
        <v>119.2</v>
      </c>
    </row>
    <row r="1176" spans="1:9" x14ac:dyDescent="0.3">
      <c r="A1176">
        <v>6317125</v>
      </c>
      <c r="B1176">
        <v>26789</v>
      </c>
      <c r="C1176" t="s">
        <v>72</v>
      </c>
      <c r="D1176">
        <v>8344961</v>
      </c>
      <c r="E1176">
        <v>1</v>
      </c>
      <c r="F1176" t="s">
        <v>69</v>
      </c>
      <c r="G1176" s="9">
        <v>0.25</v>
      </c>
      <c r="H1176">
        <v>99.75</v>
      </c>
      <c r="I1176">
        <v>299.25</v>
      </c>
    </row>
    <row r="1177" spans="1:9" x14ac:dyDescent="0.3">
      <c r="A1177">
        <v>6317073</v>
      </c>
      <c r="B1177">
        <v>26789</v>
      </c>
      <c r="C1177" t="s">
        <v>72</v>
      </c>
      <c r="D1177">
        <v>1913732</v>
      </c>
      <c r="E1177">
        <v>1</v>
      </c>
      <c r="F1177" t="s">
        <v>69</v>
      </c>
      <c r="H1177">
        <v>0</v>
      </c>
      <c r="I1177">
        <v>299</v>
      </c>
    </row>
    <row r="1178" spans="1:9" x14ac:dyDescent="0.3">
      <c r="A1178">
        <v>6317855</v>
      </c>
      <c r="B1178">
        <v>26789</v>
      </c>
      <c r="C1178" t="s">
        <v>72</v>
      </c>
      <c r="D1178">
        <v>7422202</v>
      </c>
      <c r="E1178">
        <v>1</v>
      </c>
      <c r="F1178" t="s">
        <v>69</v>
      </c>
      <c r="H1178">
        <v>0</v>
      </c>
      <c r="I1178">
        <v>149</v>
      </c>
    </row>
    <row r="1179" spans="1:9" x14ac:dyDescent="0.3">
      <c r="A1179">
        <v>6318573</v>
      </c>
      <c r="B1179">
        <v>26914</v>
      </c>
      <c r="C1179" t="s">
        <v>72</v>
      </c>
      <c r="D1179">
        <v>6631151</v>
      </c>
      <c r="E1179">
        <v>2</v>
      </c>
      <c r="F1179" t="s">
        <v>70</v>
      </c>
      <c r="H1179">
        <v>0</v>
      </c>
      <c r="I1179">
        <v>798</v>
      </c>
    </row>
    <row r="1180" spans="1:9" x14ac:dyDescent="0.3">
      <c r="A1180">
        <v>6314561</v>
      </c>
      <c r="B1180">
        <v>26914</v>
      </c>
      <c r="C1180" t="s">
        <v>72</v>
      </c>
      <c r="D1180">
        <v>6532763</v>
      </c>
      <c r="E1180">
        <v>1</v>
      </c>
      <c r="F1180" t="s">
        <v>70</v>
      </c>
      <c r="H1180">
        <v>0</v>
      </c>
      <c r="I1180">
        <v>299</v>
      </c>
    </row>
    <row r="1181" spans="1:9" x14ac:dyDescent="0.3">
      <c r="A1181">
        <v>6317481</v>
      </c>
      <c r="B1181">
        <v>26914</v>
      </c>
      <c r="C1181" t="s">
        <v>72</v>
      </c>
      <c r="D1181">
        <v>2626043</v>
      </c>
      <c r="E1181">
        <v>1</v>
      </c>
      <c r="F1181" t="s">
        <v>70</v>
      </c>
      <c r="H1181">
        <v>0</v>
      </c>
      <c r="I1181">
        <v>99</v>
      </c>
    </row>
    <row r="1182" spans="1:9" x14ac:dyDescent="0.3">
      <c r="A1182">
        <v>6315024</v>
      </c>
      <c r="B1182">
        <v>26914</v>
      </c>
      <c r="C1182" t="s">
        <v>72</v>
      </c>
      <c r="D1182">
        <v>2626041</v>
      </c>
      <c r="E1182">
        <v>1</v>
      </c>
      <c r="F1182" t="s">
        <v>70</v>
      </c>
      <c r="H1182">
        <v>0</v>
      </c>
      <c r="I1182">
        <v>99</v>
      </c>
    </row>
    <row r="1183" spans="1:9" x14ac:dyDescent="0.3">
      <c r="A1183">
        <v>6319104</v>
      </c>
      <c r="B1183">
        <v>26914</v>
      </c>
      <c r="C1183" t="s">
        <v>72</v>
      </c>
      <c r="D1183">
        <v>3094532</v>
      </c>
      <c r="E1183">
        <v>1</v>
      </c>
      <c r="F1183" t="s">
        <v>70</v>
      </c>
      <c r="H1183">
        <v>0</v>
      </c>
      <c r="I1183">
        <v>79.900000000000006</v>
      </c>
    </row>
    <row r="1184" spans="1:9" x14ac:dyDescent="0.3">
      <c r="A1184">
        <v>6319450</v>
      </c>
      <c r="B1184">
        <v>26914</v>
      </c>
      <c r="C1184" t="s">
        <v>72</v>
      </c>
      <c r="D1184">
        <v>8073941</v>
      </c>
      <c r="E1184">
        <v>1</v>
      </c>
      <c r="F1184" t="s">
        <v>70</v>
      </c>
      <c r="H1184">
        <v>0</v>
      </c>
      <c r="I1184">
        <v>69.900000000000006</v>
      </c>
    </row>
    <row r="1185" spans="1:9" x14ac:dyDescent="0.3">
      <c r="A1185">
        <v>6319599</v>
      </c>
      <c r="B1185">
        <v>26914</v>
      </c>
      <c r="C1185" t="s">
        <v>72</v>
      </c>
      <c r="D1185">
        <v>8093582</v>
      </c>
      <c r="E1185">
        <v>1</v>
      </c>
      <c r="F1185" t="s">
        <v>70</v>
      </c>
      <c r="H1185">
        <v>0</v>
      </c>
      <c r="I1185">
        <v>69.900000000000006</v>
      </c>
    </row>
    <row r="1186" spans="1:9" x14ac:dyDescent="0.3">
      <c r="A1186">
        <v>6314530</v>
      </c>
      <c r="B1186">
        <v>26914</v>
      </c>
      <c r="C1186" t="s">
        <v>72</v>
      </c>
      <c r="D1186">
        <v>9434001</v>
      </c>
      <c r="E1186">
        <v>1</v>
      </c>
      <c r="F1186" t="s">
        <v>70</v>
      </c>
      <c r="H1186">
        <v>0</v>
      </c>
      <c r="I1186">
        <v>29.9</v>
      </c>
    </row>
    <row r="1187" spans="1:9" x14ac:dyDescent="0.3">
      <c r="A1187">
        <v>6314471</v>
      </c>
      <c r="B1187">
        <v>26915</v>
      </c>
      <c r="C1187" t="s">
        <v>68</v>
      </c>
      <c r="D1187">
        <v>8873663</v>
      </c>
      <c r="E1187">
        <v>1</v>
      </c>
      <c r="F1187" t="s">
        <v>71</v>
      </c>
      <c r="H1187">
        <v>0</v>
      </c>
      <c r="I1187">
        <v>499</v>
      </c>
    </row>
    <row r="1188" spans="1:9" x14ac:dyDescent="0.3">
      <c r="A1188">
        <v>6312746</v>
      </c>
      <c r="B1188">
        <v>26915</v>
      </c>
      <c r="C1188" t="s">
        <v>68</v>
      </c>
      <c r="D1188">
        <v>1635501</v>
      </c>
      <c r="E1188">
        <v>1</v>
      </c>
      <c r="F1188" t="s">
        <v>71</v>
      </c>
      <c r="H1188">
        <v>0</v>
      </c>
      <c r="I1188">
        <v>799</v>
      </c>
    </row>
    <row r="1189" spans="1:9" x14ac:dyDescent="0.3">
      <c r="A1189">
        <v>6316092</v>
      </c>
      <c r="B1189">
        <v>26915</v>
      </c>
      <c r="C1189" t="s">
        <v>68</v>
      </c>
      <c r="D1189">
        <v>7787733</v>
      </c>
      <c r="E1189">
        <v>1</v>
      </c>
      <c r="F1189" t="s">
        <v>71</v>
      </c>
      <c r="H1189">
        <v>0</v>
      </c>
      <c r="I1189">
        <v>799</v>
      </c>
    </row>
    <row r="1190" spans="1:9" x14ac:dyDescent="0.3">
      <c r="A1190">
        <v>6313964</v>
      </c>
      <c r="B1190">
        <v>26790</v>
      </c>
      <c r="C1190" t="s">
        <v>72</v>
      </c>
      <c r="D1190">
        <v>8116502</v>
      </c>
      <c r="E1190">
        <v>1</v>
      </c>
      <c r="F1190" t="s">
        <v>71</v>
      </c>
      <c r="H1190">
        <v>0</v>
      </c>
      <c r="I1190">
        <v>599</v>
      </c>
    </row>
    <row r="1191" spans="1:9" x14ac:dyDescent="0.3">
      <c r="A1191">
        <v>6313407</v>
      </c>
      <c r="B1191">
        <v>26790</v>
      </c>
      <c r="C1191" t="s">
        <v>72</v>
      </c>
      <c r="D1191">
        <v>3475702</v>
      </c>
      <c r="E1191">
        <v>1</v>
      </c>
      <c r="F1191" t="s">
        <v>71</v>
      </c>
      <c r="H1191">
        <v>0</v>
      </c>
      <c r="I1191">
        <v>399</v>
      </c>
    </row>
    <row r="1192" spans="1:9" x14ac:dyDescent="0.3">
      <c r="A1192">
        <v>6310018</v>
      </c>
      <c r="B1192">
        <v>26790</v>
      </c>
      <c r="C1192" t="s">
        <v>72</v>
      </c>
      <c r="D1192">
        <v>6356912</v>
      </c>
      <c r="E1192">
        <v>1</v>
      </c>
      <c r="F1192" t="s">
        <v>71</v>
      </c>
      <c r="H1192">
        <v>0</v>
      </c>
      <c r="I1192">
        <v>399</v>
      </c>
    </row>
    <row r="1193" spans="1:9" x14ac:dyDescent="0.3">
      <c r="A1193">
        <v>6311848</v>
      </c>
      <c r="B1193">
        <v>26790</v>
      </c>
      <c r="C1193" t="s">
        <v>72</v>
      </c>
      <c r="D1193">
        <v>9514151</v>
      </c>
      <c r="E1193">
        <v>1</v>
      </c>
      <c r="F1193" t="s">
        <v>71</v>
      </c>
      <c r="H1193">
        <v>0</v>
      </c>
      <c r="I1193">
        <v>399</v>
      </c>
    </row>
    <row r="1194" spans="1:9" x14ac:dyDescent="0.3">
      <c r="A1194">
        <v>6311207</v>
      </c>
      <c r="B1194">
        <v>26790</v>
      </c>
      <c r="C1194" t="s">
        <v>72</v>
      </c>
      <c r="D1194">
        <v>1348221</v>
      </c>
      <c r="E1194">
        <v>1</v>
      </c>
      <c r="F1194" t="s">
        <v>71</v>
      </c>
      <c r="H1194">
        <v>0</v>
      </c>
      <c r="I1194">
        <v>299</v>
      </c>
    </row>
    <row r="1195" spans="1:9" x14ac:dyDescent="0.3">
      <c r="A1195">
        <v>6311015</v>
      </c>
      <c r="B1195">
        <v>26790</v>
      </c>
      <c r="C1195" t="s">
        <v>72</v>
      </c>
      <c r="D1195">
        <v>7460211</v>
      </c>
      <c r="E1195">
        <v>1</v>
      </c>
      <c r="F1195" t="s">
        <v>71</v>
      </c>
      <c r="H1195">
        <v>0</v>
      </c>
      <c r="I1195">
        <v>299</v>
      </c>
    </row>
    <row r="1196" spans="1:9" x14ac:dyDescent="0.3">
      <c r="A1196">
        <v>6311071</v>
      </c>
      <c r="B1196">
        <v>26790</v>
      </c>
      <c r="C1196" t="s">
        <v>72</v>
      </c>
      <c r="D1196">
        <v>9377891</v>
      </c>
      <c r="E1196">
        <v>1</v>
      </c>
      <c r="F1196" t="s">
        <v>71</v>
      </c>
      <c r="H1196">
        <v>0</v>
      </c>
      <c r="I1196">
        <v>299</v>
      </c>
    </row>
    <row r="1197" spans="1:9" x14ac:dyDescent="0.3">
      <c r="A1197">
        <v>6315399</v>
      </c>
      <c r="B1197">
        <v>26915</v>
      </c>
      <c r="C1197" t="s">
        <v>68</v>
      </c>
      <c r="D1197">
        <v>3205612</v>
      </c>
      <c r="E1197">
        <v>1</v>
      </c>
      <c r="F1197" t="s">
        <v>71</v>
      </c>
      <c r="H1197">
        <v>0</v>
      </c>
      <c r="I1197">
        <v>249</v>
      </c>
    </row>
    <row r="1198" spans="1:9" x14ac:dyDescent="0.3">
      <c r="A1198">
        <v>6310894</v>
      </c>
      <c r="B1198">
        <v>26790</v>
      </c>
      <c r="C1198" t="s">
        <v>72</v>
      </c>
      <c r="D1198">
        <v>9229003</v>
      </c>
      <c r="E1198">
        <v>1</v>
      </c>
      <c r="F1198" t="s">
        <v>71</v>
      </c>
      <c r="H1198">
        <v>0</v>
      </c>
      <c r="I1198">
        <v>249</v>
      </c>
    </row>
    <row r="1199" spans="1:9" x14ac:dyDescent="0.3">
      <c r="A1199">
        <v>6312164</v>
      </c>
      <c r="B1199">
        <v>26915</v>
      </c>
      <c r="C1199" t="s">
        <v>68</v>
      </c>
      <c r="D1199">
        <v>7335014</v>
      </c>
      <c r="E1199">
        <v>1</v>
      </c>
      <c r="F1199" t="s">
        <v>71</v>
      </c>
      <c r="H1199">
        <v>0</v>
      </c>
      <c r="I1199">
        <v>199</v>
      </c>
    </row>
    <row r="1200" spans="1:9" x14ac:dyDescent="0.3">
      <c r="A1200">
        <v>6316629</v>
      </c>
      <c r="B1200">
        <v>26915</v>
      </c>
      <c r="C1200" t="s">
        <v>68</v>
      </c>
      <c r="D1200">
        <v>8417792</v>
      </c>
      <c r="E1200">
        <v>1</v>
      </c>
      <c r="F1200" t="s">
        <v>71</v>
      </c>
      <c r="H1200">
        <v>0</v>
      </c>
      <c r="I1200">
        <v>199</v>
      </c>
    </row>
    <row r="1201" spans="1:9" x14ac:dyDescent="0.3">
      <c r="A1201">
        <v>6316753</v>
      </c>
      <c r="B1201">
        <v>26915</v>
      </c>
      <c r="C1201" t="s">
        <v>68</v>
      </c>
      <c r="D1201">
        <v>7346611</v>
      </c>
      <c r="E1201">
        <v>1</v>
      </c>
      <c r="F1201" t="s">
        <v>71</v>
      </c>
      <c r="H1201">
        <v>0</v>
      </c>
      <c r="I1201">
        <v>129</v>
      </c>
    </row>
    <row r="1202" spans="1:9" x14ac:dyDescent="0.3">
      <c r="A1202">
        <v>6313573</v>
      </c>
      <c r="B1202">
        <v>26790</v>
      </c>
      <c r="C1202" t="s">
        <v>72</v>
      </c>
      <c r="D1202">
        <v>2915281</v>
      </c>
      <c r="E1202">
        <v>1</v>
      </c>
      <c r="F1202" t="s">
        <v>71</v>
      </c>
      <c r="H1202">
        <v>0</v>
      </c>
      <c r="I1202">
        <v>99</v>
      </c>
    </row>
    <row r="1203" spans="1:9" x14ac:dyDescent="0.3">
      <c r="A1203">
        <v>6310922</v>
      </c>
      <c r="B1203">
        <v>26915</v>
      </c>
      <c r="C1203" t="s">
        <v>68</v>
      </c>
      <c r="D1203">
        <v>7671853</v>
      </c>
      <c r="E1203">
        <v>1</v>
      </c>
      <c r="F1203" t="s">
        <v>71</v>
      </c>
      <c r="H1203">
        <v>0</v>
      </c>
      <c r="I1203">
        <v>99</v>
      </c>
    </row>
    <row r="1204" spans="1:9" x14ac:dyDescent="0.3">
      <c r="A1204">
        <v>6311311</v>
      </c>
      <c r="B1204">
        <v>26915</v>
      </c>
      <c r="C1204" t="s">
        <v>68</v>
      </c>
      <c r="D1204">
        <v>9107453</v>
      </c>
      <c r="E1204">
        <v>1</v>
      </c>
      <c r="F1204" t="s">
        <v>71</v>
      </c>
      <c r="H1204">
        <v>0</v>
      </c>
      <c r="I1204">
        <v>99</v>
      </c>
    </row>
    <row r="1205" spans="1:9" x14ac:dyDescent="0.3">
      <c r="A1205">
        <v>6312457</v>
      </c>
      <c r="B1205">
        <v>26915</v>
      </c>
      <c r="C1205" t="s">
        <v>68</v>
      </c>
      <c r="D1205">
        <v>1725272</v>
      </c>
      <c r="E1205">
        <v>1</v>
      </c>
      <c r="F1205" t="s">
        <v>71</v>
      </c>
      <c r="H1205">
        <v>0</v>
      </c>
      <c r="I1205">
        <v>79.900000000000006</v>
      </c>
    </row>
    <row r="1206" spans="1:9" x14ac:dyDescent="0.3">
      <c r="A1206">
        <v>6312607</v>
      </c>
      <c r="B1206">
        <v>26790</v>
      </c>
      <c r="C1206" t="s">
        <v>72</v>
      </c>
      <c r="D1206">
        <v>8504891</v>
      </c>
      <c r="E1206">
        <v>1</v>
      </c>
      <c r="F1206" t="s">
        <v>71</v>
      </c>
      <c r="H1206">
        <v>0</v>
      </c>
      <c r="I1206">
        <v>49.9</v>
      </c>
    </row>
    <row r="1207" spans="1:9" x14ac:dyDescent="0.3">
      <c r="A1207">
        <v>6312751</v>
      </c>
      <c r="B1207">
        <v>26575</v>
      </c>
      <c r="C1207" t="s">
        <v>68</v>
      </c>
      <c r="D1207">
        <v>6532762</v>
      </c>
      <c r="E1207">
        <v>2</v>
      </c>
      <c r="F1207" t="s">
        <v>69</v>
      </c>
      <c r="H1207">
        <v>0</v>
      </c>
      <c r="I1207">
        <v>598</v>
      </c>
    </row>
    <row r="1208" spans="1:9" x14ac:dyDescent="0.3">
      <c r="A1208">
        <v>6311067</v>
      </c>
      <c r="B1208">
        <v>26575</v>
      </c>
      <c r="C1208" t="s">
        <v>68</v>
      </c>
      <c r="D1208">
        <v>5296863</v>
      </c>
      <c r="E1208">
        <v>1</v>
      </c>
      <c r="F1208" t="s">
        <v>69</v>
      </c>
      <c r="H1208">
        <v>0</v>
      </c>
      <c r="I1208">
        <v>349</v>
      </c>
    </row>
    <row r="1209" spans="1:9" x14ac:dyDescent="0.3">
      <c r="A1209">
        <v>6311121</v>
      </c>
      <c r="B1209">
        <v>26575</v>
      </c>
      <c r="C1209" t="s">
        <v>68</v>
      </c>
      <c r="D1209">
        <v>9515952</v>
      </c>
      <c r="E1209">
        <v>1</v>
      </c>
      <c r="F1209" t="s">
        <v>69</v>
      </c>
      <c r="G1209" s="9">
        <v>0.2</v>
      </c>
      <c r="H1209">
        <v>49.800000000000004</v>
      </c>
      <c r="I1209">
        <v>199.2</v>
      </c>
    </row>
    <row r="1210" spans="1:9" x14ac:dyDescent="0.3">
      <c r="A1210">
        <v>6310943</v>
      </c>
      <c r="B1210">
        <v>26575</v>
      </c>
      <c r="C1210" t="s">
        <v>68</v>
      </c>
      <c r="D1210">
        <v>1135201</v>
      </c>
      <c r="E1210">
        <v>1</v>
      </c>
      <c r="F1210" t="s">
        <v>69</v>
      </c>
      <c r="H1210">
        <v>0</v>
      </c>
      <c r="I1210">
        <v>149</v>
      </c>
    </row>
    <row r="1211" spans="1:9" x14ac:dyDescent="0.3">
      <c r="A1211">
        <v>6312168</v>
      </c>
      <c r="B1211">
        <v>26575</v>
      </c>
      <c r="C1211" t="s">
        <v>68</v>
      </c>
      <c r="D1211">
        <v>8872612</v>
      </c>
      <c r="E1211">
        <v>1</v>
      </c>
      <c r="F1211" t="s">
        <v>69</v>
      </c>
      <c r="H1211">
        <v>0</v>
      </c>
      <c r="I1211">
        <v>99</v>
      </c>
    </row>
    <row r="1212" spans="1:9" x14ac:dyDescent="0.3">
      <c r="A1212">
        <v>6312767</v>
      </c>
      <c r="B1212">
        <v>26586</v>
      </c>
      <c r="C1212" t="s">
        <v>72</v>
      </c>
      <c r="D1212">
        <v>7714591</v>
      </c>
      <c r="E1212">
        <v>2</v>
      </c>
      <c r="F1212" t="s">
        <v>70</v>
      </c>
      <c r="H1212">
        <v>0</v>
      </c>
      <c r="I1212">
        <v>598</v>
      </c>
    </row>
    <row r="1213" spans="1:9" x14ac:dyDescent="0.3">
      <c r="A1213">
        <v>6311656</v>
      </c>
      <c r="B1213">
        <v>26586</v>
      </c>
      <c r="C1213" t="s">
        <v>72</v>
      </c>
      <c r="D1213">
        <v>5456391</v>
      </c>
      <c r="E1213">
        <v>2</v>
      </c>
      <c r="F1213" t="s">
        <v>70</v>
      </c>
      <c r="H1213">
        <v>0</v>
      </c>
      <c r="I1213">
        <v>598</v>
      </c>
    </row>
    <row r="1214" spans="1:9" x14ac:dyDescent="0.3">
      <c r="A1214">
        <v>6311864</v>
      </c>
      <c r="B1214">
        <v>26586</v>
      </c>
      <c r="C1214" t="s">
        <v>72</v>
      </c>
      <c r="D1214">
        <v>7445433</v>
      </c>
      <c r="E1214">
        <v>1</v>
      </c>
      <c r="F1214" t="s">
        <v>70</v>
      </c>
      <c r="G1214" s="9">
        <v>0.15</v>
      </c>
      <c r="H1214">
        <v>44.85</v>
      </c>
      <c r="I1214">
        <v>254.15</v>
      </c>
    </row>
    <row r="1215" spans="1:9" x14ac:dyDescent="0.3">
      <c r="A1215">
        <v>6312358</v>
      </c>
      <c r="B1215">
        <v>26586</v>
      </c>
      <c r="C1215" t="s">
        <v>72</v>
      </c>
      <c r="D1215">
        <v>8677403</v>
      </c>
      <c r="E1215">
        <v>1</v>
      </c>
      <c r="F1215" t="s">
        <v>70</v>
      </c>
      <c r="H1215">
        <v>0</v>
      </c>
      <c r="I1215">
        <v>149</v>
      </c>
    </row>
    <row r="1216" spans="1:9" x14ac:dyDescent="0.3">
      <c r="A1216">
        <v>6311346</v>
      </c>
      <c r="B1216">
        <v>26586</v>
      </c>
      <c r="C1216" t="s">
        <v>72</v>
      </c>
      <c r="D1216">
        <v>4610941</v>
      </c>
      <c r="E1216">
        <v>1</v>
      </c>
      <c r="F1216" t="s">
        <v>70</v>
      </c>
      <c r="H1216">
        <v>0</v>
      </c>
      <c r="I1216">
        <v>149</v>
      </c>
    </row>
    <row r="1217" spans="1:9" x14ac:dyDescent="0.3">
      <c r="A1217">
        <v>6312199</v>
      </c>
      <c r="B1217">
        <v>26586</v>
      </c>
      <c r="C1217" t="s">
        <v>72</v>
      </c>
      <c r="D1217">
        <v>3246921</v>
      </c>
      <c r="E1217">
        <v>1</v>
      </c>
      <c r="F1217" t="s">
        <v>70</v>
      </c>
      <c r="G1217" s="9">
        <v>0.2</v>
      </c>
      <c r="H1217">
        <v>15.980000000000002</v>
      </c>
      <c r="I1217">
        <v>63.92</v>
      </c>
    </row>
    <row r="1218" spans="1:9" x14ac:dyDescent="0.3">
      <c r="A1218">
        <v>6316829</v>
      </c>
      <c r="B1218">
        <v>26995</v>
      </c>
      <c r="C1218" t="s">
        <v>68</v>
      </c>
      <c r="D1218">
        <v>9265242</v>
      </c>
      <c r="E1218">
        <v>1</v>
      </c>
      <c r="F1218" t="s">
        <v>71</v>
      </c>
      <c r="G1218" s="9">
        <v>0.2</v>
      </c>
      <c r="H1218">
        <v>299.8</v>
      </c>
      <c r="I1218">
        <v>1199.2</v>
      </c>
    </row>
    <row r="1219" spans="1:9" x14ac:dyDescent="0.3">
      <c r="A1219">
        <v>6311742</v>
      </c>
      <c r="B1219">
        <v>26634</v>
      </c>
      <c r="C1219" t="s">
        <v>68</v>
      </c>
      <c r="D1219">
        <v>2282191</v>
      </c>
      <c r="E1219">
        <v>1</v>
      </c>
      <c r="F1219" t="s">
        <v>69</v>
      </c>
      <c r="G1219" s="9">
        <v>0.3</v>
      </c>
      <c r="H1219">
        <v>749.69999999999993</v>
      </c>
      <c r="I1219">
        <v>1749.3000000000002</v>
      </c>
    </row>
    <row r="1220" spans="1:9" x14ac:dyDescent="0.3">
      <c r="A1220">
        <v>6310193</v>
      </c>
      <c r="B1220">
        <v>26634</v>
      </c>
      <c r="C1220" t="s">
        <v>68</v>
      </c>
      <c r="D1220">
        <v>2859701</v>
      </c>
      <c r="E1220">
        <v>1</v>
      </c>
      <c r="F1220" t="s">
        <v>69</v>
      </c>
      <c r="G1220" s="9">
        <v>0.3</v>
      </c>
      <c r="H1220">
        <v>44.699999999999996</v>
      </c>
      <c r="I1220">
        <v>104.30000000000001</v>
      </c>
    </row>
    <row r="1221" spans="1:9" x14ac:dyDescent="0.3">
      <c r="A1221">
        <v>6319051</v>
      </c>
      <c r="B1221">
        <v>26600</v>
      </c>
      <c r="C1221" t="s">
        <v>68</v>
      </c>
      <c r="D1221">
        <v>8368243</v>
      </c>
      <c r="E1221">
        <v>1</v>
      </c>
      <c r="F1221" t="s">
        <v>70</v>
      </c>
      <c r="H1221">
        <v>0</v>
      </c>
      <c r="I1221">
        <v>1299</v>
      </c>
    </row>
    <row r="1222" spans="1:9" x14ac:dyDescent="0.3">
      <c r="A1222">
        <v>6318198</v>
      </c>
      <c r="B1222">
        <v>26600</v>
      </c>
      <c r="C1222" t="s">
        <v>68</v>
      </c>
      <c r="D1222">
        <v>9904961</v>
      </c>
      <c r="E1222">
        <v>1</v>
      </c>
      <c r="F1222" t="s">
        <v>70</v>
      </c>
      <c r="H1222">
        <v>0</v>
      </c>
      <c r="I1222">
        <v>499</v>
      </c>
    </row>
    <row r="1223" spans="1:9" x14ac:dyDescent="0.3">
      <c r="A1223">
        <v>6316920</v>
      </c>
      <c r="B1223">
        <v>26600</v>
      </c>
      <c r="C1223" t="s">
        <v>68</v>
      </c>
      <c r="D1223">
        <v>6345912</v>
      </c>
      <c r="E1223">
        <v>1</v>
      </c>
      <c r="F1223" t="s">
        <v>70</v>
      </c>
      <c r="H1223">
        <v>0</v>
      </c>
      <c r="I1223">
        <v>299</v>
      </c>
    </row>
    <row r="1224" spans="1:9" x14ac:dyDescent="0.3">
      <c r="A1224">
        <v>6318934</v>
      </c>
      <c r="B1224">
        <v>26600</v>
      </c>
      <c r="C1224" t="s">
        <v>68</v>
      </c>
      <c r="D1224">
        <v>7965741</v>
      </c>
      <c r="E1224">
        <v>1</v>
      </c>
      <c r="F1224" t="s">
        <v>70</v>
      </c>
      <c r="H1224">
        <v>0</v>
      </c>
      <c r="I1224">
        <v>299</v>
      </c>
    </row>
    <row r="1225" spans="1:9" x14ac:dyDescent="0.3">
      <c r="A1225">
        <v>6317715</v>
      </c>
      <c r="B1225">
        <v>26600</v>
      </c>
      <c r="C1225" t="s">
        <v>68</v>
      </c>
      <c r="D1225">
        <v>5188002</v>
      </c>
      <c r="E1225">
        <v>1</v>
      </c>
      <c r="F1225" t="s">
        <v>70</v>
      </c>
      <c r="G1225" s="9">
        <v>0.15</v>
      </c>
      <c r="H1225">
        <v>22.349999999999998</v>
      </c>
      <c r="I1225">
        <v>126.65</v>
      </c>
    </row>
    <row r="1226" spans="1:9" x14ac:dyDescent="0.3">
      <c r="A1226">
        <v>6317878</v>
      </c>
      <c r="B1226">
        <v>26600</v>
      </c>
      <c r="C1226" t="s">
        <v>68</v>
      </c>
      <c r="D1226">
        <v>3595251</v>
      </c>
      <c r="E1226">
        <v>1</v>
      </c>
      <c r="F1226" t="s">
        <v>70</v>
      </c>
      <c r="H1226">
        <v>0</v>
      </c>
      <c r="I1226">
        <v>129</v>
      </c>
    </row>
    <row r="1227" spans="1:9" x14ac:dyDescent="0.3">
      <c r="A1227">
        <v>6316491</v>
      </c>
      <c r="B1227">
        <v>26535</v>
      </c>
      <c r="C1227" t="s">
        <v>68</v>
      </c>
      <c r="D1227">
        <v>5324572</v>
      </c>
      <c r="E1227">
        <v>1</v>
      </c>
      <c r="F1227" t="s">
        <v>69</v>
      </c>
      <c r="H1227">
        <v>0</v>
      </c>
      <c r="I1227">
        <v>199</v>
      </c>
    </row>
    <row r="1228" spans="1:9" x14ac:dyDescent="0.3">
      <c r="A1228">
        <v>6319645</v>
      </c>
      <c r="B1228">
        <v>26846</v>
      </c>
      <c r="C1228" t="s">
        <v>68</v>
      </c>
      <c r="D1228">
        <v>1363103</v>
      </c>
      <c r="E1228">
        <v>1</v>
      </c>
      <c r="F1228" t="s">
        <v>69</v>
      </c>
      <c r="G1228" s="9">
        <v>0.25</v>
      </c>
      <c r="H1228">
        <v>37.25</v>
      </c>
      <c r="I1228">
        <v>111.75</v>
      </c>
    </row>
    <row r="1229" spans="1:9" x14ac:dyDescent="0.3">
      <c r="A1229">
        <v>6317894</v>
      </c>
      <c r="B1229">
        <v>26535</v>
      </c>
      <c r="C1229" t="s">
        <v>68</v>
      </c>
      <c r="D1229">
        <v>4295633</v>
      </c>
      <c r="E1229">
        <v>1</v>
      </c>
      <c r="F1229" t="s">
        <v>69</v>
      </c>
      <c r="H1229">
        <v>0</v>
      </c>
      <c r="I1229">
        <v>149</v>
      </c>
    </row>
    <row r="1230" spans="1:9" x14ac:dyDescent="0.3">
      <c r="A1230">
        <v>6317749</v>
      </c>
      <c r="B1230">
        <v>26535</v>
      </c>
      <c r="C1230" t="s">
        <v>68</v>
      </c>
      <c r="D1230">
        <v>7346611</v>
      </c>
      <c r="E1230">
        <v>1</v>
      </c>
      <c r="F1230" t="s">
        <v>69</v>
      </c>
      <c r="H1230">
        <v>0</v>
      </c>
      <c r="I1230">
        <v>129</v>
      </c>
    </row>
    <row r="1231" spans="1:9" x14ac:dyDescent="0.3">
      <c r="A1231">
        <v>6310738</v>
      </c>
      <c r="B1231">
        <v>26847</v>
      </c>
      <c r="C1231" t="s">
        <v>68</v>
      </c>
      <c r="D1231">
        <v>8584431</v>
      </c>
      <c r="E1231">
        <v>2</v>
      </c>
      <c r="F1231" t="s">
        <v>70</v>
      </c>
      <c r="H1231">
        <v>0</v>
      </c>
      <c r="I1231">
        <v>398</v>
      </c>
    </row>
    <row r="1232" spans="1:9" x14ac:dyDescent="0.3">
      <c r="A1232">
        <v>6310380</v>
      </c>
      <c r="B1232">
        <v>26867</v>
      </c>
      <c r="C1232" t="s">
        <v>68</v>
      </c>
      <c r="D1232">
        <v>8967271</v>
      </c>
      <c r="E1232">
        <v>3</v>
      </c>
      <c r="F1232" t="s">
        <v>70</v>
      </c>
      <c r="H1232">
        <v>0</v>
      </c>
      <c r="I1232">
        <v>89.699999999999989</v>
      </c>
    </row>
    <row r="1233" spans="1:9" x14ac:dyDescent="0.3">
      <c r="A1233">
        <v>6319892</v>
      </c>
      <c r="B1233">
        <v>26866</v>
      </c>
      <c r="C1233" t="s">
        <v>68</v>
      </c>
      <c r="D1233">
        <v>5498711</v>
      </c>
      <c r="E1233">
        <v>2</v>
      </c>
      <c r="F1233" t="s">
        <v>70</v>
      </c>
      <c r="H1233">
        <v>0</v>
      </c>
      <c r="I1233">
        <v>198</v>
      </c>
    </row>
    <row r="1234" spans="1:9" x14ac:dyDescent="0.3">
      <c r="A1234">
        <v>6313260</v>
      </c>
      <c r="B1234">
        <v>26867</v>
      </c>
      <c r="C1234" t="s">
        <v>68</v>
      </c>
      <c r="D1234">
        <v>6162574</v>
      </c>
      <c r="E1234">
        <v>2</v>
      </c>
      <c r="F1234" t="s">
        <v>70</v>
      </c>
      <c r="H1234">
        <v>0</v>
      </c>
      <c r="I1234">
        <v>99.8</v>
      </c>
    </row>
    <row r="1235" spans="1:9" x14ac:dyDescent="0.3">
      <c r="A1235">
        <v>6310869</v>
      </c>
      <c r="B1235">
        <v>26867</v>
      </c>
      <c r="C1235" t="s">
        <v>68</v>
      </c>
      <c r="D1235">
        <v>1872691</v>
      </c>
      <c r="E1235">
        <v>1</v>
      </c>
      <c r="F1235" t="s">
        <v>70</v>
      </c>
      <c r="H1235">
        <v>0</v>
      </c>
      <c r="I1235">
        <v>999</v>
      </c>
    </row>
    <row r="1236" spans="1:9" x14ac:dyDescent="0.3">
      <c r="A1236">
        <v>6310655</v>
      </c>
      <c r="B1236">
        <v>26867</v>
      </c>
      <c r="C1236" t="s">
        <v>68</v>
      </c>
      <c r="D1236">
        <v>4170321</v>
      </c>
      <c r="E1236">
        <v>1</v>
      </c>
      <c r="F1236" t="s">
        <v>70</v>
      </c>
      <c r="H1236">
        <v>0</v>
      </c>
      <c r="I1236">
        <v>999</v>
      </c>
    </row>
    <row r="1237" spans="1:9" x14ac:dyDescent="0.3">
      <c r="A1237">
        <v>6317952</v>
      </c>
      <c r="B1237">
        <v>26866</v>
      </c>
      <c r="C1237" t="s">
        <v>68</v>
      </c>
      <c r="D1237">
        <v>1189942</v>
      </c>
      <c r="E1237">
        <v>1</v>
      </c>
      <c r="F1237" t="s">
        <v>70</v>
      </c>
      <c r="H1237">
        <v>0</v>
      </c>
      <c r="I1237">
        <v>799</v>
      </c>
    </row>
    <row r="1238" spans="1:9" x14ac:dyDescent="0.3">
      <c r="A1238">
        <v>6310779</v>
      </c>
      <c r="B1238">
        <v>26847</v>
      </c>
      <c r="C1238" t="s">
        <v>68</v>
      </c>
      <c r="D1238">
        <v>4477741</v>
      </c>
      <c r="E1238">
        <v>1</v>
      </c>
      <c r="F1238" t="s">
        <v>70</v>
      </c>
      <c r="H1238">
        <v>0</v>
      </c>
      <c r="I1238">
        <v>799</v>
      </c>
    </row>
    <row r="1239" spans="1:9" x14ac:dyDescent="0.3">
      <c r="A1239">
        <v>6311355</v>
      </c>
      <c r="B1239">
        <v>26867</v>
      </c>
      <c r="C1239" t="s">
        <v>68</v>
      </c>
      <c r="D1239">
        <v>1800781</v>
      </c>
      <c r="E1239">
        <v>1</v>
      </c>
      <c r="F1239" t="s">
        <v>70</v>
      </c>
      <c r="H1239">
        <v>0</v>
      </c>
      <c r="I1239">
        <v>699</v>
      </c>
    </row>
    <row r="1240" spans="1:9" x14ac:dyDescent="0.3">
      <c r="A1240">
        <v>6315572</v>
      </c>
      <c r="B1240">
        <v>26866</v>
      </c>
      <c r="C1240" t="s">
        <v>68</v>
      </c>
      <c r="D1240">
        <v>1262261</v>
      </c>
      <c r="E1240">
        <v>1</v>
      </c>
      <c r="F1240" t="s">
        <v>70</v>
      </c>
      <c r="H1240">
        <v>0</v>
      </c>
      <c r="I1240">
        <v>399</v>
      </c>
    </row>
    <row r="1241" spans="1:9" x14ac:dyDescent="0.3">
      <c r="A1241">
        <v>6311313</v>
      </c>
      <c r="B1241">
        <v>26847</v>
      </c>
      <c r="C1241" t="s">
        <v>68</v>
      </c>
      <c r="D1241">
        <v>8563342</v>
      </c>
      <c r="E1241">
        <v>1</v>
      </c>
      <c r="F1241" t="s">
        <v>70</v>
      </c>
      <c r="H1241">
        <v>0</v>
      </c>
      <c r="I1241">
        <v>349</v>
      </c>
    </row>
    <row r="1242" spans="1:9" x14ac:dyDescent="0.3">
      <c r="A1242">
        <v>6310808</v>
      </c>
      <c r="B1242">
        <v>26867</v>
      </c>
      <c r="C1242" t="s">
        <v>68</v>
      </c>
      <c r="D1242">
        <v>1040083</v>
      </c>
      <c r="E1242">
        <v>1</v>
      </c>
      <c r="F1242" t="s">
        <v>70</v>
      </c>
      <c r="H1242">
        <v>0</v>
      </c>
      <c r="I1242">
        <v>299</v>
      </c>
    </row>
    <row r="1243" spans="1:9" x14ac:dyDescent="0.3">
      <c r="A1243">
        <v>6310080</v>
      </c>
      <c r="B1243">
        <v>26847</v>
      </c>
      <c r="C1243" t="s">
        <v>68</v>
      </c>
      <c r="D1243">
        <v>8451361</v>
      </c>
      <c r="E1243">
        <v>1</v>
      </c>
      <c r="F1243" t="s">
        <v>70</v>
      </c>
      <c r="H1243">
        <v>0</v>
      </c>
      <c r="I1243">
        <v>249</v>
      </c>
    </row>
    <row r="1244" spans="1:9" x14ac:dyDescent="0.3">
      <c r="A1244">
        <v>6318083</v>
      </c>
      <c r="B1244">
        <v>26866</v>
      </c>
      <c r="C1244" t="s">
        <v>68</v>
      </c>
      <c r="D1244">
        <v>3736501</v>
      </c>
      <c r="E1244">
        <v>1</v>
      </c>
      <c r="F1244" t="s">
        <v>70</v>
      </c>
      <c r="H1244">
        <v>0</v>
      </c>
      <c r="I1244">
        <v>199</v>
      </c>
    </row>
    <row r="1245" spans="1:9" x14ac:dyDescent="0.3">
      <c r="A1245">
        <v>6310287</v>
      </c>
      <c r="B1245">
        <v>26847</v>
      </c>
      <c r="C1245" t="s">
        <v>68</v>
      </c>
      <c r="D1245">
        <v>3055572</v>
      </c>
      <c r="E1245">
        <v>1</v>
      </c>
      <c r="F1245" t="s">
        <v>70</v>
      </c>
      <c r="H1245">
        <v>0</v>
      </c>
      <c r="I1245">
        <v>149</v>
      </c>
    </row>
    <row r="1246" spans="1:9" x14ac:dyDescent="0.3">
      <c r="A1246">
        <v>6312417</v>
      </c>
      <c r="B1246">
        <v>26867</v>
      </c>
      <c r="C1246" t="s">
        <v>68</v>
      </c>
      <c r="D1246">
        <v>3055574</v>
      </c>
      <c r="E1246">
        <v>1</v>
      </c>
      <c r="F1246" t="s">
        <v>70</v>
      </c>
      <c r="H1246">
        <v>0</v>
      </c>
      <c r="I1246">
        <v>149</v>
      </c>
    </row>
    <row r="1247" spans="1:9" x14ac:dyDescent="0.3">
      <c r="A1247">
        <v>6311875</v>
      </c>
      <c r="B1247">
        <v>26847</v>
      </c>
      <c r="C1247" t="s">
        <v>68</v>
      </c>
      <c r="D1247">
        <v>4295631</v>
      </c>
      <c r="E1247">
        <v>1</v>
      </c>
      <c r="F1247" t="s">
        <v>70</v>
      </c>
      <c r="H1247">
        <v>0</v>
      </c>
      <c r="I1247">
        <v>149</v>
      </c>
    </row>
    <row r="1248" spans="1:9" x14ac:dyDescent="0.3">
      <c r="A1248">
        <v>6313140</v>
      </c>
      <c r="B1248">
        <v>26867</v>
      </c>
      <c r="C1248" t="s">
        <v>68</v>
      </c>
      <c r="D1248">
        <v>9697561</v>
      </c>
      <c r="E1248">
        <v>1</v>
      </c>
      <c r="F1248" t="s">
        <v>70</v>
      </c>
      <c r="H1248">
        <v>0</v>
      </c>
      <c r="I1248">
        <v>149</v>
      </c>
    </row>
    <row r="1249" spans="1:9" x14ac:dyDescent="0.3">
      <c r="A1249">
        <v>6317424</v>
      </c>
      <c r="B1249">
        <v>26866</v>
      </c>
      <c r="C1249" t="s">
        <v>68</v>
      </c>
      <c r="D1249">
        <v>5017185</v>
      </c>
      <c r="E1249">
        <v>1</v>
      </c>
      <c r="F1249" t="s">
        <v>70</v>
      </c>
      <c r="G1249" s="9">
        <v>0.15</v>
      </c>
      <c r="H1249">
        <v>14.85</v>
      </c>
      <c r="I1249">
        <v>84.15</v>
      </c>
    </row>
    <row r="1250" spans="1:9" x14ac:dyDescent="0.3">
      <c r="A1250">
        <v>6315819</v>
      </c>
      <c r="B1250">
        <v>26866</v>
      </c>
      <c r="C1250" t="s">
        <v>68</v>
      </c>
      <c r="D1250">
        <v>9107451</v>
      </c>
      <c r="E1250">
        <v>1</v>
      </c>
      <c r="F1250" t="s">
        <v>70</v>
      </c>
      <c r="H1250">
        <v>0</v>
      </c>
      <c r="I1250">
        <v>99</v>
      </c>
    </row>
    <row r="1251" spans="1:9" x14ac:dyDescent="0.3">
      <c r="A1251">
        <v>6312184</v>
      </c>
      <c r="B1251">
        <v>26867</v>
      </c>
      <c r="C1251" t="s">
        <v>68</v>
      </c>
      <c r="D1251">
        <v>5562791</v>
      </c>
      <c r="E1251">
        <v>1</v>
      </c>
      <c r="F1251" t="s">
        <v>70</v>
      </c>
      <c r="H1251">
        <v>0</v>
      </c>
      <c r="I1251">
        <v>29.9</v>
      </c>
    </row>
    <row r="1252" spans="1:9" x14ac:dyDescent="0.3">
      <c r="A1252">
        <v>6313797</v>
      </c>
      <c r="B1252">
        <v>26656</v>
      </c>
      <c r="C1252" t="s">
        <v>68</v>
      </c>
      <c r="D1252">
        <v>1040083</v>
      </c>
      <c r="E1252">
        <v>1</v>
      </c>
      <c r="F1252" t="s">
        <v>71</v>
      </c>
      <c r="H1252">
        <v>0</v>
      </c>
      <c r="I1252">
        <v>299</v>
      </c>
    </row>
    <row r="1253" spans="1:9" x14ac:dyDescent="0.3">
      <c r="A1253">
        <v>6313780</v>
      </c>
      <c r="B1253">
        <v>26656</v>
      </c>
      <c r="C1253" t="s">
        <v>68</v>
      </c>
      <c r="D1253">
        <v>3595252</v>
      </c>
      <c r="E1253">
        <v>1</v>
      </c>
      <c r="F1253" t="s">
        <v>71</v>
      </c>
      <c r="G1253" s="9">
        <v>0.15</v>
      </c>
      <c r="H1253">
        <v>19.349999999999998</v>
      </c>
      <c r="I1253">
        <v>109.65</v>
      </c>
    </row>
    <row r="1254" spans="1:9" x14ac:dyDescent="0.3">
      <c r="A1254">
        <v>6316263</v>
      </c>
      <c r="B1254">
        <v>26580</v>
      </c>
      <c r="C1254" t="s">
        <v>72</v>
      </c>
      <c r="D1254">
        <v>2859751</v>
      </c>
      <c r="E1254">
        <v>1</v>
      </c>
      <c r="F1254" t="s">
        <v>69</v>
      </c>
      <c r="G1254" s="9">
        <v>0.15</v>
      </c>
      <c r="H1254">
        <v>74.849999999999994</v>
      </c>
      <c r="I1254">
        <v>424.15</v>
      </c>
    </row>
    <row r="1255" spans="1:9" x14ac:dyDescent="0.3">
      <c r="A1255">
        <v>6315717</v>
      </c>
      <c r="B1255">
        <v>26580</v>
      </c>
      <c r="C1255" t="s">
        <v>72</v>
      </c>
      <c r="D1255">
        <v>6419592</v>
      </c>
      <c r="E1255">
        <v>1</v>
      </c>
      <c r="F1255" t="s">
        <v>69</v>
      </c>
      <c r="G1255" s="9">
        <v>0.15</v>
      </c>
      <c r="H1255">
        <v>59.849999999999994</v>
      </c>
      <c r="I1255">
        <v>339.15</v>
      </c>
    </row>
    <row r="1256" spans="1:9" x14ac:dyDescent="0.3">
      <c r="A1256">
        <v>6315439</v>
      </c>
      <c r="B1256">
        <v>26580</v>
      </c>
      <c r="C1256" t="s">
        <v>72</v>
      </c>
      <c r="D1256">
        <v>5600434</v>
      </c>
      <c r="E1256">
        <v>1</v>
      </c>
      <c r="F1256" t="s">
        <v>69</v>
      </c>
      <c r="G1256" s="9">
        <v>0.15</v>
      </c>
      <c r="H1256">
        <v>29.849999999999998</v>
      </c>
      <c r="I1256">
        <v>169.15</v>
      </c>
    </row>
    <row r="1257" spans="1:9" x14ac:dyDescent="0.3">
      <c r="A1257">
        <v>6315114</v>
      </c>
      <c r="B1257">
        <v>26580</v>
      </c>
      <c r="C1257" t="s">
        <v>72</v>
      </c>
      <c r="D1257">
        <v>7284101</v>
      </c>
      <c r="E1257">
        <v>1</v>
      </c>
      <c r="F1257" t="s">
        <v>69</v>
      </c>
      <c r="H1257">
        <v>0</v>
      </c>
      <c r="I1257">
        <v>99</v>
      </c>
    </row>
    <row r="1258" spans="1:9" x14ac:dyDescent="0.3">
      <c r="A1258">
        <v>6318702</v>
      </c>
      <c r="B1258">
        <v>26608</v>
      </c>
      <c r="C1258" t="s">
        <v>68</v>
      </c>
      <c r="D1258">
        <v>7460211</v>
      </c>
      <c r="E1258">
        <v>1</v>
      </c>
      <c r="F1258" t="s">
        <v>70</v>
      </c>
      <c r="H1258">
        <v>0</v>
      </c>
      <c r="I1258">
        <v>299</v>
      </c>
    </row>
    <row r="1259" spans="1:9" x14ac:dyDescent="0.3">
      <c r="A1259">
        <v>6319640</v>
      </c>
      <c r="B1259">
        <v>26608</v>
      </c>
      <c r="C1259" t="s">
        <v>68</v>
      </c>
      <c r="D1259">
        <v>1635502</v>
      </c>
      <c r="E1259">
        <v>1</v>
      </c>
      <c r="F1259" t="s">
        <v>70</v>
      </c>
      <c r="H1259">
        <v>0</v>
      </c>
      <c r="I1259">
        <v>799</v>
      </c>
    </row>
    <row r="1260" spans="1:9" x14ac:dyDescent="0.3">
      <c r="A1260">
        <v>6315481</v>
      </c>
      <c r="B1260">
        <v>26873</v>
      </c>
      <c r="C1260" t="s">
        <v>68</v>
      </c>
      <c r="D1260">
        <v>9568401</v>
      </c>
      <c r="E1260">
        <v>1</v>
      </c>
      <c r="F1260" t="s">
        <v>70</v>
      </c>
      <c r="G1260" s="9">
        <v>0.2</v>
      </c>
      <c r="H1260">
        <v>159.80000000000001</v>
      </c>
      <c r="I1260">
        <v>639.20000000000005</v>
      </c>
    </row>
    <row r="1261" spans="1:9" x14ac:dyDescent="0.3">
      <c r="A1261">
        <v>6319979</v>
      </c>
      <c r="B1261">
        <v>26608</v>
      </c>
      <c r="C1261" t="s">
        <v>68</v>
      </c>
      <c r="D1261">
        <v>1253462</v>
      </c>
      <c r="E1261">
        <v>1</v>
      </c>
      <c r="F1261" t="s">
        <v>70</v>
      </c>
      <c r="H1261">
        <v>0</v>
      </c>
      <c r="I1261">
        <v>499</v>
      </c>
    </row>
    <row r="1262" spans="1:9" x14ac:dyDescent="0.3">
      <c r="A1262">
        <v>6315320</v>
      </c>
      <c r="B1262">
        <v>26873</v>
      </c>
      <c r="C1262" t="s">
        <v>68</v>
      </c>
      <c r="D1262">
        <v>8073941</v>
      </c>
      <c r="E1262">
        <v>1</v>
      </c>
      <c r="F1262" t="s">
        <v>70</v>
      </c>
      <c r="G1262" s="9">
        <v>0.2</v>
      </c>
      <c r="H1262">
        <v>13.980000000000002</v>
      </c>
      <c r="I1262">
        <v>55.92</v>
      </c>
    </row>
    <row r="1263" spans="1:9" x14ac:dyDescent="0.3">
      <c r="A1263">
        <v>6318790</v>
      </c>
      <c r="B1263">
        <v>26608</v>
      </c>
      <c r="C1263" t="s">
        <v>68</v>
      </c>
      <c r="D1263">
        <v>1780862</v>
      </c>
      <c r="E1263">
        <v>1</v>
      </c>
      <c r="F1263" t="s">
        <v>70</v>
      </c>
      <c r="H1263">
        <v>0</v>
      </c>
      <c r="I1263">
        <v>49.9</v>
      </c>
    </row>
    <row r="1264" spans="1:9" x14ac:dyDescent="0.3">
      <c r="A1264">
        <v>6317995</v>
      </c>
      <c r="B1264">
        <v>26711</v>
      </c>
      <c r="C1264" t="s">
        <v>68</v>
      </c>
      <c r="D1264">
        <v>5868365</v>
      </c>
      <c r="E1264">
        <v>2</v>
      </c>
      <c r="F1264" t="s">
        <v>73</v>
      </c>
      <c r="G1264" s="9">
        <v>0.2</v>
      </c>
      <c r="H1264">
        <v>39.6</v>
      </c>
      <c r="I1264">
        <v>158.4</v>
      </c>
    </row>
    <row r="1265" spans="1:9" x14ac:dyDescent="0.3">
      <c r="A1265">
        <v>6313834</v>
      </c>
      <c r="B1265">
        <v>26711</v>
      </c>
      <c r="C1265" t="s">
        <v>68</v>
      </c>
      <c r="D1265">
        <v>9090091</v>
      </c>
      <c r="E1265">
        <v>1</v>
      </c>
      <c r="F1265" t="s">
        <v>73</v>
      </c>
      <c r="H1265">
        <v>0</v>
      </c>
      <c r="I1265">
        <v>499</v>
      </c>
    </row>
    <row r="1266" spans="1:9" x14ac:dyDescent="0.3">
      <c r="A1266">
        <v>6312797</v>
      </c>
      <c r="B1266">
        <v>26711</v>
      </c>
      <c r="C1266" t="s">
        <v>68</v>
      </c>
      <c r="D1266">
        <v>6915641</v>
      </c>
      <c r="E1266">
        <v>1</v>
      </c>
      <c r="F1266" t="s">
        <v>73</v>
      </c>
      <c r="H1266">
        <v>0</v>
      </c>
      <c r="I1266">
        <v>399</v>
      </c>
    </row>
    <row r="1267" spans="1:9" x14ac:dyDescent="0.3">
      <c r="A1267">
        <v>6317356</v>
      </c>
      <c r="B1267">
        <v>26711</v>
      </c>
      <c r="C1267" t="s">
        <v>68</v>
      </c>
      <c r="D1267">
        <v>6631152</v>
      </c>
      <c r="E1267">
        <v>1</v>
      </c>
      <c r="F1267" t="s">
        <v>73</v>
      </c>
      <c r="H1267">
        <v>0</v>
      </c>
      <c r="I1267">
        <v>399</v>
      </c>
    </row>
    <row r="1268" spans="1:9" x14ac:dyDescent="0.3">
      <c r="A1268">
        <v>6317244</v>
      </c>
      <c r="B1268">
        <v>26711</v>
      </c>
      <c r="C1268" t="s">
        <v>68</v>
      </c>
      <c r="D1268">
        <v>6915642</v>
      </c>
      <c r="E1268">
        <v>1</v>
      </c>
      <c r="F1268" t="s">
        <v>73</v>
      </c>
      <c r="H1268">
        <v>0</v>
      </c>
      <c r="I1268">
        <v>399</v>
      </c>
    </row>
    <row r="1269" spans="1:9" x14ac:dyDescent="0.3">
      <c r="A1269">
        <v>6313056</v>
      </c>
      <c r="B1269">
        <v>26711</v>
      </c>
      <c r="C1269" t="s">
        <v>68</v>
      </c>
      <c r="D1269">
        <v>5236902</v>
      </c>
      <c r="E1269">
        <v>1</v>
      </c>
      <c r="F1269" t="s">
        <v>73</v>
      </c>
      <c r="H1269">
        <v>0</v>
      </c>
      <c r="I1269">
        <v>299</v>
      </c>
    </row>
    <row r="1270" spans="1:9" x14ac:dyDescent="0.3">
      <c r="A1270">
        <v>6319913</v>
      </c>
      <c r="B1270">
        <v>26711</v>
      </c>
      <c r="C1270" t="s">
        <v>68</v>
      </c>
      <c r="D1270">
        <v>7445431</v>
      </c>
      <c r="E1270">
        <v>1</v>
      </c>
      <c r="F1270" t="s">
        <v>73</v>
      </c>
      <c r="H1270">
        <v>0</v>
      </c>
      <c r="I1270">
        <v>299</v>
      </c>
    </row>
    <row r="1271" spans="1:9" x14ac:dyDescent="0.3">
      <c r="A1271">
        <v>6316898</v>
      </c>
      <c r="B1271">
        <v>26711</v>
      </c>
      <c r="C1271" t="s">
        <v>68</v>
      </c>
      <c r="D1271">
        <v>3736501</v>
      </c>
      <c r="E1271">
        <v>1</v>
      </c>
      <c r="F1271" t="s">
        <v>73</v>
      </c>
      <c r="H1271">
        <v>0</v>
      </c>
      <c r="I1271">
        <v>199</v>
      </c>
    </row>
    <row r="1272" spans="1:9" x14ac:dyDescent="0.3">
      <c r="A1272">
        <v>6311744</v>
      </c>
      <c r="B1272">
        <v>26711</v>
      </c>
      <c r="C1272" t="s">
        <v>68</v>
      </c>
      <c r="D1272">
        <v>9947892</v>
      </c>
      <c r="E1272">
        <v>1</v>
      </c>
      <c r="F1272" t="s">
        <v>73</v>
      </c>
      <c r="H1272">
        <v>0</v>
      </c>
      <c r="I1272">
        <v>149</v>
      </c>
    </row>
    <row r="1273" spans="1:9" x14ac:dyDescent="0.3">
      <c r="A1273">
        <v>6312064</v>
      </c>
      <c r="B1273">
        <v>26711</v>
      </c>
      <c r="C1273" t="s">
        <v>68</v>
      </c>
      <c r="D1273">
        <v>9574232</v>
      </c>
      <c r="E1273">
        <v>1</v>
      </c>
      <c r="F1273" t="s">
        <v>73</v>
      </c>
      <c r="H1273">
        <v>0</v>
      </c>
      <c r="I1273">
        <v>129</v>
      </c>
    </row>
    <row r="1274" spans="1:9" x14ac:dyDescent="0.3">
      <c r="A1274">
        <v>6317735</v>
      </c>
      <c r="B1274">
        <v>26711</v>
      </c>
      <c r="C1274" t="s">
        <v>68</v>
      </c>
      <c r="D1274">
        <v>8426273</v>
      </c>
      <c r="E1274">
        <v>1</v>
      </c>
      <c r="F1274" t="s">
        <v>73</v>
      </c>
      <c r="H1274">
        <v>0</v>
      </c>
      <c r="I1274">
        <v>99</v>
      </c>
    </row>
    <row r="1275" spans="1:9" x14ac:dyDescent="0.3">
      <c r="A1275">
        <v>6318004</v>
      </c>
      <c r="B1275">
        <v>26711</v>
      </c>
      <c r="C1275" t="s">
        <v>68</v>
      </c>
      <c r="D1275">
        <v>9107453</v>
      </c>
      <c r="E1275">
        <v>1</v>
      </c>
      <c r="F1275" t="s">
        <v>73</v>
      </c>
      <c r="H1275">
        <v>0</v>
      </c>
      <c r="I1275">
        <v>99</v>
      </c>
    </row>
    <row r="1276" spans="1:9" x14ac:dyDescent="0.3">
      <c r="A1276">
        <v>6312366</v>
      </c>
      <c r="B1276">
        <v>26711</v>
      </c>
      <c r="C1276" t="s">
        <v>68</v>
      </c>
      <c r="D1276">
        <v>5978311</v>
      </c>
      <c r="E1276">
        <v>1</v>
      </c>
      <c r="F1276" t="s">
        <v>73</v>
      </c>
      <c r="H1276">
        <v>0</v>
      </c>
      <c r="I1276">
        <v>79.900000000000006</v>
      </c>
    </row>
    <row r="1277" spans="1:9" x14ac:dyDescent="0.3">
      <c r="A1277">
        <v>6314974</v>
      </c>
      <c r="B1277">
        <v>26712</v>
      </c>
      <c r="C1277" t="s">
        <v>72</v>
      </c>
      <c r="D1277">
        <v>9514153</v>
      </c>
      <c r="E1277">
        <v>2</v>
      </c>
      <c r="F1277" t="s">
        <v>74</v>
      </c>
      <c r="H1277">
        <v>0</v>
      </c>
      <c r="I1277">
        <v>798</v>
      </c>
    </row>
    <row r="1278" spans="1:9" x14ac:dyDescent="0.3">
      <c r="A1278">
        <v>6310013</v>
      </c>
      <c r="B1278">
        <v>26712</v>
      </c>
      <c r="C1278" t="s">
        <v>72</v>
      </c>
      <c r="D1278">
        <v>8873661</v>
      </c>
      <c r="E1278">
        <v>1</v>
      </c>
      <c r="F1278" t="s">
        <v>74</v>
      </c>
      <c r="H1278">
        <v>0</v>
      </c>
      <c r="I1278">
        <v>499</v>
      </c>
    </row>
    <row r="1279" spans="1:9" x14ac:dyDescent="0.3">
      <c r="A1279">
        <v>6313784</v>
      </c>
      <c r="B1279">
        <v>26712</v>
      </c>
      <c r="C1279" t="s">
        <v>72</v>
      </c>
      <c r="D1279">
        <v>8786433</v>
      </c>
      <c r="E1279">
        <v>1</v>
      </c>
      <c r="F1279" t="s">
        <v>74</v>
      </c>
      <c r="H1279">
        <v>0</v>
      </c>
      <c r="I1279">
        <v>399</v>
      </c>
    </row>
    <row r="1280" spans="1:9" x14ac:dyDescent="0.3">
      <c r="A1280">
        <v>6312038</v>
      </c>
      <c r="B1280">
        <v>26712</v>
      </c>
      <c r="C1280" t="s">
        <v>72</v>
      </c>
      <c r="D1280">
        <v>8451363</v>
      </c>
      <c r="E1280">
        <v>1</v>
      </c>
      <c r="F1280" t="s">
        <v>74</v>
      </c>
      <c r="H1280">
        <v>0</v>
      </c>
      <c r="I1280">
        <v>249</v>
      </c>
    </row>
    <row r="1281" spans="1:9" x14ac:dyDescent="0.3">
      <c r="A1281">
        <v>6312576</v>
      </c>
      <c r="B1281">
        <v>26712</v>
      </c>
      <c r="C1281" t="s">
        <v>72</v>
      </c>
      <c r="D1281">
        <v>3041683</v>
      </c>
      <c r="E1281">
        <v>1</v>
      </c>
      <c r="F1281" t="s">
        <v>74</v>
      </c>
      <c r="H1281">
        <v>0</v>
      </c>
      <c r="I1281">
        <v>199</v>
      </c>
    </row>
    <row r="1282" spans="1:9" x14ac:dyDescent="0.3">
      <c r="A1282">
        <v>6314712</v>
      </c>
      <c r="B1282">
        <v>26712</v>
      </c>
      <c r="C1282" t="s">
        <v>72</v>
      </c>
      <c r="D1282">
        <v>8876902</v>
      </c>
      <c r="E1282">
        <v>1</v>
      </c>
      <c r="F1282" t="s">
        <v>74</v>
      </c>
      <c r="H1282">
        <v>0</v>
      </c>
      <c r="I1282">
        <v>199</v>
      </c>
    </row>
    <row r="1283" spans="1:9" x14ac:dyDescent="0.3">
      <c r="A1283">
        <v>6315144</v>
      </c>
      <c r="B1283">
        <v>26712</v>
      </c>
      <c r="C1283" t="s">
        <v>72</v>
      </c>
      <c r="D1283">
        <v>2859703</v>
      </c>
      <c r="E1283">
        <v>1</v>
      </c>
      <c r="F1283" t="s">
        <v>74</v>
      </c>
      <c r="H1283">
        <v>0</v>
      </c>
      <c r="I1283">
        <v>149</v>
      </c>
    </row>
    <row r="1284" spans="1:9" x14ac:dyDescent="0.3">
      <c r="A1284">
        <v>6316107</v>
      </c>
      <c r="B1284">
        <v>26712</v>
      </c>
      <c r="C1284" t="s">
        <v>72</v>
      </c>
      <c r="D1284">
        <v>7835182</v>
      </c>
      <c r="E1284">
        <v>1</v>
      </c>
      <c r="F1284" t="s">
        <v>74</v>
      </c>
      <c r="H1284">
        <v>0</v>
      </c>
      <c r="I1284">
        <v>149</v>
      </c>
    </row>
    <row r="1285" spans="1:9" x14ac:dyDescent="0.3">
      <c r="A1285">
        <v>6313931</v>
      </c>
      <c r="B1285">
        <v>26712</v>
      </c>
      <c r="C1285" t="s">
        <v>72</v>
      </c>
      <c r="D1285">
        <v>8677403</v>
      </c>
      <c r="E1285">
        <v>1</v>
      </c>
      <c r="F1285" t="s">
        <v>74</v>
      </c>
      <c r="H1285">
        <v>0</v>
      </c>
      <c r="I1285">
        <v>149</v>
      </c>
    </row>
    <row r="1286" spans="1:9" x14ac:dyDescent="0.3">
      <c r="A1286">
        <v>6310236</v>
      </c>
      <c r="B1286">
        <v>26712</v>
      </c>
      <c r="C1286" t="s">
        <v>72</v>
      </c>
      <c r="D1286">
        <v>3685831</v>
      </c>
      <c r="E1286">
        <v>1</v>
      </c>
      <c r="F1286" t="s">
        <v>74</v>
      </c>
      <c r="H1286">
        <v>0</v>
      </c>
      <c r="I1286">
        <v>129</v>
      </c>
    </row>
    <row r="1287" spans="1:9" x14ac:dyDescent="0.3">
      <c r="A1287">
        <v>6319628</v>
      </c>
      <c r="B1287">
        <v>26621</v>
      </c>
      <c r="C1287" t="s">
        <v>68</v>
      </c>
      <c r="D1287">
        <v>8772032</v>
      </c>
      <c r="E1287">
        <v>2</v>
      </c>
      <c r="F1287" t="s">
        <v>69</v>
      </c>
      <c r="H1287">
        <v>0</v>
      </c>
      <c r="I1287">
        <v>159.80000000000001</v>
      </c>
    </row>
    <row r="1288" spans="1:9" x14ac:dyDescent="0.3">
      <c r="A1288">
        <v>6317673</v>
      </c>
      <c r="B1288">
        <v>26621</v>
      </c>
      <c r="C1288" t="s">
        <v>68</v>
      </c>
      <c r="D1288">
        <v>1800781</v>
      </c>
      <c r="E1288">
        <v>1</v>
      </c>
      <c r="F1288" t="s">
        <v>69</v>
      </c>
      <c r="H1288">
        <v>0</v>
      </c>
      <c r="I1288">
        <v>699</v>
      </c>
    </row>
    <row r="1289" spans="1:9" x14ac:dyDescent="0.3">
      <c r="A1289">
        <v>6319583</v>
      </c>
      <c r="B1289">
        <v>26621</v>
      </c>
      <c r="C1289" t="s">
        <v>68</v>
      </c>
      <c r="D1289">
        <v>2859751</v>
      </c>
      <c r="E1289">
        <v>1</v>
      </c>
      <c r="F1289" t="s">
        <v>69</v>
      </c>
      <c r="H1289">
        <v>0</v>
      </c>
      <c r="I1289">
        <v>499</v>
      </c>
    </row>
    <row r="1290" spans="1:9" x14ac:dyDescent="0.3">
      <c r="A1290">
        <v>6317993</v>
      </c>
      <c r="B1290">
        <v>26621</v>
      </c>
      <c r="C1290" t="s">
        <v>68</v>
      </c>
      <c r="D1290">
        <v>1913733</v>
      </c>
      <c r="E1290">
        <v>1</v>
      </c>
      <c r="F1290" t="s">
        <v>69</v>
      </c>
      <c r="H1290">
        <v>0</v>
      </c>
      <c r="I1290">
        <v>299</v>
      </c>
    </row>
    <row r="1291" spans="1:9" x14ac:dyDescent="0.3">
      <c r="A1291">
        <v>6319054</v>
      </c>
      <c r="B1291">
        <v>26621</v>
      </c>
      <c r="C1291" t="s">
        <v>68</v>
      </c>
      <c r="D1291">
        <v>6345914</v>
      </c>
      <c r="E1291">
        <v>1</v>
      </c>
      <c r="F1291" t="s">
        <v>69</v>
      </c>
      <c r="H1291">
        <v>0</v>
      </c>
      <c r="I1291">
        <v>299</v>
      </c>
    </row>
    <row r="1292" spans="1:9" x14ac:dyDescent="0.3">
      <c r="A1292">
        <v>6317187</v>
      </c>
      <c r="B1292">
        <v>26621</v>
      </c>
      <c r="C1292" t="s">
        <v>68</v>
      </c>
      <c r="D1292">
        <v>5695552</v>
      </c>
      <c r="E1292">
        <v>1</v>
      </c>
      <c r="F1292" t="s">
        <v>69</v>
      </c>
      <c r="H1292">
        <v>0</v>
      </c>
      <c r="I1292">
        <v>79.900000000000006</v>
      </c>
    </row>
    <row r="1293" spans="1:9" x14ac:dyDescent="0.3">
      <c r="A1293">
        <v>6318342</v>
      </c>
      <c r="B1293">
        <v>26523</v>
      </c>
      <c r="C1293" t="s">
        <v>68</v>
      </c>
      <c r="D1293">
        <v>4126671</v>
      </c>
      <c r="E1293">
        <v>4</v>
      </c>
      <c r="F1293" t="s">
        <v>75</v>
      </c>
      <c r="H1293">
        <v>0</v>
      </c>
      <c r="I1293">
        <v>996</v>
      </c>
    </row>
    <row r="1294" spans="1:9" x14ac:dyDescent="0.3">
      <c r="A1294">
        <v>6316955</v>
      </c>
      <c r="B1294">
        <v>27013</v>
      </c>
      <c r="C1294" t="s">
        <v>68</v>
      </c>
      <c r="D1294">
        <v>6015541</v>
      </c>
      <c r="E1294">
        <v>1</v>
      </c>
      <c r="F1294" t="s">
        <v>71</v>
      </c>
      <c r="H1294">
        <v>0</v>
      </c>
      <c r="I1294">
        <v>299</v>
      </c>
    </row>
    <row r="1295" spans="1:9" x14ac:dyDescent="0.3">
      <c r="A1295">
        <v>6317210</v>
      </c>
      <c r="B1295">
        <v>27013</v>
      </c>
      <c r="C1295" t="s">
        <v>68</v>
      </c>
      <c r="D1295">
        <v>3825441</v>
      </c>
      <c r="E1295">
        <v>1</v>
      </c>
      <c r="F1295" t="s">
        <v>71</v>
      </c>
      <c r="H1295">
        <v>0</v>
      </c>
      <c r="I1295">
        <v>149</v>
      </c>
    </row>
    <row r="1296" spans="1:9" x14ac:dyDescent="0.3">
      <c r="A1296">
        <v>6316336</v>
      </c>
      <c r="B1296">
        <v>27013</v>
      </c>
      <c r="C1296" t="s">
        <v>68</v>
      </c>
      <c r="D1296">
        <v>3094533</v>
      </c>
      <c r="E1296">
        <v>1</v>
      </c>
      <c r="F1296" t="s">
        <v>71</v>
      </c>
      <c r="H1296">
        <v>0</v>
      </c>
      <c r="I1296">
        <v>79.900000000000006</v>
      </c>
    </row>
    <row r="1297" spans="1:9" x14ac:dyDescent="0.3">
      <c r="A1297">
        <v>6314647</v>
      </c>
      <c r="B1297">
        <v>27013</v>
      </c>
      <c r="C1297" t="s">
        <v>68</v>
      </c>
      <c r="D1297">
        <v>8073941</v>
      </c>
      <c r="E1297">
        <v>1</v>
      </c>
      <c r="F1297" t="s">
        <v>71</v>
      </c>
      <c r="H1297">
        <v>0</v>
      </c>
      <c r="I1297">
        <v>69.900000000000006</v>
      </c>
    </row>
    <row r="1298" spans="1:9" x14ac:dyDescent="0.3">
      <c r="A1298">
        <v>6317046</v>
      </c>
      <c r="B1298">
        <v>27013</v>
      </c>
      <c r="C1298" t="s">
        <v>68</v>
      </c>
      <c r="D1298">
        <v>6162574</v>
      </c>
      <c r="E1298">
        <v>1</v>
      </c>
      <c r="F1298" t="s">
        <v>71</v>
      </c>
      <c r="G1298" s="9">
        <v>0.15</v>
      </c>
      <c r="H1298">
        <v>7.4849999999999994</v>
      </c>
      <c r="I1298">
        <v>42.414999999999999</v>
      </c>
    </row>
    <row r="1299" spans="1:9" x14ac:dyDescent="0.3">
      <c r="A1299">
        <v>6319354</v>
      </c>
      <c r="B1299">
        <v>26534</v>
      </c>
      <c r="C1299" t="s">
        <v>68</v>
      </c>
      <c r="D1299">
        <v>4380222</v>
      </c>
      <c r="E1299">
        <v>1</v>
      </c>
      <c r="F1299" t="s">
        <v>73</v>
      </c>
      <c r="G1299" s="9">
        <v>0.2</v>
      </c>
      <c r="H1299">
        <v>99.800000000000011</v>
      </c>
      <c r="I1299">
        <v>399.2</v>
      </c>
    </row>
    <row r="1300" spans="1:9" x14ac:dyDescent="0.3">
      <c r="A1300">
        <v>6319990</v>
      </c>
      <c r="B1300">
        <v>26534</v>
      </c>
      <c r="C1300" t="s">
        <v>68</v>
      </c>
      <c r="D1300">
        <v>8130292</v>
      </c>
      <c r="E1300">
        <v>2</v>
      </c>
      <c r="F1300" t="s">
        <v>73</v>
      </c>
      <c r="G1300" s="9">
        <v>0.2</v>
      </c>
      <c r="H1300">
        <v>199.60000000000002</v>
      </c>
      <c r="I1300">
        <v>798.4</v>
      </c>
    </row>
    <row r="1301" spans="1:9" x14ac:dyDescent="0.3">
      <c r="A1301">
        <v>6310535</v>
      </c>
      <c r="B1301">
        <v>26658</v>
      </c>
      <c r="C1301" t="s">
        <v>68</v>
      </c>
      <c r="D1301">
        <v>6538011</v>
      </c>
      <c r="E1301">
        <v>3</v>
      </c>
      <c r="F1301" t="s">
        <v>70</v>
      </c>
      <c r="H1301">
        <v>0</v>
      </c>
      <c r="I1301">
        <v>447</v>
      </c>
    </row>
    <row r="1302" spans="1:9" x14ac:dyDescent="0.3">
      <c r="A1302">
        <v>6312326</v>
      </c>
      <c r="B1302">
        <v>26658</v>
      </c>
      <c r="C1302" t="s">
        <v>68</v>
      </c>
      <c r="D1302">
        <v>7874233</v>
      </c>
      <c r="E1302">
        <v>2</v>
      </c>
      <c r="F1302" t="s">
        <v>70</v>
      </c>
      <c r="H1302">
        <v>0</v>
      </c>
      <c r="I1302">
        <v>298</v>
      </c>
    </row>
    <row r="1303" spans="1:9" x14ac:dyDescent="0.3">
      <c r="A1303">
        <v>6311523</v>
      </c>
      <c r="B1303">
        <v>26658</v>
      </c>
      <c r="C1303" t="s">
        <v>68</v>
      </c>
      <c r="D1303">
        <v>3754572</v>
      </c>
      <c r="E1303">
        <v>1</v>
      </c>
      <c r="F1303" t="s">
        <v>70</v>
      </c>
      <c r="H1303">
        <v>0</v>
      </c>
      <c r="I1303">
        <v>599</v>
      </c>
    </row>
    <row r="1304" spans="1:9" x14ac:dyDescent="0.3">
      <c r="A1304">
        <v>6314383</v>
      </c>
      <c r="B1304">
        <v>26658</v>
      </c>
      <c r="C1304" t="s">
        <v>68</v>
      </c>
      <c r="D1304">
        <v>7335013</v>
      </c>
      <c r="E1304">
        <v>1</v>
      </c>
      <c r="F1304" t="s">
        <v>70</v>
      </c>
      <c r="H1304">
        <v>0</v>
      </c>
      <c r="I1304">
        <v>199</v>
      </c>
    </row>
    <row r="1305" spans="1:9" x14ac:dyDescent="0.3">
      <c r="A1305">
        <v>6312715</v>
      </c>
      <c r="B1305">
        <v>26658</v>
      </c>
      <c r="C1305" t="s">
        <v>68</v>
      </c>
      <c r="D1305">
        <v>8417791</v>
      </c>
      <c r="E1305">
        <v>1</v>
      </c>
      <c r="F1305" t="s">
        <v>70</v>
      </c>
      <c r="H1305">
        <v>0</v>
      </c>
      <c r="I1305">
        <v>199</v>
      </c>
    </row>
    <row r="1306" spans="1:9" x14ac:dyDescent="0.3">
      <c r="A1306">
        <v>6311571</v>
      </c>
      <c r="B1306">
        <v>26658</v>
      </c>
      <c r="C1306" t="s">
        <v>68</v>
      </c>
      <c r="D1306">
        <v>1135202</v>
      </c>
      <c r="E1306">
        <v>1</v>
      </c>
      <c r="F1306" t="s">
        <v>70</v>
      </c>
      <c r="H1306">
        <v>0</v>
      </c>
      <c r="I1306">
        <v>149</v>
      </c>
    </row>
    <row r="1307" spans="1:9" x14ac:dyDescent="0.3">
      <c r="A1307">
        <v>6313081</v>
      </c>
      <c r="B1307">
        <v>26658</v>
      </c>
      <c r="C1307" t="s">
        <v>68</v>
      </c>
      <c r="D1307">
        <v>1445712</v>
      </c>
      <c r="E1307">
        <v>1</v>
      </c>
      <c r="F1307" t="s">
        <v>70</v>
      </c>
      <c r="H1307">
        <v>0</v>
      </c>
      <c r="I1307">
        <v>99</v>
      </c>
    </row>
    <row r="1308" spans="1:9" x14ac:dyDescent="0.3">
      <c r="A1308">
        <v>6315195</v>
      </c>
      <c r="B1308">
        <v>26658</v>
      </c>
      <c r="C1308" t="s">
        <v>68</v>
      </c>
      <c r="D1308">
        <v>2029271</v>
      </c>
      <c r="E1308">
        <v>1</v>
      </c>
      <c r="F1308" t="s">
        <v>70</v>
      </c>
      <c r="H1308">
        <v>0</v>
      </c>
      <c r="I1308">
        <v>49.9</v>
      </c>
    </row>
    <row r="1309" spans="1:9" x14ac:dyDescent="0.3">
      <c r="A1309">
        <v>6311465</v>
      </c>
      <c r="B1309">
        <v>26965</v>
      </c>
      <c r="C1309" t="s">
        <v>68</v>
      </c>
      <c r="D1309">
        <v>2859701</v>
      </c>
      <c r="E1309">
        <v>2</v>
      </c>
      <c r="F1309" t="s">
        <v>71</v>
      </c>
      <c r="G1309" s="9">
        <v>0.25</v>
      </c>
      <c r="H1309">
        <v>74.5</v>
      </c>
      <c r="I1309">
        <v>223.5</v>
      </c>
    </row>
    <row r="1310" spans="1:9" x14ac:dyDescent="0.3">
      <c r="A1310">
        <v>6319149</v>
      </c>
      <c r="B1310">
        <v>26864</v>
      </c>
      <c r="C1310" t="s">
        <v>68</v>
      </c>
      <c r="D1310">
        <v>1956813</v>
      </c>
      <c r="E1310">
        <v>1</v>
      </c>
      <c r="F1310" t="s">
        <v>70</v>
      </c>
      <c r="H1310">
        <v>0</v>
      </c>
      <c r="I1310">
        <v>599</v>
      </c>
    </row>
    <row r="1311" spans="1:9" x14ac:dyDescent="0.3">
      <c r="A1311">
        <v>6319667</v>
      </c>
      <c r="B1311">
        <v>26864</v>
      </c>
      <c r="C1311" t="s">
        <v>68</v>
      </c>
      <c r="D1311">
        <v>9229001</v>
      </c>
      <c r="E1311">
        <v>1</v>
      </c>
      <c r="F1311" t="s">
        <v>70</v>
      </c>
      <c r="H1311">
        <v>0</v>
      </c>
      <c r="I1311">
        <v>249</v>
      </c>
    </row>
    <row r="1312" spans="1:9" x14ac:dyDescent="0.3">
      <c r="A1312">
        <v>6319294</v>
      </c>
      <c r="B1312">
        <v>26864</v>
      </c>
      <c r="C1312" t="s">
        <v>68</v>
      </c>
      <c r="D1312">
        <v>7335012</v>
      </c>
      <c r="E1312">
        <v>1</v>
      </c>
      <c r="F1312" t="s">
        <v>70</v>
      </c>
      <c r="H1312">
        <v>0</v>
      </c>
      <c r="I1312">
        <v>199</v>
      </c>
    </row>
    <row r="1313" spans="1:9" x14ac:dyDescent="0.3">
      <c r="A1313">
        <v>6318742</v>
      </c>
      <c r="B1313">
        <v>26864</v>
      </c>
      <c r="C1313" t="s">
        <v>68</v>
      </c>
      <c r="D1313">
        <v>2029273</v>
      </c>
      <c r="E1313">
        <v>1</v>
      </c>
      <c r="F1313" t="s">
        <v>70</v>
      </c>
      <c r="H1313">
        <v>0</v>
      </c>
      <c r="I1313">
        <v>49.9</v>
      </c>
    </row>
    <row r="1314" spans="1:9" x14ac:dyDescent="0.3">
      <c r="A1314">
        <v>6312045</v>
      </c>
      <c r="B1314">
        <v>26865</v>
      </c>
      <c r="C1314" t="s">
        <v>68</v>
      </c>
      <c r="D1314">
        <v>5173111</v>
      </c>
      <c r="E1314">
        <v>3</v>
      </c>
      <c r="F1314" t="s">
        <v>71</v>
      </c>
      <c r="H1314">
        <v>0</v>
      </c>
      <c r="I1314">
        <v>447</v>
      </c>
    </row>
    <row r="1315" spans="1:9" x14ac:dyDescent="0.3">
      <c r="A1315">
        <v>6310884</v>
      </c>
      <c r="B1315">
        <v>26865</v>
      </c>
      <c r="C1315" t="s">
        <v>68</v>
      </c>
      <c r="D1315">
        <v>8073941</v>
      </c>
      <c r="E1315">
        <v>3</v>
      </c>
      <c r="F1315" t="s">
        <v>71</v>
      </c>
      <c r="H1315">
        <v>0</v>
      </c>
      <c r="I1315">
        <v>209.70000000000002</v>
      </c>
    </row>
    <row r="1316" spans="1:9" x14ac:dyDescent="0.3">
      <c r="A1316">
        <v>6314649</v>
      </c>
      <c r="B1316">
        <v>26865</v>
      </c>
      <c r="C1316" t="s">
        <v>68</v>
      </c>
      <c r="D1316">
        <v>7445431</v>
      </c>
      <c r="E1316">
        <v>2</v>
      </c>
      <c r="F1316" t="s">
        <v>71</v>
      </c>
      <c r="H1316">
        <v>0</v>
      </c>
      <c r="I1316">
        <v>598</v>
      </c>
    </row>
    <row r="1317" spans="1:9" x14ac:dyDescent="0.3">
      <c r="A1317">
        <v>6310403</v>
      </c>
      <c r="B1317">
        <v>26865</v>
      </c>
      <c r="C1317" t="s">
        <v>68</v>
      </c>
      <c r="D1317">
        <v>1872692</v>
      </c>
      <c r="E1317">
        <v>1</v>
      </c>
      <c r="F1317" t="s">
        <v>71</v>
      </c>
      <c r="H1317">
        <v>0</v>
      </c>
      <c r="I1317">
        <v>999</v>
      </c>
    </row>
    <row r="1318" spans="1:9" x14ac:dyDescent="0.3">
      <c r="A1318">
        <v>6313287</v>
      </c>
      <c r="B1318">
        <v>26977</v>
      </c>
      <c r="C1318" t="s">
        <v>72</v>
      </c>
      <c r="D1318">
        <v>9568401</v>
      </c>
      <c r="E1318">
        <v>1</v>
      </c>
      <c r="F1318" t="s">
        <v>71</v>
      </c>
      <c r="H1318">
        <v>0</v>
      </c>
      <c r="I1318">
        <v>799</v>
      </c>
    </row>
    <row r="1319" spans="1:9" x14ac:dyDescent="0.3">
      <c r="A1319">
        <v>6310578</v>
      </c>
      <c r="B1319">
        <v>26977</v>
      </c>
      <c r="C1319" t="s">
        <v>72</v>
      </c>
      <c r="D1319">
        <v>1800783</v>
      </c>
      <c r="E1319">
        <v>1</v>
      </c>
      <c r="F1319" t="s">
        <v>71</v>
      </c>
      <c r="H1319">
        <v>0</v>
      </c>
      <c r="I1319">
        <v>699</v>
      </c>
    </row>
    <row r="1320" spans="1:9" x14ac:dyDescent="0.3">
      <c r="A1320">
        <v>6316603</v>
      </c>
      <c r="B1320">
        <v>26865</v>
      </c>
      <c r="C1320" t="s">
        <v>68</v>
      </c>
      <c r="D1320">
        <v>6320832</v>
      </c>
      <c r="E1320">
        <v>1</v>
      </c>
      <c r="F1320" t="s">
        <v>71</v>
      </c>
      <c r="H1320">
        <v>0</v>
      </c>
      <c r="I1320">
        <v>599</v>
      </c>
    </row>
    <row r="1321" spans="1:9" x14ac:dyDescent="0.3">
      <c r="A1321">
        <v>6313861</v>
      </c>
      <c r="B1321">
        <v>26977</v>
      </c>
      <c r="C1321" t="s">
        <v>72</v>
      </c>
      <c r="D1321">
        <v>8657862</v>
      </c>
      <c r="E1321">
        <v>1</v>
      </c>
      <c r="F1321" t="s">
        <v>71</v>
      </c>
      <c r="H1321">
        <v>0</v>
      </c>
      <c r="I1321">
        <v>399</v>
      </c>
    </row>
    <row r="1322" spans="1:9" x14ac:dyDescent="0.3">
      <c r="A1322">
        <v>6313280</v>
      </c>
      <c r="B1322">
        <v>26865</v>
      </c>
      <c r="C1322" t="s">
        <v>68</v>
      </c>
      <c r="D1322">
        <v>1040083</v>
      </c>
      <c r="E1322">
        <v>1</v>
      </c>
      <c r="F1322" t="s">
        <v>71</v>
      </c>
      <c r="H1322">
        <v>0</v>
      </c>
      <c r="I1322">
        <v>299</v>
      </c>
    </row>
    <row r="1323" spans="1:9" x14ac:dyDescent="0.3">
      <c r="A1323">
        <v>6313366</v>
      </c>
      <c r="B1323">
        <v>26977</v>
      </c>
      <c r="C1323" t="s">
        <v>72</v>
      </c>
      <c r="D1323">
        <v>4228721</v>
      </c>
      <c r="E1323">
        <v>1</v>
      </c>
      <c r="F1323" t="s">
        <v>71</v>
      </c>
      <c r="G1323" s="9">
        <v>0.15</v>
      </c>
      <c r="H1323">
        <v>44.85</v>
      </c>
      <c r="I1323">
        <v>254.15</v>
      </c>
    </row>
    <row r="1324" spans="1:9" x14ac:dyDescent="0.3">
      <c r="A1324">
        <v>6315731</v>
      </c>
      <c r="B1324">
        <v>26977</v>
      </c>
      <c r="C1324" t="s">
        <v>72</v>
      </c>
      <c r="D1324">
        <v>5319781</v>
      </c>
      <c r="E1324">
        <v>1</v>
      </c>
      <c r="F1324" t="s">
        <v>71</v>
      </c>
      <c r="H1324">
        <v>0</v>
      </c>
      <c r="I1324">
        <v>299</v>
      </c>
    </row>
    <row r="1325" spans="1:9" x14ac:dyDescent="0.3">
      <c r="A1325">
        <v>6310912</v>
      </c>
      <c r="B1325">
        <v>26865</v>
      </c>
      <c r="C1325" t="s">
        <v>68</v>
      </c>
      <c r="D1325">
        <v>9515953</v>
      </c>
      <c r="E1325">
        <v>1</v>
      </c>
      <c r="F1325" t="s">
        <v>71</v>
      </c>
      <c r="H1325">
        <v>0</v>
      </c>
      <c r="I1325">
        <v>249</v>
      </c>
    </row>
    <row r="1326" spans="1:9" x14ac:dyDescent="0.3">
      <c r="A1326">
        <v>6316860</v>
      </c>
      <c r="B1326">
        <v>26865</v>
      </c>
      <c r="C1326" t="s">
        <v>68</v>
      </c>
      <c r="D1326">
        <v>5600433</v>
      </c>
      <c r="E1326">
        <v>1</v>
      </c>
      <c r="F1326" t="s">
        <v>71</v>
      </c>
      <c r="H1326">
        <v>0</v>
      </c>
      <c r="I1326">
        <v>199</v>
      </c>
    </row>
    <row r="1327" spans="1:9" x14ac:dyDescent="0.3">
      <c r="A1327">
        <v>6313879</v>
      </c>
      <c r="B1327">
        <v>26977</v>
      </c>
      <c r="C1327" t="s">
        <v>72</v>
      </c>
      <c r="D1327">
        <v>3055573</v>
      </c>
      <c r="E1327">
        <v>1</v>
      </c>
      <c r="F1327" t="s">
        <v>71</v>
      </c>
      <c r="H1327">
        <v>0</v>
      </c>
      <c r="I1327">
        <v>149</v>
      </c>
    </row>
    <row r="1328" spans="1:9" x14ac:dyDescent="0.3">
      <c r="A1328">
        <v>6315256</v>
      </c>
      <c r="B1328">
        <v>26977</v>
      </c>
      <c r="C1328" t="s">
        <v>72</v>
      </c>
      <c r="D1328">
        <v>7835183</v>
      </c>
      <c r="E1328">
        <v>1</v>
      </c>
      <c r="F1328" t="s">
        <v>71</v>
      </c>
      <c r="H1328">
        <v>0</v>
      </c>
      <c r="I1328">
        <v>149</v>
      </c>
    </row>
    <row r="1329" spans="1:9" x14ac:dyDescent="0.3">
      <c r="A1329">
        <v>6314615</v>
      </c>
      <c r="B1329">
        <v>26977</v>
      </c>
      <c r="C1329" t="s">
        <v>72</v>
      </c>
      <c r="D1329">
        <v>8677403</v>
      </c>
      <c r="E1329">
        <v>1</v>
      </c>
      <c r="F1329" t="s">
        <v>71</v>
      </c>
      <c r="H1329">
        <v>0</v>
      </c>
      <c r="I1329">
        <v>149</v>
      </c>
    </row>
    <row r="1330" spans="1:9" x14ac:dyDescent="0.3">
      <c r="A1330">
        <v>6315615</v>
      </c>
      <c r="B1330">
        <v>26865</v>
      </c>
      <c r="C1330" t="s">
        <v>68</v>
      </c>
      <c r="D1330">
        <v>8727972</v>
      </c>
      <c r="E1330">
        <v>1</v>
      </c>
      <c r="F1330" t="s">
        <v>71</v>
      </c>
      <c r="H1330">
        <v>0</v>
      </c>
      <c r="I1330">
        <v>149</v>
      </c>
    </row>
    <row r="1331" spans="1:9" x14ac:dyDescent="0.3">
      <c r="A1331">
        <v>6313497</v>
      </c>
      <c r="B1331">
        <v>26977</v>
      </c>
      <c r="C1331" t="s">
        <v>72</v>
      </c>
      <c r="D1331">
        <v>9947892</v>
      </c>
      <c r="E1331">
        <v>1</v>
      </c>
      <c r="F1331" t="s">
        <v>71</v>
      </c>
      <c r="H1331">
        <v>0</v>
      </c>
      <c r="I1331">
        <v>149</v>
      </c>
    </row>
    <row r="1332" spans="1:9" x14ac:dyDescent="0.3">
      <c r="A1332">
        <v>6310452</v>
      </c>
      <c r="B1332">
        <v>26865</v>
      </c>
      <c r="C1332" t="s">
        <v>68</v>
      </c>
      <c r="D1332">
        <v>2626045</v>
      </c>
      <c r="E1332">
        <v>1</v>
      </c>
      <c r="F1332" t="s">
        <v>71</v>
      </c>
      <c r="G1332" s="9">
        <v>0.2</v>
      </c>
      <c r="H1332">
        <v>19.8</v>
      </c>
      <c r="I1332">
        <v>79.2</v>
      </c>
    </row>
    <row r="1333" spans="1:9" x14ac:dyDescent="0.3">
      <c r="A1333">
        <v>6314097</v>
      </c>
      <c r="B1333">
        <v>26977</v>
      </c>
      <c r="C1333" t="s">
        <v>72</v>
      </c>
      <c r="D1333">
        <v>1445712</v>
      </c>
      <c r="E1333">
        <v>1</v>
      </c>
      <c r="F1333" t="s">
        <v>71</v>
      </c>
      <c r="H1333">
        <v>0</v>
      </c>
      <c r="I1333">
        <v>99</v>
      </c>
    </row>
    <row r="1334" spans="1:9" x14ac:dyDescent="0.3">
      <c r="A1334">
        <v>6313080</v>
      </c>
      <c r="B1334">
        <v>26865</v>
      </c>
      <c r="C1334" t="s">
        <v>68</v>
      </c>
      <c r="D1334">
        <v>1445714</v>
      </c>
      <c r="E1334">
        <v>1</v>
      </c>
      <c r="F1334" t="s">
        <v>71</v>
      </c>
      <c r="H1334">
        <v>0</v>
      </c>
      <c r="I1334">
        <v>99</v>
      </c>
    </row>
    <row r="1335" spans="1:9" x14ac:dyDescent="0.3">
      <c r="A1335">
        <v>6315049</v>
      </c>
      <c r="B1335">
        <v>26865</v>
      </c>
      <c r="C1335" t="s">
        <v>68</v>
      </c>
      <c r="D1335">
        <v>4675491</v>
      </c>
      <c r="E1335">
        <v>1</v>
      </c>
      <c r="F1335" t="s">
        <v>71</v>
      </c>
      <c r="H1335">
        <v>0</v>
      </c>
      <c r="I1335">
        <v>79.900000000000006</v>
      </c>
    </row>
    <row r="1336" spans="1:9" x14ac:dyDescent="0.3">
      <c r="A1336">
        <v>6311768</v>
      </c>
      <c r="B1336">
        <v>26530</v>
      </c>
      <c r="C1336" t="s">
        <v>72</v>
      </c>
      <c r="D1336">
        <v>5188001</v>
      </c>
      <c r="E1336">
        <v>2</v>
      </c>
      <c r="F1336" t="s">
        <v>73</v>
      </c>
      <c r="G1336" s="9">
        <v>0.25</v>
      </c>
      <c r="H1336">
        <v>74.5</v>
      </c>
      <c r="I1336">
        <v>223.5</v>
      </c>
    </row>
    <row r="1337" spans="1:9" x14ac:dyDescent="0.3">
      <c r="A1337">
        <v>6311963</v>
      </c>
      <c r="B1337">
        <v>26530</v>
      </c>
      <c r="C1337" t="s">
        <v>72</v>
      </c>
      <c r="D1337">
        <v>3104251</v>
      </c>
      <c r="E1337">
        <v>1</v>
      </c>
      <c r="F1337" t="s">
        <v>73</v>
      </c>
      <c r="G1337" s="9">
        <v>0.25</v>
      </c>
      <c r="H1337">
        <v>124.75</v>
      </c>
      <c r="I1337">
        <v>374.25</v>
      </c>
    </row>
    <row r="1338" spans="1:9" x14ac:dyDescent="0.3">
      <c r="A1338">
        <v>6311084</v>
      </c>
      <c r="B1338">
        <v>26530</v>
      </c>
      <c r="C1338" t="s">
        <v>72</v>
      </c>
      <c r="D1338">
        <v>4149532</v>
      </c>
      <c r="E1338">
        <v>1</v>
      </c>
      <c r="F1338" t="s">
        <v>73</v>
      </c>
      <c r="G1338" s="9">
        <v>0.25</v>
      </c>
      <c r="H1338">
        <v>37.25</v>
      </c>
      <c r="I1338">
        <v>111.75</v>
      </c>
    </row>
    <row r="1339" spans="1:9" x14ac:dyDescent="0.3">
      <c r="A1339">
        <v>6311545</v>
      </c>
      <c r="B1339">
        <v>26946</v>
      </c>
      <c r="C1339" t="s">
        <v>68</v>
      </c>
      <c r="D1339">
        <v>6925492</v>
      </c>
      <c r="E1339">
        <v>1</v>
      </c>
      <c r="F1339" t="s">
        <v>70</v>
      </c>
      <c r="H1339">
        <v>0</v>
      </c>
      <c r="I1339">
        <v>499</v>
      </c>
    </row>
    <row r="1340" spans="1:9" x14ac:dyDescent="0.3">
      <c r="A1340">
        <v>6313234</v>
      </c>
      <c r="B1340">
        <v>26946</v>
      </c>
      <c r="C1340" t="s">
        <v>68</v>
      </c>
      <c r="D1340">
        <v>6516282</v>
      </c>
      <c r="E1340">
        <v>1</v>
      </c>
      <c r="F1340" t="s">
        <v>70</v>
      </c>
      <c r="G1340" s="9">
        <v>0.3</v>
      </c>
      <c r="H1340">
        <v>89.7</v>
      </c>
      <c r="I1340">
        <v>209.3</v>
      </c>
    </row>
    <row r="1341" spans="1:9" x14ac:dyDescent="0.3">
      <c r="A1341">
        <v>6312303</v>
      </c>
      <c r="B1341">
        <v>26946</v>
      </c>
      <c r="C1341" t="s">
        <v>68</v>
      </c>
      <c r="D1341">
        <v>9229003</v>
      </c>
      <c r="E1341">
        <v>1</v>
      </c>
      <c r="F1341" t="s">
        <v>70</v>
      </c>
      <c r="H1341">
        <v>0</v>
      </c>
      <c r="I1341">
        <v>249</v>
      </c>
    </row>
    <row r="1342" spans="1:9" x14ac:dyDescent="0.3">
      <c r="A1342">
        <v>6312824</v>
      </c>
      <c r="B1342">
        <v>26946</v>
      </c>
      <c r="C1342" t="s">
        <v>68</v>
      </c>
      <c r="D1342">
        <v>9947893</v>
      </c>
      <c r="E1342">
        <v>1</v>
      </c>
      <c r="F1342" t="s">
        <v>70</v>
      </c>
      <c r="H1342">
        <v>0</v>
      </c>
      <c r="I1342">
        <v>149</v>
      </c>
    </row>
    <row r="1343" spans="1:9" x14ac:dyDescent="0.3">
      <c r="A1343">
        <v>6312926</v>
      </c>
      <c r="B1343">
        <v>26946</v>
      </c>
      <c r="C1343" t="s">
        <v>68</v>
      </c>
      <c r="D1343">
        <v>4618164</v>
      </c>
      <c r="E1343">
        <v>1</v>
      </c>
      <c r="F1343" t="s">
        <v>70</v>
      </c>
      <c r="H1343">
        <v>0</v>
      </c>
      <c r="I1343">
        <v>99</v>
      </c>
    </row>
    <row r="1344" spans="1:9" x14ac:dyDescent="0.3">
      <c r="A1344">
        <v>6313783</v>
      </c>
      <c r="B1344">
        <v>26946</v>
      </c>
      <c r="C1344" t="s">
        <v>68</v>
      </c>
      <c r="D1344">
        <v>4618165</v>
      </c>
      <c r="E1344">
        <v>1</v>
      </c>
      <c r="F1344" t="s">
        <v>70</v>
      </c>
      <c r="H1344">
        <v>0</v>
      </c>
      <c r="I1344">
        <v>99</v>
      </c>
    </row>
    <row r="1345" spans="1:9" x14ac:dyDescent="0.3">
      <c r="A1345">
        <v>6312962</v>
      </c>
      <c r="B1345">
        <v>26946</v>
      </c>
      <c r="C1345" t="s">
        <v>68</v>
      </c>
      <c r="D1345">
        <v>3094533</v>
      </c>
      <c r="E1345">
        <v>1</v>
      </c>
      <c r="F1345" t="s">
        <v>70</v>
      </c>
      <c r="H1345">
        <v>0</v>
      </c>
      <c r="I1345">
        <v>79.900000000000006</v>
      </c>
    </row>
    <row r="1346" spans="1:9" x14ac:dyDescent="0.3">
      <c r="A1346">
        <v>6315404</v>
      </c>
      <c r="B1346">
        <v>26945</v>
      </c>
      <c r="C1346" t="s">
        <v>68</v>
      </c>
      <c r="D1346">
        <v>6924082</v>
      </c>
      <c r="E1346">
        <v>2</v>
      </c>
      <c r="F1346" t="s">
        <v>71</v>
      </c>
      <c r="G1346" s="9">
        <v>0.25</v>
      </c>
      <c r="H1346">
        <v>199.5</v>
      </c>
      <c r="I1346">
        <v>598.5</v>
      </c>
    </row>
    <row r="1347" spans="1:9" x14ac:dyDescent="0.3">
      <c r="A1347">
        <v>6314576</v>
      </c>
      <c r="B1347">
        <v>26793</v>
      </c>
      <c r="C1347" t="s">
        <v>72</v>
      </c>
      <c r="D1347">
        <v>9270302</v>
      </c>
      <c r="E1347">
        <v>2</v>
      </c>
      <c r="F1347" t="s">
        <v>71</v>
      </c>
      <c r="H1347">
        <v>0</v>
      </c>
      <c r="I1347">
        <v>798</v>
      </c>
    </row>
    <row r="1348" spans="1:9" x14ac:dyDescent="0.3">
      <c r="A1348">
        <v>6318920</v>
      </c>
      <c r="B1348">
        <v>26792</v>
      </c>
      <c r="C1348" t="s">
        <v>68</v>
      </c>
      <c r="D1348">
        <v>5600432</v>
      </c>
      <c r="E1348">
        <v>1</v>
      </c>
      <c r="F1348" t="s">
        <v>71</v>
      </c>
      <c r="H1348">
        <v>0</v>
      </c>
      <c r="I1348">
        <v>199</v>
      </c>
    </row>
    <row r="1349" spans="1:9" x14ac:dyDescent="0.3">
      <c r="A1349">
        <v>6314858</v>
      </c>
      <c r="B1349">
        <v>26793</v>
      </c>
      <c r="C1349" t="s">
        <v>72</v>
      </c>
      <c r="D1349">
        <v>5037312</v>
      </c>
      <c r="E1349">
        <v>2</v>
      </c>
      <c r="F1349" t="s">
        <v>71</v>
      </c>
      <c r="H1349">
        <v>0</v>
      </c>
      <c r="I1349">
        <v>258</v>
      </c>
    </row>
    <row r="1350" spans="1:9" x14ac:dyDescent="0.3">
      <c r="A1350">
        <v>6315943</v>
      </c>
      <c r="B1350">
        <v>26945</v>
      </c>
      <c r="C1350" t="s">
        <v>68</v>
      </c>
      <c r="D1350">
        <v>9568403</v>
      </c>
      <c r="E1350">
        <v>1</v>
      </c>
      <c r="F1350" t="s">
        <v>71</v>
      </c>
      <c r="H1350">
        <v>0</v>
      </c>
      <c r="I1350">
        <v>799</v>
      </c>
    </row>
    <row r="1351" spans="1:9" x14ac:dyDescent="0.3">
      <c r="A1351">
        <v>6317930</v>
      </c>
      <c r="B1351">
        <v>26945</v>
      </c>
      <c r="C1351" t="s">
        <v>68</v>
      </c>
      <c r="D1351">
        <v>1956812</v>
      </c>
      <c r="E1351">
        <v>1</v>
      </c>
      <c r="F1351" t="s">
        <v>71</v>
      </c>
      <c r="H1351">
        <v>0</v>
      </c>
      <c r="I1351">
        <v>599</v>
      </c>
    </row>
    <row r="1352" spans="1:9" x14ac:dyDescent="0.3">
      <c r="A1352">
        <v>6318328</v>
      </c>
      <c r="B1352">
        <v>26792</v>
      </c>
      <c r="C1352" t="s">
        <v>68</v>
      </c>
      <c r="D1352">
        <v>1956813</v>
      </c>
      <c r="E1352">
        <v>1</v>
      </c>
      <c r="F1352" t="s">
        <v>71</v>
      </c>
      <c r="H1352">
        <v>0</v>
      </c>
      <c r="I1352">
        <v>599</v>
      </c>
    </row>
    <row r="1353" spans="1:9" x14ac:dyDescent="0.3">
      <c r="A1353">
        <v>6318358</v>
      </c>
      <c r="B1353">
        <v>26792</v>
      </c>
      <c r="C1353" t="s">
        <v>68</v>
      </c>
      <c r="D1353">
        <v>8116503</v>
      </c>
      <c r="E1353">
        <v>1</v>
      </c>
      <c r="F1353" t="s">
        <v>71</v>
      </c>
      <c r="H1353">
        <v>0</v>
      </c>
      <c r="I1353">
        <v>599</v>
      </c>
    </row>
    <row r="1354" spans="1:9" x14ac:dyDescent="0.3">
      <c r="A1354">
        <v>6318580</v>
      </c>
      <c r="B1354">
        <v>26945</v>
      </c>
      <c r="C1354" t="s">
        <v>68</v>
      </c>
      <c r="D1354">
        <v>3088703</v>
      </c>
      <c r="E1354">
        <v>1</v>
      </c>
      <c r="F1354" t="s">
        <v>71</v>
      </c>
      <c r="H1354">
        <v>0</v>
      </c>
      <c r="I1354">
        <v>499</v>
      </c>
    </row>
    <row r="1355" spans="1:9" x14ac:dyDescent="0.3">
      <c r="A1355">
        <v>6319971</v>
      </c>
      <c r="B1355">
        <v>26945</v>
      </c>
      <c r="C1355" t="s">
        <v>68</v>
      </c>
      <c r="D1355">
        <v>3088701</v>
      </c>
      <c r="E1355">
        <v>1</v>
      </c>
      <c r="F1355" t="s">
        <v>71</v>
      </c>
      <c r="H1355">
        <v>0</v>
      </c>
      <c r="I1355">
        <v>499</v>
      </c>
    </row>
    <row r="1356" spans="1:9" x14ac:dyDescent="0.3">
      <c r="A1356">
        <v>6314136</v>
      </c>
      <c r="B1356">
        <v>26793</v>
      </c>
      <c r="C1356" t="s">
        <v>72</v>
      </c>
      <c r="D1356">
        <v>4607952</v>
      </c>
      <c r="E1356">
        <v>1</v>
      </c>
      <c r="F1356" t="s">
        <v>71</v>
      </c>
      <c r="G1356" s="9">
        <v>0.15</v>
      </c>
      <c r="H1356">
        <v>59.849999999999994</v>
      </c>
      <c r="I1356">
        <v>339.15</v>
      </c>
    </row>
    <row r="1357" spans="1:9" x14ac:dyDescent="0.3">
      <c r="A1357">
        <v>6317316</v>
      </c>
      <c r="B1357">
        <v>26945</v>
      </c>
      <c r="C1357" t="s">
        <v>68</v>
      </c>
      <c r="D1357">
        <v>6315812</v>
      </c>
      <c r="E1357">
        <v>1</v>
      </c>
      <c r="F1357" t="s">
        <v>71</v>
      </c>
      <c r="H1357">
        <v>0</v>
      </c>
      <c r="I1357">
        <v>399</v>
      </c>
    </row>
    <row r="1358" spans="1:9" x14ac:dyDescent="0.3">
      <c r="A1358">
        <v>6315920</v>
      </c>
      <c r="B1358">
        <v>26793</v>
      </c>
      <c r="C1358" t="s">
        <v>72</v>
      </c>
      <c r="D1358">
        <v>8344961</v>
      </c>
      <c r="E1358">
        <v>1</v>
      </c>
      <c r="F1358" t="s">
        <v>71</v>
      </c>
      <c r="G1358" s="9">
        <v>0.25</v>
      </c>
      <c r="H1358">
        <v>99.75</v>
      </c>
      <c r="I1358">
        <v>299.25</v>
      </c>
    </row>
    <row r="1359" spans="1:9" x14ac:dyDescent="0.3">
      <c r="A1359">
        <v>6316261</v>
      </c>
      <c r="B1359">
        <v>26792</v>
      </c>
      <c r="C1359" t="s">
        <v>68</v>
      </c>
      <c r="D1359">
        <v>5296862</v>
      </c>
      <c r="E1359">
        <v>1</v>
      </c>
      <c r="F1359" t="s">
        <v>71</v>
      </c>
      <c r="H1359">
        <v>0</v>
      </c>
      <c r="I1359">
        <v>349</v>
      </c>
    </row>
    <row r="1360" spans="1:9" x14ac:dyDescent="0.3">
      <c r="A1360">
        <v>6316401</v>
      </c>
      <c r="B1360">
        <v>26792</v>
      </c>
      <c r="C1360" t="s">
        <v>68</v>
      </c>
      <c r="D1360">
        <v>1040082</v>
      </c>
      <c r="E1360">
        <v>1</v>
      </c>
      <c r="F1360" t="s">
        <v>71</v>
      </c>
      <c r="H1360">
        <v>0</v>
      </c>
      <c r="I1360">
        <v>299</v>
      </c>
    </row>
    <row r="1361" spans="1:9" x14ac:dyDescent="0.3">
      <c r="A1361">
        <v>6318787</v>
      </c>
      <c r="B1361">
        <v>26945</v>
      </c>
      <c r="C1361" t="s">
        <v>68</v>
      </c>
      <c r="D1361">
        <v>1632092</v>
      </c>
      <c r="E1361">
        <v>1</v>
      </c>
      <c r="F1361" t="s">
        <v>71</v>
      </c>
      <c r="H1361">
        <v>0</v>
      </c>
      <c r="I1361">
        <v>299</v>
      </c>
    </row>
    <row r="1362" spans="1:9" x14ac:dyDescent="0.3">
      <c r="A1362">
        <v>6317651</v>
      </c>
      <c r="B1362">
        <v>26792</v>
      </c>
      <c r="C1362" t="s">
        <v>68</v>
      </c>
      <c r="D1362">
        <v>5200852</v>
      </c>
      <c r="E1362">
        <v>1</v>
      </c>
      <c r="F1362" t="s">
        <v>71</v>
      </c>
      <c r="G1362" s="9">
        <v>0.2</v>
      </c>
      <c r="H1362">
        <v>59.800000000000004</v>
      </c>
      <c r="I1362">
        <v>239.2</v>
      </c>
    </row>
    <row r="1363" spans="1:9" x14ac:dyDescent="0.3">
      <c r="A1363">
        <v>6319484</v>
      </c>
      <c r="B1363">
        <v>26945</v>
      </c>
      <c r="C1363" t="s">
        <v>68</v>
      </c>
      <c r="D1363">
        <v>6345911</v>
      </c>
      <c r="E1363">
        <v>1</v>
      </c>
      <c r="F1363" t="s">
        <v>71</v>
      </c>
      <c r="H1363">
        <v>0</v>
      </c>
      <c r="I1363">
        <v>299</v>
      </c>
    </row>
    <row r="1364" spans="1:9" x14ac:dyDescent="0.3">
      <c r="A1364">
        <v>6318495</v>
      </c>
      <c r="B1364">
        <v>26945</v>
      </c>
      <c r="C1364" t="s">
        <v>68</v>
      </c>
      <c r="D1364">
        <v>6532761</v>
      </c>
      <c r="E1364">
        <v>1</v>
      </c>
      <c r="F1364" t="s">
        <v>71</v>
      </c>
      <c r="H1364">
        <v>0</v>
      </c>
      <c r="I1364">
        <v>299</v>
      </c>
    </row>
    <row r="1365" spans="1:9" x14ac:dyDescent="0.3">
      <c r="A1365">
        <v>6319662</v>
      </c>
      <c r="B1365">
        <v>26945</v>
      </c>
      <c r="C1365" t="s">
        <v>68</v>
      </c>
      <c r="D1365">
        <v>9515952</v>
      </c>
      <c r="E1365">
        <v>1</v>
      </c>
      <c r="F1365" t="s">
        <v>71</v>
      </c>
      <c r="H1365">
        <v>0</v>
      </c>
      <c r="I1365">
        <v>249</v>
      </c>
    </row>
    <row r="1366" spans="1:9" x14ac:dyDescent="0.3">
      <c r="A1366">
        <v>6315231</v>
      </c>
      <c r="B1366">
        <v>26945</v>
      </c>
      <c r="C1366" t="s">
        <v>68</v>
      </c>
      <c r="D1366">
        <v>2044142</v>
      </c>
      <c r="E1366">
        <v>1</v>
      </c>
      <c r="F1366" t="s">
        <v>71</v>
      </c>
      <c r="H1366">
        <v>0</v>
      </c>
      <c r="I1366">
        <v>199</v>
      </c>
    </row>
    <row r="1367" spans="1:9" x14ac:dyDescent="0.3">
      <c r="A1367">
        <v>6315284</v>
      </c>
      <c r="B1367">
        <v>26945</v>
      </c>
      <c r="C1367" t="s">
        <v>68</v>
      </c>
      <c r="D1367">
        <v>5600433</v>
      </c>
      <c r="E1367">
        <v>1</v>
      </c>
      <c r="F1367" t="s">
        <v>71</v>
      </c>
      <c r="H1367">
        <v>0</v>
      </c>
      <c r="I1367">
        <v>199</v>
      </c>
    </row>
    <row r="1368" spans="1:9" x14ac:dyDescent="0.3">
      <c r="A1368">
        <v>6319687</v>
      </c>
      <c r="B1368">
        <v>26792</v>
      </c>
      <c r="C1368" t="s">
        <v>68</v>
      </c>
      <c r="D1368">
        <v>7519262</v>
      </c>
      <c r="E1368">
        <v>1</v>
      </c>
      <c r="F1368" t="s">
        <v>71</v>
      </c>
      <c r="H1368">
        <v>0</v>
      </c>
      <c r="I1368">
        <v>199</v>
      </c>
    </row>
    <row r="1369" spans="1:9" x14ac:dyDescent="0.3">
      <c r="A1369">
        <v>6316311</v>
      </c>
      <c r="B1369">
        <v>26792</v>
      </c>
      <c r="C1369" t="s">
        <v>68</v>
      </c>
      <c r="D1369">
        <v>2859702</v>
      </c>
      <c r="E1369">
        <v>1</v>
      </c>
      <c r="F1369" t="s">
        <v>71</v>
      </c>
      <c r="G1369" s="9">
        <v>0.15</v>
      </c>
      <c r="H1369">
        <v>22.349999999999998</v>
      </c>
      <c r="I1369">
        <v>126.65</v>
      </c>
    </row>
    <row r="1370" spans="1:9" x14ac:dyDescent="0.3">
      <c r="A1370">
        <v>6312613</v>
      </c>
      <c r="B1370">
        <v>26793</v>
      </c>
      <c r="C1370" t="s">
        <v>72</v>
      </c>
      <c r="D1370">
        <v>2859703</v>
      </c>
      <c r="E1370">
        <v>1</v>
      </c>
      <c r="F1370" t="s">
        <v>71</v>
      </c>
      <c r="H1370">
        <v>0</v>
      </c>
      <c r="I1370">
        <v>149</v>
      </c>
    </row>
    <row r="1371" spans="1:9" x14ac:dyDescent="0.3">
      <c r="A1371">
        <v>6318317</v>
      </c>
      <c r="B1371">
        <v>26792</v>
      </c>
      <c r="C1371" t="s">
        <v>68</v>
      </c>
      <c r="D1371">
        <v>2410861</v>
      </c>
      <c r="E1371">
        <v>1</v>
      </c>
      <c r="F1371" t="s">
        <v>71</v>
      </c>
      <c r="H1371">
        <v>0</v>
      </c>
      <c r="I1371">
        <v>149</v>
      </c>
    </row>
    <row r="1372" spans="1:9" x14ac:dyDescent="0.3">
      <c r="A1372">
        <v>6312063</v>
      </c>
      <c r="B1372">
        <v>26793</v>
      </c>
      <c r="C1372" t="s">
        <v>72</v>
      </c>
      <c r="D1372">
        <v>2410861</v>
      </c>
      <c r="E1372">
        <v>1</v>
      </c>
      <c r="F1372" t="s">
        <v>71</v>
      </c>
      <c r="H1372">
        <v>0</v>
      </c>
      <c r="I1372">
        <v>149</v>
      </c>
    </row>
    <row r="1373" spans="1:9" x14ac:dyDescent="0.3">
      <c r="A1373">
        <v>6318086</v>
      </c>
      <c r="B1373">
        <v>26792</v>
      </c>
      <c r="C1373" t="s">
        <v>68</v>
      </c>
      <c r="D1373">
        <v>3055574</v>
      </c>
      <c r="E1373">
        <v>1</v>
      </c>
      <c r="F1373" t="s">
        <v>71</v>
      </c>
      <c r="H1373">
        <v>0</v>
      </c>
      <c r="I1373">
        <v>149</v>
      </c>
    </row>
    <row r="1374" spans="1:9" x14ac:dyDescent="0.3">
      <c r="A1374">
        <v>6319251</v>
      </c>
      <c r="B1374">
        <v>26945</v>
      </c>
      <c r="C1374" t="s">
        <v>68</v>
      </c>
      <c r="D1374">
        <v>3055574</v>
      </c>
      <c r="E1374">
        <v>1</v>
      </c>
      <c r="F1374" t="s">
        <v>71</v>
      </c>
      <c r="G1374" s="9">
        <v>0.15</v>
      </c>
      <c r="H1374">
        <v>22.349999999999998</v>
      </c>
      <c r="I1374">
        <v>126.65</v>
      </c>
    </row>
    <row r="1375" spans="1:9" x14ac:dyDescent="0.3">
      <c r="A1375">
        <v>6316425</v>
      </c>
      <c r="B1375">
        <v>26792</v>
      </c>
      <c r="C1375" t="s">
        <v>68</v>
      </c>
      <c r="D1375">
        <v>4149532</v>
      </c>
      <c r="E1375">
        <v>1</v>
      </c>
      <c r="F1375" t="s">
        <v>71</v>
      </c>
      <c r="H1375">
        <v>0</v>
      </c>
      <c r="I1375">
        <v>149</v>
      </c>
    </row>
    <row r="1376" spans="1:9" x14ac:dyDescent="0.3">
      <c r="A1376">
        <v>6315242</v>
      </c>
      <c r="B1376">
        <v>26793</v>
      </c>
      <c r="C1376" t="s">
        <v>72</v>
      </c>
      <c r="D1376">
        <v>5188002</v>
      </c>
      <c r="E1376">
        <v>1</v>
      </c>
      <c r="F1376" t="s">
        <v>71</v>
      </c>
      <c r="H1376">
        <v>0</v>
      </c>
      <c r="I1376">
        <v>149</v>
      </c>
    </row>
    <row r="1377" spans="1:9" x14ac:dyDescent="0.3">
      <c r="A1377">
        <v>6315236</v>
      </c>
      <c r="B1377">
        <v>26945</v>
      </c>
      <c r="C1377" t="s">
        <v>68</v>
      </c>
      <c r="D1377">
        <v>7346611</v>
      </c>
      <c r="E1377">
        <v>1</v>
      </c>
      <c r="F1377" t="s">
        <v>71</v>
      </c>
      <c r="H1377">
        <v>0</v>
      </c>
      <c r="I1377">
        <v>129</v>
      </c>
    </row>
    <row r="1378" spans="1:9" x14ac:dyDescent="0.3">
      <c r="A1378">
        <v>6314453</v>
      </c>
      <c r="B1378">
        <v>26793</v>
      </c>
      <c r="C1378" t="s">
        <v>72</v>
      </c>
      <c r="D1378">
        <v>1445714</v>
      </c>
      <c r="E1378">
        <v>1</v>
      </c>
      <c r="F1378" t="s">
        <v>71</v>
      </c>
      <c r="H1378">
        <v>0</v>
      </c>
      <c r="I1378">
        <v>99</v>
      </c>
    </row>
    <row r="1379" spans="1:9" x14ac:dyDescent="0.3">
      <c r="A1379">
        <v>6313426</v>
      </c>
      <c r="B1379">
        <v>26793</v>
      </c>
      <c r="C1379" t="s">
        <v>72</v>
      </c>
      <c r="D1379">
        <v>2626044</v>
      </c>
      <c r="E1379">
        <v>1</v>
      </c>
      <c r="F1379" t="s">
        <v>71</v>
      </c>
      <c r="H1379">
        <v>0</v>
      </c>
      <c r="I1379">
        <v>99</v>
      </c>
    </row>
    <row r="1380" spans="1:9" x14ac:dyDescent="0.3">
      <c r="A1380">
        <v>6316969</v>
      </c>
      <c r="B1380">
        <v>26945</v>
      </c>
      <c r="C1380" t="s">
        <v>68</v>
      </c>
      <c r="D1380">
        <v>7671851</v>
      </c>
      <c r="E1380">
        <v>1</v>
      </c>
      <c r="F1380" t="s">
        <v>71</v>
      </c>
      <c r="H1380">
        <v>0</v>
      </c>
      <c r="I1380">
        <v>99</v>
      </c>
    </row>
    <row r="1381" spans="1:9" x14ac:dyDescent="0.3">
      <c r="A1381">
        <v>6318988</v>
      </c>
      <c r="B1381">
        <v>26945</v>
      </c>
      <c r="C1381" t="s">
        <v>68</v>
      </c>
      <c r="D1381">
        <v>1725271</v>
      </c>
      <c r="E1381">
        <v>1</v>
      </c>
      <c r="F1381" t="s">
        <v>71</v>
      </c>
      <c r="H1381">
        <v>0</v>
      </c>
      <c r="I1381">
        <v>79.900000000000006</v>
      </c>
    </row>
    <row r="1382" spans="1:9" x14ac:dyDescent="0.3">
      <c r="A1382">
        <v>6311619</v>
      </c>
      <c r="B1382">
        <v>26535</v>
      </c>
      <c r="C1382" t="s">
        <v>68</v>
      </c>
      <c r="D1382">
        <v>9574231</v>
      </c>
      <c r="E1382">
        <v>2</v>
      </c>
      <c r="F1382" t="s">
        <v>69</v>
      </c>
      <c r="H1382">
        <v>0</v>
      </c>
      <c r="I1382">
        <v>258</v>
      </c>
    </row>
    <row r="1383" spans="1:9" x14ac:dyDescent="0.3">
      <c r="A1383">
        <v>6312198</v>
      </c>
      <c r="B1383">
        <v>26535</v>
      </c>
      <c r="C1383" t="s">
        <v>68</v>
      </c>
      <c r="D1383">
        <v>1075271</v>
      </c>
      <c r="E1383">
        <v>1</v>
      </c>
      <c r="F1383" t="s">
        <v>69</v>
      </c>
      <c r="H1383">
        <v>0</v>
      </c>
      <c r="I1383">
        <v>799</v>
      </c>
    </row>
    <row r="1384" spans="1:9" x14ac:dyDescent="0.3">
      <c r="A1384">
        <v>6310820</v>
      </c>
      <c r="B1384">
        <v>26535</v>
      </c>
      <c r="C1384" t="s">
        <v>68</v>
      </c>
      <c r="D1384">
        <v>5319782</v>
      </c>
      <c r="E1384">
        <v>1</v>
      </c>
      <c r="F1384" t="s">
        <v>69</v>
      </c>
      <c r="H1384">
        <v>0</v>
      </c>
      <c r="I1384">
        <v>299</v>
      </c>
    </row>
    <row r="1385" spans="1:9" x14ac:dyDescent="0.3">
      <c r="A1385">
        <v>6311489</v>
      </c>
      <c r="B1385">
        <v>26535</v>
      </c>
      <c r="C1385" t="s">
        <v>68</v>
      </c>
      <c r="D1385">
        <v>3041682</v>
      </c>
      <c r="E1385">
        <v>1</v>
      </c>
      <c r="F1385" t="s">
        <v>69</v>
      </c>
      <c r="H1385">
        <v>0</v>
      </c>
      <c r="I1385">
        <v>199</v>
      </c>
    </row>
    <row r="1386" spans="1:9" x14ac:dyDescent="0.3">
      <c r="A1386">
        <v>6311274</v>
      </c>
      <c r="B1386">
        <v>26535</v>
      </c>
      <c r="C1386" t="s">
        <v>68</v>
      </c>
      <c r="D1386">
        <v>6993442</v>
      </c>
      <c r="E1386">
        <v>1</v>
      </c>
      <c r="F1386" t="s">
        <v>69</v>
      </c>
      <c r="H1386">
        <v>0</v>
      </c>
      <c r="I1386">
        <v>149</v>
      </c>
    </row>
    <row r="1387" spans="1:9" x14ac:dyDescent="0.3">
      <c r="A1387">
        <v>6310601</v>
      </c>
      <c r="B1387">
        <v>26535</v>
      </c>
      <c r="C1387" t="s">
        <v>68</v>
      </c>
      <c r="D1387">
        <v>9947893</v>
      </c>
      <c r="E1387">
        <v>1</v>
      </c>
      <c r="F1387" t="s">
        <v>69</v>
      </c>
      <c r="H1387">
        <v>0</v>
      </c>
      <c r="I1387">
        <v>149</v>
      </c>
    </row>
    <row r="1388" spans="1:9" x14ac:dyDescent="0.3">
      <c r="A1388">
        <v>6311623</v>
      </c>
      <c r="B1388">
        <v>26535</v>
      </c>
      <c r="C1388" t="s">
        <v>68</v>
      </c>
      <c r="D1388">
        <v>9985671</v>
      </c>
      <c r="E1388">
        <v>1</v>
      </c>
      <c r="F1388" t="s">
        <v>69</v>
      </c>
      <c r="H1388">
        <v>0</v>
      </c>
      <c r="I1388">
        <v>99</v>
      </c>
    </row>
    <row r="1389" spans="1:9" x14ac:dyDescent="0.3">
      <c r="A1389">
        <v>6310410</v>
      </c>
      <c r="B1389">
        <v>26715</v>
      </c>
      <c r="C1389" t="s">
        <v>68</v>
      </c>
      <c r="D1389">
        <v>7191721</v>
      </c>
      <c r="E1389">
        <v>1</v>
      </c>
      <c r="F1389" t="s">
        <v>71</v>
      </c>
      <c r="H1389">
        <v>0</v>
      </c>
      <c r="I1389">
        <v>999</v>
      </c>
    </row>
    <row r="1390" spans="1:9" x14ac:dyDescent="0.3">
      <c r="A1390">
        <v>6312703</v>
      </c>
      <c r="B1390">
        <v>26715</v>
      </c>
      <c r="C1390" t="s">
        <v>68</v>
      </c>
      <c r="D1390">
        <v>7480133</v>
      </c>
      <c r="E1390">
        <v>1</v>
      </c>
      <c r="F1390" t="s">
        <v>71</v>
      </c>
      <c r="H1390">
        <v>0</v>
      </c>
      <c r="I1390">
        <v>599</v>
      </c>
    </row>
    <row r="1391" spans="1:9" x14ac:dyDescent="0.3">
      <c r="A1391">
        <v>6312408</v>
      </c>
      <c r="B1391">
        <v>26715</v>
      </c>
      <c r="C1391" t="s">
        <v>68</v>
      </c>
      <c r="D1391">
        <v>2246722</v>
      </c>
      <c r="E1391">
        <v>1</v>
      </c>
      <c r="F1391" t="s">
        <v>71</v>
      </c>
      <c r="H1391">
        <v>0</v>
      </c>
      <c r="I1391">
        <v>499</v>
      </c>
    </row>
    <row r="1392" spans="1:9" x14ac:dyDescent="0.3">
      <c r="A1392">
        <v>6310615</v>
      </c>
      <c r="B1392">
        <v>26715</v>
      </c>
      <c r="C1392" t="s">
        <v>68</v>
      </c>
      <c r="D1392">
        <v>3475703</v>
      </c>
      <c r="E1392">
        <v>1</v>
      </c>
      <c r="F1392" t="s">
        <v>71</v>
      </c>
      <c r="H1392">
        <v>0</v>
      </c>
      <c r="I1392">
        <v>399</v>
      </c>
    </row>
    <row r="1393" spans="1:9" x14ac:dyDescent="0.3">
      <c r="A1393">
        <v>6312513</v>
      </c>
      <c r="B1393">
        <v>26715</v>
      </c>
      <c r="C1393" t="s">
        <v>68</v>
      </c>
      <c r="D1393">
        <v>1913735</v>
      </c>
      <c r="E1393">
        <v>1</v>
      </c>
      <c r="F1393" t="s">
        <v>71</v>
      </c>
      <c r="H1393">
        <v>0</v>
      </c>
      <c r="I1393">
        <v>299</v>
      </c>
    </row>
    <row r="1394" spans="1:9" x14ac:dyDescent="0.3">
      <c r="A1394">
        <v>6311994</v>
      </c>
      <c r="B1394">
        <v>26715</v>
      </c>
      <c r="C1394" t="s">
        <v>68</v>
      </c>
      <c r="D1394">
        <v>6516281</v>
      </c>
      <c r="E1394">
        <v>1</v>
      </c>
      <c r="F1394" t="s">
        <v>71</v>
      </c>
      <c r="G1394" s="9">
        <v>0.3</v>
      </c>
      <c r="H1394">
        <v>89.7</v>
      </c>
      <c r="I1394">
        <v>209.3</v>
      </c>
    </row>
    <row r="1395" spans="1:9" x14ac:dyDescent="0.3">
      <c r="A1395">
        <v>6312636</v>
      </c>
      <c r="B1395">
        <v>26715</v>
      </c>
      <c r="C1395" t="s">
        <v>68</v>
      </c>
      <c r="D1395">
        <v>9515953</v>
      </c>
      <c r="E1395">
        <v>1</v>
      </c>
      <c r="F1395" t="s">
        <v>71</v>
      </c>
      <c r="H1395">
        <v>0</v>
      </c>
      <c r="I1395">
        <v>249</v>
      </c>
    </row>
    <row r="1396" spans="1:9" x14ac:dyDescent="0.3">
      <c r="A1396">
        <v>6310374</v>
      </c>
      <c r="B1396">
        <v>26715</v>
      </c>
      <c r="C1396" t="s">
        <v>68</v>
      </c>
      <c r="D1396">
        <v>8048431</v>
      </c>
      <c r="E1396">
        <v>1</v>
      </c>
      <c r="F1396" t="s">
        <v>71</v>
      </c>
      <c r="H1396">
        <v>0</v>
      </c>
      <c r="I1396">
        <v>149</v>
      </c>
    </row>
    <row r="1397" spans="1:9" x14ac:dyDescent="0.3">
      <c r="A1397">
        <v>6310598</v>
      </c>
      <c r="B1397">
        <v>26715</v>
      </c>
      <c r="C1397" t="s">
        <v>68</v>
      </c>
      <c r="D1397">
        <v>9697563</v>
      </c>
      <c r="E1397">
        <v>1</v>
      </c>
      <c r="F1397" t="s">
        <v>71</v>
      </c>
      <c r="H1397">
        <v>0</v>
      </c>
      <c r="I1397">
        <v>149</v>
      </c>
    </row>
    <row r="1398" spans="1:9" x14ac:dyDescent="0.3">
      <c r="A1398">
        <v>6318472</v>
      </c>
      <c r="B1398">
        <v>26714</v>
      </c>
      <c r="C1398" t="s">
        <v>68</v>
      </c>
      <c r="D1398">
        <v>6356913</v>
      </c>
      <c r="E1398">
        <v>2</v>
      </c>
      <c r="F1398" t="s">
        <v>73</v>
      </c>
      <c r="H1398">
        <v>0</v>
      </c>
      <c r="I1398">
        <v>798</v>
      </c>
    </row>
    <row r="1399" spans="1:9" x14ac:dyDescent="0.3">
      <c r="A1399">
        <v>6315179</v>
      </c>
      <c r="B1399">
        <v>26714</v>
      </c>
      <c r="C1399" t="s">
        <v>68</v>
      </c>
      <c r="D1399">
        <v>4833201</v>
      </c>
      <c r="E1399">
        <v>1</v>
      </c>
      <c r="F1399" t="s">
        <v>73</v>
      </c>
      <c r="H1399">
        <v>0</v>
      </c>
      <c r="I1399">
        <v>1799</v>
      </c>
    </row>
    <row r="1400" spans="1:9" x14ac:dyDescent="0.3">
      <c r="A1400">
        <v>6318246</v>
      </c>
      <c r="B1400">
        <v>26714</v>
      </c>
      <c r="C1400" t="s">
        <v>68</v>
      </c>
      <c r="D1400">
        <v>2042891</v>
      </c>
      <c r="E1400">
        <v>1</v>
      </c>
      <c r="F1400" t="s">
        <v>73</v>
      </c>
      <c r="H1400">
        <v>0</v>
      </c>
      <c r="I1400">
        <v>999</v>
      </c>
    </row>
    <row r="1401" spans="1:9" x14ac:dyDescent="0.3">
      <c r="A1401">
        <v>6317840</v>
      </c>
      <c r="B1401">
        <v>26714</v>
      </c>
      <c r="C1401" t="s">
        <v>68</v>
      </c>
      <c r="D1401">
        <v>9270301</v>
      </c>
      <c r="E1401">
        <v>1</v>
      </c>
      <c r="F1401" t="s">
        <v>73</v>
      </c>
      <c r="H1401">
        <v>0</v>
      </c>
      <c r="I1401">
        <v>399</v>
      </c>
    </row>
    <row r="1402" spans="1:9" x14ac:dyDescent="0.3">
      <c r="A1402">
        <v>6318830</v>
      </c>
      <c r="B1402">
        <v>26714</v>
      </c>
      <c r="C1402" t="s">
        <v>68</v>
      </c>
      <c r="D1402">
        <v>9514152</v>
      </c>
      <c r="E1402">
        <v>1</v>
      </c>
      <c r="F1402" t="s">
        <v>73</v>
      </c>
      <c r="H1402">
        <v>0</v>
      </c>
      <c r="I1402">
        <v>399</v>
      </c>
    </row>
    <row r="1403" spans="1:9" x14ac:dyDescent="0.3">
      <c r="A1403">
        <v>6315007</v>
      </c>
      <c r="B1403">
        <v>26714</v>
      </c>
      <c r="C1403" t="s">
        <v>68</v>
      </c>
      <c r="D1403">
        <v>6015541</v>
      </c>
      <c r="E1403">
        <v>1</v>
      </c>
      <c r="F1403" t="s">
        <v>73</v>
      </c>
      <c r="G1403" s="9">
        <v>0.2</v>
      </c>
      <c r="H1403">
        <v>59.800000000000004</v>
      </c>
      <c r="I1403">
        <v>239.2</v>
      </c>
    </row>
    <row r="1404" spans="1:9" x14ac:dyDescent="0.3">
      <c r="A1404">
        <v>6316287</v>
      </c>
      <c r="B1404">
        <v>26714</v>
      </c>
      <c r="C1404" t="s">
        <v>68</v>
      </c>
      <c r="D1404">
        <v>9377891</v>
      </c>
      <c r="E1404">
        <v>1</v>
      </c>
      <c r="F1404" t="s">
        <v>73</v>
      </c>
      <c r="H1404">
        <v>0</v>
      </c>
      <c r="I1404">
        <v>299</v>
      </c>
    </row>
    <row r="1405" spans="1:9" x14ac:dyDescent="0.3">
      <c r="A1405">
        <v>6310868</v>
      </c>
      <c r="B1405">
        <v>26556</v>
      </c>
      <c r="C1405" t="s">
        <v>72</v>
      </c>
      <c r="D1405">
        <v>9523971</v>
      </c>
      <c r="E1405">
        <v>1</v>
      </c>
      <c r="F1405" t="s">
        <v>74</v>
      </c>
      <c r="G1405" s="9">
        <v>0.2</v>
      </c>
      <c r="H1405">
        <v>139.80000000000001</v>
      </c>
      <c r="I1405">
        <v>559.20000000000005</v>
      </c>
    </row>
    <row r="1406" spans="1:9" x14ac:dyDescent="0.3">
      <c r="A1406">
        <v>6310246</v>
      </c>
      <c r="B1406">
        <v>26556</v>
      </c>
      <c r="C1406" t="s">
        <v>72</v>
      </c>
      <c r="D1406">
        <v>3475704</v>
      </c>
      <c r="E1406">
        <v>1</v>
      </c>
      <c r="F1406" t="s">
        <v>74</v>
      </c>
      <c r="G1406" s="9">
        <v>0.2</v>
      </c>
      <c r="H1406">
        <v>79.800000000000011</v>
      </c>
      <c r="I1406">
        <v>319.2</v>
      </c>
    </row>
    <row r="1407" spans="1:9" x14ac:dyDescent="0.3">
      <c r="A1407">
        <v>6310736</v>
      </c>
      <c r="B1407">
        <v>26556</v>
      </c>
      <c r="C1407" t="s">
        <v>72</v>
      </c>
      <c r="D1407">
        <v>9697563</v>
      </c>
      <c r="E1407">
        <v>1</v>
      </c>
      <c r="F1407" t="s">
        <v>74</v>
      </c>
      <c r="G1407" s="9">
        <v>0.2</v>
      </c>
      <c r="H1407">
        <v>29.8</v>
      </c>
      <c r="I1407">
        <v>119.2</v>
      </c>
    </row>
    <row r="1408" spans="1:9" x14ac:dyDescent="0.3">
      <c r="A1408">
        <v>6310481</v>
      </c>
      <c r="B1408">
        <v>26556</v>
      </c>
      <c r="C1408" t="s">
        <v>72</v>
      </c>
      <c r="D1408">
        <v>9574231</v>
      </c>
      <c r="E1408">
        <v>1</v>
      </c>
      <c r="F1408" t="s">
        <v>74</v>
      </c>
      <c r="G1408" s="9">
        <v>0.2</v>
      </c>
      <c r="H1408">
        <v>25.8</v>
      </c>
      <c r="I1408">
        <v>103.2</v>
      </c>
    </row>
    <row r="1409" spans="1:9" x14ac:dyDescent="0.3">
      <c r="A1409">
        <v>6314324</v>
      </c>
      <c r="B1409">
        <v>26838</v>
      </c>
      <c r="C1409" t="s">
        <v>68</v>
      </c>
      <c r="D1409">
        <v>6419593</v>
      </c>
      <c r="E1409">
        <v>2</v>
      </c>
      <c r="F1409" t="s">
        <v>69</v>
      </c>
      <c r="H1409">
        <v>0</v>
      </c>
      <c r="I1409">
        <v>798</v>
      </c>
    </row>
    <row r="1410" spans="1:9" x14ac:dyDescent="0.3">
      <c r="A1410">
        <v>6319796</v>
      </c>
      <c r="B1410">
        <v>26913</v>
      </c>
      <c r="C1410" t="s">
        <v>68</v>
      </c>
      <c r="D1410">
        <v>5905451</v>
      </c>
      <c r="E1410">
        <v>2</v>
      </c>
      <c r="F1410" t="s">
        <v>69</v>
      </c>
      <c r="H1410">
        <v>0</v>
      </c>
      <c r="I1410">
        <v>598</v>
      </c>
    </row>
    <row r="1411" spans="1:9" x14ac:dyDescent="0.3">
      <c r="A1411">
        <v>6313637</v>
      </c>
      <c r="B1411">
        <v>26838</v>
      </c>
      <c r="C1411" t="s">
        <v>68</v>
      </c>
      <c r="D1411">
        <v>7714591</v>
      </c>
      <c r="E1411">
        <v>1</v>
      </c>
      <c r="F1411" t="s">
        <v>69</v>
      </c>
      <c r="H1411">
        <v>0</v>
      </c>
      <c r="I1411">
        <v>299</v>
      </c>
    </row>
    <row r="1412" spans="1:9" x14ac:dyDescent="0.3">
      <c r="A1412">
        <v>6313199</v>
      </c>
      <c r="B1412">
        <v>26743</v>
      </c>
      <c r="C1412" t="s">
        <v>68</v>
      </c>
      <c r="D1412">
        <v>9574231</v>
      </c>
      <c r="E1412">
        <v>2</v>
      </c>
      <c r="F1412" t="s">
        <v>69</v>
      </c>
      <c r="H1412">
        <v>0</v>
      </c>
      <c r="I1412">
        <v>258</v>
      </c>
    </row>
    <row r="1413" spans="1:9" x14ac:dyDescent="0.3">
      <c r="A1413">
        <v>6310780</v>
      </c>
      <c r="B1413">
        <v>26743</v>
      </c>
      <c r="C1413" t="s">
        <v>68</v>
      </c>
      <c r="D1413">
        <v>4833201</v>
      </c>
      <c r="E1413">
        <v>1</v>
      </c>
      <c r="F1413" t="s">
        <v>69</v>
      </c>
      <c r="G1413" s="9">
        <v>0.5</v>
      </c>
      <c r="H1413">
        <v>899.5</v>
      </c>
      <c r="I1413">
        <v>899.5</v>
      </c>
    </row>
    <row r="1414" spans="1:9" x14ac:dyDescent="0.3">
      <c r="A1414">
        <v>6312432</v>
      </c>
      <c r="B1414">
        <v>26743</v>
      </c>
      <c r="C1414" t="s">
        <v>68</v>
      </c>
      <c r="D1414">
        <v>4833201</v>
      </c>
      <c r="E1414">
        <v>1</v>
      </c>
      <c r="F1414" t="s">
        <v>69</v>
      </c>
      <c r="H1414">
        <v>0</v>
      </c>
      <c r="I1414">
        <v>1799</v>
      </c>
    </row>
    <row r="1415" spans="1:9" x14ac:dyDescent="0.3">
      <c r="A1415">
        <v>6314760</v>
      </c>
      <c r="B1415">
        <v>26838</v>
      </c>
      <c r="C1415" t="s">
        <v>68</v>
      </c>
      <c r="D1415">
        <v>9265242</v>
      </c>
      <c r="E1415">
        <v>1</v>
      </c>
      <c r="F1415" t="s">
        <v>69</v>
      </c>
      <c r="H1415">
        <v>0</v>
      </c>
      <c r="I1415">
        <v>1499</v>
      </c>
    </row>
    <row r="1416" spans="1:9" x14ac:dyDescent="0.3">
      <c r="A1416">
        <v>6314935</v>
      </c>
      <c r="B1416">
        <v>26743</v>
      </c>
      <c r="C1416" t="s">
        <v>68</v>
      </c>
      <c r="D1416">
        <v>1569701</v>
      </c>
      <c r="E1416">
        <v>1</v>
      </c>
      <c r="F1416" t="s">
        <v>69</v>
      </c>
      <c r="H1416">
        <v>0</v>
      </c>
      <c r="I1416">
        <v>699</v>
      </c>
    </row>
    <row r="1417" spans="1:9" x14ac:dyDescent="0.3">
      <c r="A1417">
        <v>6318650</v>
      </c>
      <c r="B1417">
        <v>26913</v>
      </c>
      <c r="C1417" t="s">
        <v>68</v>
      </c>
      <c r="D1417">
        <v>3769341</v>
      </c>
      <c r="E1417">
        <v>1</v>
      </c>
      <c r="F1417" t="s">
        <v>69</v>
      </c>
      <c r="H1417">
        <v>0</v>
      </c>
      <c r="I1417">
        <v>699</v>
      </c>
    </row>
    <row r="1418" spans="1:9" x14ac:dyDescent="0.3">
      <c r="A1418">
        <v>6312815</v>
      </c>
      <c r="B1418">
        <v>26743</v>
      </c>
      <c r="C1418" t="s">
        <v>68</v>
      </c>
      <c r="D1418">
        <v>8968963</v>
      </c>
      <c r="E1418">
        <v>1</v>
      </c>
      <c r="F1418" t="s">
        <v>69</v>
      </c>
      <c r="H1418">
        <v>0</v>
      </c>
      <c r="I1418">
        <v>599</v>
      </c>
    </row>
    <row r="1419" spans="1:9" x14ac:dyDescent="0.3">
      <c r="A1419">
        <v>6318443</v>
      </c>
      <c r="B1419">
        <v>26913</v>
      </c>
      <c r="C1419" t="s">
        <v>68</v>
      </c>
      <c r="D1419">
        <v>8130292</v>
      </c>
      <c r="E1419">
        <v>1</v>
      </c>
      <c r="F1419" t="s">
        <v>69</v>
      </c>
      <c r="H1419">
        <v>0</v>
      </c>
      <c r="I1419">
        <v>499</v>
      </c>
    </row>
    <row r="1420" spans="1:9" x14ac:dyDescent="0.3">
      <c r="A1420">
        <v>6312276</v>
      </c>
      <c r="B1420">
        <v>26743</v>
      </c>
      <c r="C1420" t="s">
        <v>68</v>
      </c>
      <c r="D1420">
        <v>2381362</v>
      </c>
      <c r="E1420">
        <v>1</v>
      </c>
      <c r="F1420" t="s">
        <v>69</v>
      </c>
      <c r="H1420">
        <v>0</v>
      </c>
      <c r="I1420">
        <v>399</v>
      </c>
    </row>
    <row r="1421" spans="1:9" x14ac:dyDescent="0.3">
      <c r="A1421">
        <v>6314265</v>
      </c>
      <c r="B1421">
        <v>26743</v>
      </c>
      <c r="C1421" t="s">
        <v>68</v>
      </c>
      <c r="D1421">
        <v>6915642</v>
      </c>
      <c r="E1421">
        <v>1</v>
      </c>
      <c r="F1421" t="s">
        <v>69</v>
      </c>
      <c r="H1421">
        <v>0</v>
      </c>
      <c r="I1421">
        <v>399</v>
      </c>
    </row>
    <row r="1422" spans="1:9" x14ac:dyDescent="0.3">
      <c r="A1422">
        <v>6315219</v>
      </c>
      <c r="B1422">
        <v>26743</v>
      </c>
      <c r="C1422" t="s">
        <v>68</v>
      </c>
      <c r="D1422">
        <v>1913733</v>
      </c>
      <c r="E1422">
        <v>1</v>
      </c>
      <c r="F1422" t="s">
        <v>69</v>
      </c>
      <c r="H1422">
        <v>0</v>
      </c>
      <c r="I1422">
        <v>299</v>
      </c>
    </row>
    <row r="1423" spans="1:9" x14ac:dyDescent="0.3">
      <c r="A1423">
        <v>6313903</v>
      </c>
      <c r="B1423">
        <v>26743</v>
      </c>
      <c r="C1423" t="s">
        <v>68</v>
      </c>
      <c r="D1423">
        <v>1913731</v>
      </c>
      <c r="E1423">
        <v>1</v>
      </c>
      <c r="F1423" t="s">
        <v>69</v>
      </c>
      <c r="H1423">
        <v>0</v>
      </c>
      <c r="I1423">
        <v>299</v>
      </c>
    </row>
    <row r="1424" spans="1:9" x14ac:dyDescent="0.3">
      <c r="A1424">
        <v>6316375</v>
      </c>
      <c r="B1424">
        <v>26743</v>
      </c>
      <c r="C1424" t="s">
        <v>68</v>
      </c>
      <c r="D1424">
        <v>3738603</v>
      </c>
      <c r="E1424">
        <v>1</v>
      </c>
      <c r="F1424" t="s">
        <v>69</v>
      </c>
      <c r="H1424">
        <v>0</v>
      </c>
      <c r="I1424">
        <v>299</v>
      </c>
    </row>
    <row r="1425" spans="1:9" x14ac:dyDescent="0.3">
      <c r="A1425">
        <v>6313208</v>
      </c>
      <c r="B1425">
        <v>26743</v>
      </c>
      <c r="C1425" t="s">
        <v>68</v>
      </c>
      <c r="D1425">
        <v>5236902</v>
      </c>
      <c r="E1425">
        <v>1</v>
      </c>
      <c r="F1425" t="s">
        <v>69</v>
      </c>
      <c r="G1425" s="9">
        <v>0.15</v>
      </c>
      <c r="H1425">
        <v>44.85</v>
      </c>
      <c r="I1425">
        <v>254.15</v>
      </c>
    </row>
    <row r="1426" spans="1:9" x14ac:dyDescent="0.3">
      <c r="A1426">
        <v>6314924</v>
      </c>
      <c r="B1426">
        <v>26838</v>
      </c>
      <c r="C1426" t="s">
        <v>68</v>
      </c>
      <c r="D1426">
        <v>5236903</v>
      </c>
      <c r="E1426">
        <v>1</v>
      </c>
      <c r="F1426" t="s">
        <v>69</v>
      </c>
      <c r="H1426">
        <v>0</v>
      </c>
      <c r="I1426">
        <v>299</v>
      </c>
    </row>
    <row r="1427" spans="1:9" x14ac:dyDescent="0.3">
      <c r="A1427">
        <v>6313039</v>
      </c>
      <c r="B1427">
        <v>26743</v>
      </c>
      <c r="C1427" t="s">
        <v>68</v>
      </c>
      <c r="D1427">
        <v>3742171</v>
      </c>
      <c r="E1427">
        <v>1</v>
      </c>
      <c r="F1427" t="s">
        <v>69</v>
      </c>
      <c r="H1427">
        <v>0</v>
      </c>
      <c r="I1427">
        <v>249</v>
      </c>
    </row>
    <row r="1428" spans="1:9" x14ac:dyDescent="0.3">
      <c r="A1428">
        <v>6316887</v>
      </c>
      <c r="B1428">
        <v>26913</v>
      </c>
      <c r="C1428" t="s">
        <v>68</v>
      </c>
      <c r="D1428">
        <v>6993442</v>
      </c>
      <c r="E1428">
        <v>1</v>
      </c>
      <c r="F1428" t="s">
        <v>69</v>
      </c>
      <c r="H1428">
        <v>0</v>
      </c>
      <c r="I1428">
        <v>149</v>
      </c>
    </row>
    <row r="1429" spans="1:9" x14ac:dyDescent="0.3">
      <c r="A1429">
        <v>6314214</v>
      </c>
      <c r="B1429">
        <v>26838</v>
      </c>
      <c r="C1429" t="s">
        <v>68</v>
      </c>
      <c r="D1429">
        <v>7925193</v>
      </c>
      <c r="E1429">
        <v>1</v>
      </c>
      <c r="F1429" t="s">
        <v>69</v>
      </c>
      <c r="H1429">
        <v>0</v>
      </c>
      <c r="I1429">
        <v>149</v>
      </c>
    </row>
    <row r="1430" spans="1:9" x14ac:dyDescent="0.3">
      <c r="A1430">
        <v>6312069</v>
      </c>
      <c r="B1430">
        <v>26743</v>
      </c>
      <c r="C1430" t="s">
        <v>68</v>
      </c>
      <c r="D1430">
        <v>4675492</v>
      </c>
      <c r="E1430">
        <v>1</v>
      </c>
      <c r="F1430" t="s">
        <v>69</v>
      </c>
      <c r="G1430" s="9">
        <v>0.2</v>
      </c>
      <c r="H1430">
        <v>15.980000000000002</v>
      </c>
      <c r="I1430">
        <v>63.92</v>
      </c>
    </row>
    <row r="1431" spans="1:9" x14ac:dyDescent="0.3">
      <c r="A1431">
        <v>6312149</v>
      </c>
      <c r="B1431">
        <v>26914</v>
      </c>
      <c r="C1431" t="s">
        <v>72</v>
      </c>
      <c r="D1431">
        <v>7965741</v>
      </c>
      <c r="E1431">
        <v>1</v>
      </c>
      <c r="F1431" t="s">
        <v>70</v>
      </c>
      <c r="H1431">
        <v>0</v>
      </c>
      <c r="I1431">
        <v>299</v>
      </c>
    </row>
    <row r="1432" spans="1:9" x14ac:dyDescent="0.3">
      <c r="A1432">
        <v>6310063</v>
      </c>
      <c r="B1432">
        <v>26914</v>
      </c>
      <c r="C1432" t="s">
        <v>72</v>
      </c>
      <c r="D1432">
        <v>6419595</v>
      </c>
      <c r="E1432">
        <v>1</v>
      </c>
      <c r="F1432" t="s">
        <v>70</v>
      </c>
      <c r="H1432">
        <v>0</v>
      </c>
      <c r="I1432">
        <v>399</v>
      </c>
    </row>
    <row r="1433" spans="1:9" x14ac:dyDescent="0.3">
      <c r="A1433">
        <v>6310937</v>
      </c>
      <c r="B1433">
        <v>26914</v>
      </c>
      <c r="C1433" t="s">
        <v>72</v>
      </c>
      <c r="D1433">
        <v>5200853</v>
      </c>
      <c r="E1433">
        <v>1</v>
      </c>
      <c r="F1433" t="s">
        <v>70</v>
      </c>
      <c r="H1433">
        <v>0</v>
      </c>
      <c r="I1433">
        <v>299</v>
      </c>
    </row>
    <row r="1434" spans="1:9" x14ac:dyDescent="0.3">
      <c r="A1434">
        <v>6310558</v>
      </c>
      <c r="B1434">
        <v>26914</v>
      </c>
      <c r="C1434" t="s">
        <v>72</v>
      </c>
      <c r="D1434">
        <v>5319781</v>
      </c>
      <c r="E1434">
        <v>1</v>
      </c>
      <c r="F1434" t="s">
        <v>70</v>
      </c>
      <c r="H1434">
        <v>0</v>
      </c>
      <c r="I1434">
        <v>299</v>
      </c>
    </row>
    <row r="1435" spans="1:9" x14ac:dyDescent="0.3">
      <c r="A1435">
        <v>6313425</v>
      </c>
      <c r="B1435">
        <v>26914</v>
      </c>
      <c r="C1435" t="s">
        <v>72</v>
      </c>
      <c r="D1435">
        <v>8814492</v>
      </c>
      <c r="E1435">
        <v>1</v>
      </c>
      <c r="F1435" t="s">
        <v>70</v>
      </c>
      <c r="H1435">
        <v>0</v>
      </c>
      <c r="I1435">
        <v>299</v>
      </c>
    </row>
    <row r="1436" spans="1:9" x14ac:dyDescent="0.3">
      <c r="A1436">
        <v>6312383</v>
      </c>
      <c r="B1436">
        <v>26914</v>
      </c>
      <c r="C1436" t="s">
        <v>72</v>
      </c>
      <c r="D1436">
        <v>2044143</v>
      </c>
      <c r="E1436">
        <v>1</v>
      </c>
      <c r="F1436" t="s">
        <v>70</v>
      </c>
      <c r="H1436">
        <v>0</v>
      </c>
      <c r="I1436">
        <v>199</v>
      </c>
    </row>
    <row r="1437" spans="1:9" x14ac:dyDescent="0.3">
      <c r="A1437">
        <v>6312042</v>
      </c>
      <c r="B1437">
        <v>26914</v>
      </c>
      <c r="C1437" t="s">
        <v>72</v>
      </c>
      <c r="D1437">
        <v>3836742</v>
      </c>
      <c r="E1437">
        <v>1</v>
      </c>
      <c r="F1437" t="s">
        <v>70</v>
      </c>
      <c r="H1437">
        <v>0</v>
      </c>
      <c r="I1437">
        <v>149</v>
      </c>
    </row>
    <row r="1438" spans="1:9" x14ac:dyDescent="0.3">
      <c r="A1438">
        <v>6311614</v>
      </c>
      <c r="B1438">
        <v>26914</v>
      </c>
      <c r="C1438" t="s">
        <v>72</v>
      </c>
      <c r="D1438">
        <v>8073941</v>
      </c>
      <c r="E1438">
        <v>1</v>
      </c>
      <c r="F1438" t="s">
        <v>70</v>
      </c>
      <c r="H1438">
        <v>0</v>
      </c>
      <c r="I1438">
        <v>69.900000000000006</v>
      </c>
    </row>
    <row r="1439" spans="1:9" x14ac:dyDescent="0.3">
      <c r="A1439">
        <v>6313246</v>
      </c>
      <c r="B1439">
        <v>26704</v>
      </c>
      <c r="C1439" t="s">
        <v>68</v>
      </c>
      <c r="D1439">
        <v>9809091</v>
      </c>
      <c r="E1439">
        <v>1</v>
      </c>
      <c r="F1439" t="s">
        <v>69</v>
      </c>
      <c r="G1439" s="9">
        <v>0.1</v>
      </c>
      <c r="H1439">
        <v>59.900000000000006</v>
      </c>
      <c r="I1439">
        <v>539.1</v>
      </c>
    </row>
    <row r="1440" spans="1:9" x14ac:dyDescent="0.3">
      <c r="A1440">
        <v>6310848</v>
      </c>
      <c r="B1440">
        <v>26704</v>
      </c>
      <c r="C1440" t="s">
        <v>68</v>
      </c>
      <c r="D1440">
        <v>3967283</v>
      </c>
      <c r="E1440">
        <v>1</v>
      </c>
      <c r="F1440" t="s">
        <v>69</v>
      </c>
      <c r="G1440" s="9">
        <v>0.1</v>
      </c>
      <c r="H1440">
        <v>49.900000000000006</v>
      </c>
      <c r="I1440">
        <v>449.1</v>
      </c>
    </row>
    <row r="1441" spans="1:9" x14ac:dyDescent="0.3">
      <c r="A1441">
        <v>6312259</v>
      </c>
      <c r="B1441">
        <v>26704</v>
      </c>
      <c r="C1441" t="s">
        <v>68</v>
      </c>
      <c r="D1441">
        <v>6925493</v>
      </c>
      <c r="E1441">
        <v>1</v>
      </c>
      <c r="F1441" t="s">
        <v>69</v>
      </c>
      <c r="G1441" s="9">
        <v>0.1</v>
      </c>
      <c r="H1441">
        <v>49.900000000000006</v>
      </c>
      <c r="I1441">
        <v>449.1</v>
      </c>
    </row>
    <row r="1442" spans="1:9" x14ac:dyDescent="0.3">
      <c r="A1442">
        <v>6311047</v>
      </c>
      <c r="B1442">
        <v>26704</v>
      </c>
      <c r="C1442" t="s">
        <v>68</v>
      </c>
      <c r="D1442">
        <v>9780142</v>
      </c>
      <c r="E1442">
        <v>1</v>
      </c>
      <c r="F1442" t="s">
        <v>69</v>
      </c>
      <c r="G1442" s="9">
        <v>0.1</v>
      </c>
      <c r="H1442">
        <v>17.900000000000002</v>
      </c>
      <c r="I1442">
        <v>161.1</v>
      </c>
    </row>
    <row r="1443" spans="1:9" x14ac:dyDescent="0.3">
      <c r="A1443">
        <v>6313692</v>
      </c>
      <c r="B1443">
        <v>26704</v>
      </c>
      <c r="C1443" t="s">
        <v>68</v>
      </c>
      <c r="D1443">
        <v>4295631</v>
      </c>
      <c r="E1443">
        <v>1</v>
      </c>
      <c r="F1443" t="s">
        <v>69</v>
      </c>
      <c r="G1443" s="9">
        <v>0.1</v>
      </c>
      <c r="H1443">
        <v>14.9</v>
      </c>
      <c r="I1443">
        <v>134.1</v>
      </c>
    </row>
    <row r="1444" spans="1:9" x14ac:dyDescent="0.3">
      <c r="A1444">
        <v>6314009</v>
      </c>
      <c r="B1444">
        <v>26704</v>
      </c>
      <c r="C1444" t="s">
        <v>68</v>
      </c>
      <c r="D1444">
        <v>1363101</v>
      </c>
      <c r="E1444">
        <v>1</v>
      </c>
      <c r="F1444" t="s">
        <v>69</v>
      </c>
      <c r="G1444" s="9">
        <v>0.1</v>
      </c>
      <c r="H1444">
        <v>14.9</v>
      </c>
      <c r="I1444">
        <v>134.1</v>
      </c>
    </row>
    <row r="1445" spans="1:9" x14ac:dyDescent="0.3">
      <c r="A1445">
        <v>6313303</v>
      </c>
      <c r="B1445">
        <v>26704</v>
      </c>
      <c r="C1445" t="s">
        <v>68</v>
      </c>
      <c r="D1445">
        <v>2750331</v>
      </c>
      <c r="E1445">
        <v>1</v>
      </c>
      <c r="F1445" t="s">
        <v>69</v>
      </c>
      <c r="G1445" s="9">
        <v>0.1</v>
      </c>
      <c r="H1445">
        <v>12.9</v>
      </c>
      <c r="I1445">
        <v>116.1</v>
      </c>
    </row>
    <row r="1446" spans="1:9" x14ac:dyDescent="0.3">
      <c r="A1446">
        <v>6312638</v>
      </c>
      <c r="B1446">
        <v>26704</v>
      </c>
      <c r="C1446" t="s">
        <v>68</v>
      </c>
      <c r="D1446">
        <v>5978311</v>
      </c>
      <c r="E1446">
        <v>1</v>
      </c>
      <c r="F1446" t="s">
        <v>69</v>
      </c>
      <c r="G1446" s="9">
        <v>0.1</v>
      </c>
      <c r="H1446">
        <v>7.9900000000000011</v>
      </c>
      <c r="I1446">
        <v>71.910000000000011</v>
      </c>
    </row>
    <row r="1447" spans="1:9" x14ac:dyDescent="0.3">
      <c r="A1447">
        <v>6310833</v>
      </c>
      <c r="B1447">
        <v>26704</v>
      </c>
      <c r="C1447" t="s">
        <v>68</v>
      </c>
      <c r="D1447">
        <v>2029272</v>
      </c>
      <c r="E1447">
        <v>1</v>
      </c>
      <c r="F1447" t="s">
        <v>69</v>
      </c>
      <c r="G1447" s="9">
        <v>0.1</v>
      </c>
      <c r="H1447">
        <v>4.99</v>
      </c>
      <c r="I1447">
        <v>44.91</v>
      </c>
    </row>
    <row r="1448" spans="1:9" x14ac:dyDescent="0.3">
      <c r="A1448">
        <v>6313387</v>
      </c>
      <c r="B1448">
        <v>26704</v>
      </c>
      <c r="C1448" t="s">
        <v>68</v>
      </c>
      <c r="D1448">
        <v>3831894</v>
      </c>
      <c r="E1448">
        <v>1</v>
      </c>
      <c r="F1448" t="s">
        <v>69</v>
      </c>
      <c r="G1448" s="9">
        <v>0.1</v>
      </c>
      <c r="H1448">
        <v>4.99</v>
      </c>
      <c r="I1448">
        <v>44.91</v>
      </c>
    </row>
    <row r="1449" spans="1:9" x14ac:dyDescent="0.3">
      <c r="A1449">
        <v>6311882</v>
      </c>
      <c r="B1449">
        <v>26940</v>
      </c>
      <c r="C1449" t="s">
        <v>72</v>
      </c>
      <c r="D1449">
        <v>6501241</v>
      </c>
      <c r="E1449">
        <v>2</v>
      </c>
      <c r="F1449" t="s">
        <v>70</v>
      </c>
      <c r="H1449">
        <v>0</v>
      </c>
      <c r="I1449">
        <v>1398</v>
      </c>
    </row>
    <row r="1450" spans="1:9" x14ac:dyDescent="0.3">
      <c r="A1450">
        <v>6318945</v>
      </c>
      <c r="B1450">
        <v>26939</v>
      </c>
      <c r="C1450" t="s">
        <v>68</v>
      </c>
      <c r="D1450">
        <v>6015541</v>
      </c>
      <c r="E1450">
        <v>2</v>
      </c>
      <c r="F1450" t="s">
        <v>70</v>
      </c>
      <c r="H1450">
        <v>0</v>
      </c>
      <c r="I1450">
        <v>598</v>
      </c>
    </row>
    <row r="1451" spans="1:9" x14ac:dyDescent="0.3">
      <c r="A1451">
        <v>6317536</v>
      </c>
      <c r="B1451">
        <v>26703</v>
      </c>
      <c r="C1451" t="s">
        <v>72</v>
      </c>
      <c r="D1451">
        <v>9568404</v>
      </c>
      <c r="E1451">
        <v>1</v>
      </c>
      <c r="F1451" t="s">
        <v>70</v>
      </c>
      <c r="G1451" s="9">
        <v>0.15</v>
      </c>
      <c r="H1451">
        <v>119.85</v>
      </c>
      <c r="I1451">
        <v>679.15</v>
      </c>
    </row>
    <row r="1452" spans="1:9" x14ac:dyDescent="0.3">
      <c r="A1452">
        <v>6314335</v>
      </c>
      <c r="B1452">
        <v>26940</v>
      </c>
      <c r="C1452" t="s">
        <v>72</v>
      </c>
      <c r="D1452">
        <v>9568404</v>
      </c>
      <c r="E1452">
        <v>1</v>
      </c>
      <c r="F1452" t="s">
        <v>70</v>
      </c>
      <c r="H1452">
        <v>0</v>
      </c>
      <c r="I1452">
        <v>799</v>
      </c>
    </row>
    <row r="1453" spans="1:9" x14ac:dyDescent="0.3">
      <c r="A1453">
        <v>6318691</v>
      </c>
      <c r="B1453">
        <v>26703</v>
      </c>
      <c r="C1453" t="s">
        <v>72</v>
      </c>
      <c r="D1453">
        <v>3769341</v>
      </c>
      <c r="E1453">
        <v>1</v>
      </c>
      <c r="F1453" t="s">
        <v>70</v>
      </c>
      <c r="H1453">
        <v>0</v>
      </c>
      <c r="I1453">
        <v>699</v>
      </c>
    </row>
    <row r="1454" spans="1:9" x14ac:dyDescent="0.3">
      <c r="A1454">
        <v>6316732</v>
      </c>
      <c r="B1454">
        <v>26703</v>
      </c>
      <c r="C1454" t="s">
        <v>72</v>
      </c>
      <c r="D1454">
        <v>6320832</v>
      </c>
      <c r="E1454">
        <v>1</v>
      </c>
      <c r="F1454" t="s">
        <v>70</v>
      </c>
      <c r="H1454">
        <v>0</v>
      </c>
      <c r="I1454">
        <v>599</v>
      </c>
    </row>
    <row r="1455" spans="1:9" x14ac:dyDescent="0.3">
      <c r="A1455">
        <v>6317731</v>
      </c>
      <c r="B1455">
        <v>26703</v>
      </c>
      <c r="C1455" t="s">
        <v>72</v>
      </c>
      <c r="D1455">
        <v>1478111</v>
      </c>
      <c r="E1455">
        <v>1</v>
      </c>
      <c r="F1455" t="s">
        <v>70</v>
      </c>
      <c r="H1455">
        <v>0</v>
      </c>
      <c r="I1455">
        <v>499</v>
      </c>
    </row>
    <row r="1456" spans="1:9" x14ac:dyDescent="0.3">
      <c r="A1456">
        <v>6311914</v>
      </c>
      <c r="B1456">
        <v>26940</v>
      </c>
      <c r="C1456" t="s">
        <v>72</v>
      </c>
      <c r="D1456">
        <v>6925491</v>
      </c>
      <c r="E1456">
        <v>1</v>
      </c>
      <c r="F1456" t="s">
        <v>70</v>
      </c>
      <c r="H1456">
        <v>0</v>
      </c>
      <c r="I1456">
        <v>499</v>
      </c>
    </row>
    <row r="1457" spans="1:9" x14ac:dyDescent="0.3">
      <c r="A1457">
        <v>6314049</v>
      </c>
      <c r="B1457">
        <v>26940</v>
      </c>
      <c r="C1457" t="s">
        <v>72</v>
      </c>
      <c r="D1457">
        <v>6925491</v>
      </c>
      <c r="E1457">
        <v>1</v>
      </c>
      <c r="F1457" t="s">
        <v>70</v>
      </c>
      <c r="H1457">
        <v>0</v>
      </c>
      <c r="I1457">
        <v>499</v>
      </c>
    </row>
    <row r="1458" spans="1:9" x14ac:dyDescent="0.3">
      <c r="A1458">
        <v>6317025</v>
      </c>
      <c r="B1458">
        <v>26703</v>
      </c>
      <c r="C1458" t="s">
        <v>72</v>
      </c>
      <c r="D1458">
        <v>9270301</v>
      </c>
      <c r="E1458">
        <v>1</v>
      </c>
      <c r="F1458" t="s">
        <v>70</v>
      </c>
      <c r="G1458" s="9">
        <v>0.2</v>
      </c>
      <c r="H1458">
        <v>79.800000000000011</v>
      </c>
      <c r="I1458">
        <v>319.2</v>
      </c>
    </row>
    <row r="1459" spans="1:9" x14ac:dyDescent="0.3">
      <c r="A1459">
        <v>6318775</v>
      </c>
      <c r="B1459">
        <v>26703</v>
      </c>
      <c r="C1459" t="s">
        <v>72</v>
      </c>
      <c r="D1459">
        <v>1262262</v>
      </c>
      <c r="E1459">
        <v>1</v>
      </c>
      <c r="F1459" t="s">
        <v>70</v>
      </c>
      <c r="H1459">
        <v>0</v>
      </c>
      <c r="I1459">
        <v>399</v>
      </c>
    </row>
    <row r="1460" spans="1:9" x14ac:dyDescent="0.3">
      <c r="A1460">
        <v>6314384</v>
      </c>
      <c r="B1460">
        <v>26940</v>
      </c>
      <c r="C1460" t="s">
        <v>72</v>
      </c>
      <c r="D1460">
        <v>1632092</v>
      </c>
      <c r="E1460">
        <v>1</v>
      </c>
      <c r="F1460" t="s">
        <v>70</v>
      </c>
      <c r="H1460">
        <v>0</v>
      </c>
      <c r="I1460">
        <v>299</v>
      </c>
    </row>
    <row r="1461" spans="1:9" x14ac:dyDescent="0.3">
      <c r="A1461">
        <v>6311578</v>
      </c>
      <c r="B1461">
        <v>26940</v>
      </c>
      <c r="C1461" t="s">
        <v>72</v>
      </c>
      <c r="D1461">
        <v>5905453</v>
      </c>
      <c r="E1461">
        <v>1</v>
      </c>
      <c r="F1461" t="s">
        <v>70</v>
      </c>
      <c r="H1461">
        <v>0</v>
      </c>
      <c r="I1461">
        <v>299</v>
      </c>
    </row>
    <row r="1462" spans="1:9" x14ac:dyDescent="0.3">
      <c r="A1462">
        <v>6319316</v>
      </c>
      <c r="B1462">
        <v>26703</v>
      </c>
      <c r="C1462" t="s">
        <v>72</v>
      </c>
      <c r="D1462">
        <v>6345912</v>
      </c>
      <c r="E1462">
        <v>1</v>
      </c>
      <c r="F1462" t="s">
        <v>70</v>
      </c>
      <c r="H1462">
        <v>0</v>
      </c>
      <c r="I1462">
        <v>299</v>
      </c>
    </row>
    <row r="1463" spans="1:9" x14ac:dyDescent="0.3">
      <c r="A1463">
        <v>6317716</v>
      </c>
      <c r="B1463">
        <v>26939</v>
      </c>
      <c r="C1463" t="s">
        <v>68</v>
      </c>
      <c r="D1463">
        <v>6345912</v>
      </c>
      <c r="E1463">
        <v>1</v>
      </c>
      <c r="F1463" t="s">
        <v>70</v>
      </c>
      <c r="H1463">
        <v>0</v>
      </c>
      <c r="I1463">
        <v>299</v>
      </c>
    </row>
    <row r="1464" spans="1:9" x14ac:dyDescent="0.3">
      <c r="A1464">
        <v>6319596</v>
      </c>
      <c r="B1464">
        <v>26703</v>
      </c>
      <c r="C1464" t="s">
        <v>72</v>
      </c>
      <c r="D1464">
        <v>7714593</v>
      </c>
      <c r="E1464">
        <v>1</v>
      </c>
      <c r="F1464" t="s">
        <v>70</v>
      </c>
      <c r="H1464">
        <v>0</v>
      </c>
      <c r="I1464">
        <v>299</v>
      </c>
    </row>
    <row r="1465" spans="1:9" x14ac:dyDescent="0.3">
      <c r="A1465">
        <v>6316988</v>
      </c>
      <c r="B1465">
        <v>26703</v>
      </c>
      <c r="C1465" t="s">
        <v>72</v>
      </c>
      <c r="D1465">
        <v>9377891</v>
      </c>
      <c r="E1465">
        <v>1</v>
      </c>
      <c r="F1465" t="s">
        <v>70</v>
      </c>
      <c r="H1465">
        <v>0</v>
      </c>
      <c r="I1465">
        <v>299</v>
      </c>
    </row>
    <row r="1466" spans="1:9" x14ac:dyDescent="0.3">
      <c r="A1466">
        <v>6310495</v>
      </c>
      <c r="B1466">
        <v>26940</v>
      </c>
      <c r="C1466" t="s">
        <v>72</v>
      </c>
      <c r="D1466">
        <v>1135202</v>
      </c>
      <c r="E1466">
        <v>1</v>
      </c>
      <c r="F1466" t="s">
        <v>70</v>
      </c>
      <c r="H1466">
        <v>0</v>
      </c>
      <c r="I1466">
        <v>149</v>
      </c>
    </row>
    <row r="1467" spans="1:9" x14ac:dyDescent="0.3">
      <c r="A1467">
        <v>6313262</v>
      </c>
      <c r="B1467">
        <v>26940</v>
      </c>
      <c r="C1467" t="s">
        <v>72</v>
      </c>
      <c r="D1467">
        <v>3836742</v>
      </c>
      <c r="E1467">
        <v>1</v>
      </c>
      <c r="F1467" t="s">
        <v>70</v>
      </c>
      <c r="H1467">
        <v>0</v>
      </c>
      <c r="I1467">
        <v>149</v>
      </c>
    </row>
    <row r="1468" spans="1:9" x14ac:dyDescent="0.3">
      <c r="A1468">
        <v>6318848</v>
      </c>
      <c r="B1468">
        <v>26939</v>
      </c>
      <c r="C1468" t="s">
        <v>68</v>
      </c>
      <c r="D1468">
        <v>7835184</v>
      </c>
      <c r="E1468">
        <v>1</v>
      </c>
      <c r="F1468" t="s">
        <v>70</v>
      </c>
      <c r="H1468">
        <v>0</v>
      </c>
      <c r="I1468">
        <v>149</v>
      </c>
    </row>
    <row r="1469" spans="1:9" x14ac:dyDescent="0.3">
      <c r="A1469">
        <v>6314158</v>
      </c>
      <c r="B1469">
        <v>26940</v>
      </c>
      <c r="C1469" t="s">
        <v>72</v>
      </c>
      <c r="D1469">
        <v>7874233</v>
      </c>
      <c r="E1469">
        <v>1</v>
      </c>
      <c r="F1469" t="s">
        <v>70</v>
      </c>
      <c r="H1469">
        <v>0</v>
      </c>
      <c r="I1469">
        <v>149</v>
      </c>
    </row>
    <row r="1470" spans="1:9" x14ac:dyDescent="0.3">
      <c r="A1470">
        <v>6319153</v>
      </c>
      <c r="B1470">
        <v>26939</v>
      </c>
      <c r="C1470" t="s">
        <v>68</v>
      </c>
      <c r="D1470">
        <v>8727971</v>
      </c>
      <c r="E1470">
        <v>1</v>
      </c>
      <c r="F1470" t="s">
        <v>70</v>
      </c>
      <c r="H1470">
        <v>0</v>
      </c>
      <c r="I1470">
        <v>149</v>
      </c>
    </row>
    <row r="1471" spans="1:9" x14ac:dyDescent="0.3">
      <c r="A1471">
        <v>6319312</v>
      </c>
      <c r="B1471">
        <v>26939</v>
      </c>
      <c r="C1471" t="s">
        <v>68</v>
      </c>
      <c r="D1471">
        <v>9947893</v>
      </c>
      <c r="E1471">
        <v>1</v>
      </c>
      <c r="F1471" t="s">
        <v>70</v>
      </c>
      <c r="H1471">
        <v>0</v>
      </c>
      <c r="I1471">
        <v>149</v>
      </c>
    </row>
    <row r="1472" spans="1:9" x14ac:dyDescent="0.3">
      <c r="A1472">
        <v>6319085</v>
      </c>
      <c r="B1472">
        <v>26703</v>
      </c>
      <c r="C1472" t="s">
        <v>72</v>
      </c>
      <c r="D1472">
        <v>5037312</v>
      </c>
      <c r="E1472">
        <v>1</v>
      </c>
      <c r="F1472" t="s">
        <v>70</v>
      </c>
      <c r="H1472">
        <v>0</v>
      </c>
      <c r="I1472">
        <v>129</v>
      </c>
    </row>
    <row r="1473" spans="1:9" x14ac:dyDescent="0.3">
      <c r="A1473">
        <v>6312304</v>
      </c>
      <c r="B1473">
        <v>26940</v>
      </c>
      <c r="C1473" t="s">
        <v>72</v>
      </c>
      <c r="D1473">
        <v>7671852</v>
      </c>
      <c r="E1473">
        <v>1</v>
      </c>
      <c r="F1473" t="s">
        <v>70</v>
      </c>
      <c r="H1473">
        <v>0</v>
      </c>
      <c r="I1473">
        <v>99</v>
      </c>
    </row>
    <row r="1474" spans="1:9" x14ac:dyDescent="0.3">
      <c r="A1474">
        <v>6312588</v>
      </c>
      <c r="B1474">
        <v>26940</v>
      </c>
      <c r="C1474" t="s">
        <v>72</v>
      </c>
      <c r="D1474">
        <v>5002621</v>
      </c>
      <c r="E1474">
        <v>1</v>
      </c>
      <c r="F1474" t="s">
        <v>70</v>
      </c>
      <c r="H1474">
        <v>0</v>
      </c>
      <c r="I1474">
        <v>79.900000000000006</v>
      </c>
    </row>
    <row r="1475" spans="1:9" x14ac:dyDescent="0.3">
      <c r="A1475">
        <v>6318407</v>
      </c>
      <c r="B1475">
        <v>26703</v>
      </c>
      <c r="C1475" t="s">
        <v>72</v>
      </c>
      <c r="D1475">
        <v>8073941</v>
      </c>
      <c r="E1475">
        <v>1</v>
      </c>
      <c r="F1475" t="s">
        <v>70</v>
      </c>
      <c r="H1475">
        <v>0</v>
      </c>
      <c r="I1475">
        <v>69.900000000000006</v>
      </c>
    </row>
    <row r="1476" spans="1:9" x14ac:dyDescent="0.3">
      <c r="A1476">
        <v>6316377</v>
      </c>
      <c r="B1476">
        <v>26703</v>
      </c>
      <c r="C1476" t="s">
        <v>72</v>
      </c>
      <c r="D1476">
        <v>1780861</v>
      </c>
      <c r="E1476">
        <v>1</v>
      </c>
      <c r="F1476" t="s">
        <v>70</v>
      </c>
      <c r="H1476">
        <v>0</v>
      </c>
      <c r="I1476">
        <v>49.9</v>
      </c>
    </row>
    <row r="1477" spans="1:9" x14ac:dyDescent="0.3">
      <c r="A1477">
        <v>6314236</v>
      </c>
      <c r="B1477">
        <v>27015</v>
      </c>
      <c r="C1477" t="s">
        <v>72</v>
      </c>
      <c r="D1477">
        <v>8893082</v>
      </c>
      <c r="E1477">
        <v>1</v>
      </c>
      <c r="F1477" t="s">
        <v>71</v>
      </c>
      <c r="G1477" s="9">
        <v>0.25</v>
      </c>
      <c r="H1477">
        <v>149.75</v>
      </c>
      <c r="I1477">
        <v>449.25</v>
      </c>
    </row>
    <row r="1478" spans="1:9" x14ac:dyDescent="0.3">
      <c r="A1478">
        <v>6315579</v>
      </c>
      <c r="B1478">
        <v>26988</v>
      </c>
      <c r="C1478" t="s">
        <v>68</v>
      </c>
      <c r="D1478">
        <v>6501241</v>
      </c>
      <c r="E1478">
        <v>1</v>
      </c>
      <c r="F1478" t="s">
        <v>70</v>
      </c>
      <c r="G1478" s="9">
        <v>0.15</v>
      </c>
      <c r="H1478">
        <v>104.85</v>
      </c>
      <c r="I1478">
        <v>594.15</v>
      </c>
    </row>
    <row r="1479" spans="1:9" x14ac:dyDescent="0.3">
      <c r="A1479">
        <v>6316855</v>
      </c>
      <c r="B1479">
        <v>26977</v>
      </c>
      <c r="C1479" t="s">
        <v>72</v>
      </c>
      <c r="D1479">
        <v>8772031</v>
      </c>
      <c r="E1479">
        <v>1</v>
      </c>
      <c r="F1479" t="s">
        <v>71</v>
      </c>
      <c r="G1479" s="9">
        <v>0.25</v>
      </c>
      <c r="H1479">
        <v>19.975000000000001</v>
      </c>
      <c r="I1479">
        <v>59.925000000000004</v>
      </c>
    </row>
    <row r="1480" spans="1:9" x14ac:dyDescent="0.3">
      <c r="A1480">
        <v>6318241</v>
      </c>
      <c r="B1480">
        <v>26672</v>
      </c>
      <c r="C1480" t="s">
        <v>68</v>
      </c>
      <c r="D1480">
        <v>6924082</v>
      </c>
      <c r="E1480">
        <v>2</v>
      </c>
      <c r="F1480" t="s">
        <v>74</v>
      </c>
      <c r="G1480" s="9">
        <v>0.25</v>
      </c>
      <c r="H1480">
        <v>199.5</v>
      </c>
      <c r="I1480">
        <v>598.5</v>
      </c>
    </row>
    <row r="1481" spans="1:9" x14ac:dyDescent="0.3">
      <c r="A1481">
        <v>6317160</v>
      </c>
      <c r="B1481">
        <v>26672</v>
      </c>
      <c r="C1481" t="s">
        <v>68</v>
      </c>
      <c r="D1481">
        <v>1800783</v>
      </c>
      <c r="E1481">
        <v>1</v>
      </c>
      <c r="F1481" t="s">
        <v>74</v>
      </c>
      <c r="H1481">
        <v>0</v>
      </c>
      <c r="I1481">
        <v>699</v>
      </c>
    </row>
    <row r="1482" spans="1:9" x14ac:dyDescent="0.3">
      <c r="A1482">
        <v>6316396</v>
      </c>
      <c r="B1482">
        <v>26672</v>
      </c>
      <c r="C1482" t="s">
        <v>68</v>
      </c>
      <c r="D1482">
        <v>3967283</v>
      </c>
      <c r="E1482">
        <v>1</v>
      </c>
      <c r="F1482" t="s">
        <v>74</v>
      </c>
      <c r="G1482" s="9">
        <v>0.15</v>
      </c>
      <c r="H1482">
        <v>74.849999999999994</v>
      </c>
      <c r="I1482">
        <v>424.15</v>
      </c>
    </row>
    <row r="1483" spans="1:9" x14ac:dyDescent="0.3">
      <c r="A1483">
        <v>6316496</v>
      </c>
      <c r="B1483">
        <v>26672</v>
      </c>
      <c r="C1483" t="s">
        <v>68</v>
      </c>
      <c r="D1483">
        <v>1262261</v>
      </c>
      <c r="E1483">
        <v>1</v>
      </c>
      <c r="F1483" t="s">
        <v>74</v>
      </c>
      <c r="H1483">
        <v>0</v>
      </c>
      <c r="I1483">
        <v>399</v>
      </c>
    </row>
    <row r="1484" spans="1:9" x14ac:dyDescent="0.3">
      <c r="A1484">
        <v>6318461</v>
      </c>
      <c r="B1484">
        <v>26672</v>
      </c>
      <c r="C1484" t="s">
        <v>68</v>
      </c>
      <c r="D1484">
        <v>6516282</v>
      </c>
      <c r="E1484">
        <v>1</v>
      </c>
      <c r="F1484" t="s">
        <v>74</v>
      </c>
      <c r="G1484" s="9">
        <v>0.3</v>
      </c>
      <c r="H1484">
        <v>89.7</v>
      </c>
      <c r="I1484">
        <v>209.3</v>
      </c>
    </row>
    <row r="1485" spans="1:9" x14ac:dyDescent="0.3">
      <c r="A1485">
        <v>6317383</v>
      </c>
      <c r="B1485">
        <v>26672</v>
      </c>
      <c r="C1485" t="s">
        <v>68</v>
      </c>
      <c r="D1485">
        <v>9377891</v>
      </c>
      <c r="E1485">
        <v>1</v>
      </c>
      <c r="F1485" t="s">
        <v>74</v>
      </c>
      <c r="G1485" s="9">
        <v>0.25</v>
      </c>
      <c r="H1485">
        <v>74.75</v>
      </c>
      <c r="I1485">
        <v>224.25</v>
      </c>
    </row>
    <row r="1486" spans="1:9" x14ac:dyDescent="0.3">
      <c r="A1486">
        <v>6316406</v>
      </c>
      <c r="B1486">
        <v>26672</v>
      </c>
      <c r="C1486" t="s">
        <v>68</v>
      </c>
      <c r="D1486">
        <v>6485701</v>
      </c>
      <c r="E1486">
        <v>1</v>
      </c>
      <c r="F1486" t="s">
        <v>74</v>
      </c>
      <c r="H1486">
        <v>0</v>
      </c>
      <c r="I1486">
        <v>199</v>
      </c>
    </row>
    <row r="1487" spans="1:9" x14ac:dyDescent="0.3">
      <c r="A1487">
        <v>6317765</v>
      </c>
      <c r="B1487">
        <v>26672</v>
      </c>
      <c r="C1487" t="s">
        <v>68</v>
      </c>
      <c r="D1487">
        <v>5037311</v>
      </c>
      <c r="E1487">
        <v>1</v>
      </c>
      <c r="F1487" t="s">
        <v>74</v>
      </c>
      <c r="G1487" s="9">
        <v>0.2</v>
      </c>
      <c r="H1487">
        <v>25.8</v>
      </c>
      <c r="I1487">
        <v>103.2</v>
      </c>
    </row>
    <row r="1488" spans="1:9" x14ac:dyDescent="0.3">
      <c r="A1488">
        <v>6314642</v>
      </c>
      <c r="B1488">
        <v>26849</v>
      </c>
      <c r="C1488" t="s">
        <v>68</v>
      </c>
      <c r="D1488">
        <v>6485701</v>
      </c>
      <c r="E1488">
        <v>3</v>
      </c>
      <c r="F1488" t="s">
        <v>70</v>
      </c>
      <c r="H1488">
        <v>0</v>
      </c>
      <c r="I1488">
        <v>597</v>
      </c>
    </row>
    <row r="1489" spans="1:9" x14ac:dyDescent="0.3">
      <c r="A1489">
        <v>6315486</v>
      </c>
      <c r="B1489">
        <v>26849</v>
      </c>
      <c r="C1489" t="s">
        <v>68</v>
      </c>
      <c r="D1489">
        <v>9574231</v>
      </c>
      <c r="E1489">
        <v>2</v>
      </c>
      <c r="F1489" t="s">
        <v>70</v>
      </c>
      <c r="H1489">
        <v>0</v>
      </c>
      <c r="I1489">
        <v>258</v>
      </c>
    </row>
    <row r="1490" spans="1:9" x14ac:dyDescent="0.3">
      <c r="A1490">
        <v>6315988</v>
      </c>
      <c r="B1490">
        <v>26849</v>
      </c>
      <c r="C1490" t="s">
        <v>68</v>
      </c>
      <c r="D1490">
        <v>1189942</v>
      </c>
      <c r="E1490">
        <v>1</v>
      </c>
      <c r="F1490" t="s">
        <v>70</v>
      </c>
      <c r="H1490">
        <v>0</v>
      </c>
      <c r="I1490">
        <v>799</v>
      </c>
    </row>
    <row r="1491" spans="1:9" x14ac:dyDescent="0.3">
      <c r="A1491">
        <v>6316951</v>
      </c>
      <c r="B1491">
        <v>26849</v>
      </c>
      <c r="C1491" t="s">
        <v>68</v>
      </c>
      <c r="D1491">
        <v>1800781</v>
      </c>
      <c r="E1491">
        <v>1</v>
      </c>
      <c r="F1491" t="s">
        <v>70</v>
      </c>
      <c r="H1491">
        <v>0</v>
      </c>
      <c r="I1491">
        <v>699</v>
      </c>
    </row>
    <row r="1492" spans="1:9" x14ac:dyDescent="0.3">
      <c r="A1492">
        <v>6317826</v>
      </c>
      <c r="B1492">
        <v>26849</v>
      </c>
      <c r="C1492" t="s">
        <v>68</v>
      </c>
      <c r="D1492">
        <v>1253463</v>
      </c>
      <c r="E1492">
        <v>1</v>
      </c>
      <c r="F1492" t="s">
        <v>70</v>
      </c>
      <c r="H1492">
        <v>0</v>
      </c>
      <c r="I1492">
        <v>499</v>
      </c>
    </row>
    <row r="1493" spans="1:9" x14ac:dyDescent="0.3">
      <c r="A1493">
        <v>6315782</v>
      </c>
      <c r="B1493">
        <v>26849</v>
      </c>
      <c r="C1493" t="s">
        <v>68</v>
      </c>
      <c r="D1493">
        <v>1913732</v>
      </c>
      <c r="E1493">
        <v>1</v>
      </c>
      <c r="F1493" t="s">
        <v>70</v>
      </c>
      <c r="H1493">
        <v>0</v>
      </c>
      <c r="I1493">
        <v>299</v>
      </c>
    </row>
    <row r="1494" spans="1:9" x14ac:dyDescent="0.3">
      <c r="A1494">
        <v>6316316</v>
      </c>
      <c r="B1494">
        <v>26849</v>
      </c>
      <c r="C1494" t="s">
        <v>68</v>
      </c>
      <c r="D1494">
        <v>4295633</v>
      </c>
      <c r="E1494">
        <v>1</v>
      </c>
      <c r="F1494" t="s">
        <v>70</v>
      </c>
      <c r="H1494">
        <v>0</v>
      </c>
      <c r="I1494">
        <v>149</v>
      </c>
    </row>
    <row r="1495" spans="1:9" x14ac:dyDescent="0.3">
      <c r="A1495">
        <v>6315612</v>
      </c>
      <c r="B1495">
        <v>26849</v>
      </c>
      <c r="C1495" t="s">
        <v>68</v>
      </c>
      <c r="D1495">
        <v>2626042</v>
      </c>
      <c r="E1495">
        <v>1</v>
      </c>
      <c r="F1495" t="s">
        <v>70</v>
      </c>
      <c r="G1495" s="9">
        <v>0.25</v>
      </c>
      <c r="H1495">
        <v>24.75</v>
      </c>
      <c r="I1495">
        <v>74.25</v>
      </c>
    </row>
    <row r="1496" spans="1:9" x14ac:dyDescent="0.3">
      <c r="A1496">
        <v>6316031</v>
      </c>
      <c r="B1496">
        <v>26849</v>
      </c>
      <c r="C1496" t="s">
        <v>68</v>
      </c>
      <c r="D1496">
        <v>2626042</v>
      </c>
      <c r="E1496">
        <v>1</v>
      </c>
      <c r="F1496" t="s">
        <v>70</v>
      </c>
      <c r="H1496">
        <v>0</v>
      </c>
      <c r="I1496">
        <v>99</v>
      </c>
    </row>
    <row r="1497" spans="1:9" x14ac:dyDescent="0.3">
      <c r="A1497">
        <v>6317941</v>
      </c>
      <c r="B1497">
        <v>26849</v>
      </c>
      <c r="C1497" t="s">
        <v>68</v>
      </c>
      <c r="D1497">
        <v>3831894</v>
      </c>
      <c r="E1497">
        <v>1</v>
      </c>
      <c r="F1497" t="s">
        <v>70</v>
      </c>
      <c r="H1497">
        <v>0</v>
      </c>
      <c r="I1497">
        <v>49.9</v>
      </c>
    </row>
    <row r="1498" spans="1:9" x14ac:dyDescent="0.3">
      <c r="A1498">
        <v>6312867</v>
      </c>
      <c r="B1498">
        <v>26850</v>
      </c>
      <c r="C1498" t="s">
        <v>68</v>
      </c>
      <c r="D1498">
        <v>4515471</v>
      </c>
      <c r="E1498">
        <v>3</v>
      </c>
      <c r="F1498" t="s">
        <v>71</v>
      </c>
      <c r="H1498">
        <v>0</v>
      </c>
      <c r="I1498">
        <v>297</v>
      </c>
    </row>
    <row r="1499" spans="1:9" x14ac:dyDescent="0.3">
      <c r="A1499">
        <v>6311716</v>
      </c>
      <c r="B1499">
        <v>26850</v>
      </c>
      <c r="C1499" t="s">
        <v>68</v>
      </c>
      <c r="D1499">
        <v>8116503</v>
      </c>
      <c r="E1499">
        <v>1</v>
      </c>
      <c r="F1499" t="s">
        <v>71</v>
      </c>
      <c r="H1499">
        <v>0</v>
      </c>
      <c r="I1499">
        <v>599</v>
      </c>
    </row>
    <row r="1500" spans="1:9" x14ac:dyDescent="0.3">
      <c r="A1500">
        <v>6310541</v>
      </c>
      <c r="B1500">
        <v>26850</v>
      </c>
      <c r="C1500" t="s">
        <v>68</v>
      </c>
      <c r="D1500">
        <v>5200853</v>
      </c>
      <c r="E1500">
        <v>1</v>
      </c>
      <c r="F1500" t="s">
        <v>71</v>
      </c>
      <c r="H1500">
        <v>0</v>
      </c>
      <c r="I1500">
        <v>299</v>
      </c>
    </row>
    <row r="1501" spans="1:9" x14ac:dyDescent="0.3">
      <c r="A1501">
        <v>6310696</v>
      </c>
      <c r="B1501">
        <v>26850</v>
      </c>
      <c r="C1501" t="s">
        <v>68</v>
      </c>
      <c r="D1501">
        <v>5200854</v>
      </c>
      <c r="E1501">
        <v>1</v>
      </c>
      <c r="F1501" t="s">
        <v>71</v>
      </c>
      <c r="H1501">
        <v>0</v>
      </c>
      <c r="I1501">
        <v>299</v>
      </c>
    </row>
    <row r="1502" spans="1:9" x14ac:dyDescent="0.3">
      <c r="A1502">
        <v>6312068</v>
      </c>
      <c r="B1502">
        <v>26850</v>
      </c>
      <c r="C1502" t="s">
        <v>68</v>
      </c>
      <c r="D1502">
        <v>5236904</v>
      </c>
      <c r="E1502">
        <v>1</v>
      </c>
      <c r="F1502" t="s">
        <v>71</v>
      </c>
      <c r="H1502">
        <v>0</v>
      </c>
      <c r="I1502">
        <v>299</v>
      </c>
    </row>
    <row r="1503" spans="1:9" x14ac:dyDescent="0.3">
      <c r="A1503">
        <v>6312171</v>
      </c>
      <c r="B1503">
        <v>26850</v>
      </c>
      <c r="C1503" t="s">
        <v>68</v>
      </c>
      <c r="D1503">
        <v>8727971</v>
      </c>
      <c r="E1503">
        <v>1</v>
      </c>
      <c r="F1503" t="s">
        <v>71</v>
      </c>
      <c r="H1503">
        <v>0</v>
      </c>
      <c r="I1503">
        <v>149</v>
      </c>
    </row>
    <row r="1504" spans="1:9" x14ac:dyDescent="0.3">
      <c r="A1504">
        <v>6313439</v>
      </c>
      <c r="B1504">
        <v>26850</v>
      </c>
      <c r="C1504" t="s">
        <v>68</v>
      </c>
      <c r="D1504">
        <v>9993801</v>
      </c>
      <c r="E1504">
        <v>1</v>
      </c>
      <c r="F1504" t="s">
        <v>71</v>
      </c>
      <c r="H1504">
        <v>0</v>
      </c>
      <c r="I1504">
        <v>129</v>
      </c>
    </row>
    <row r="1505" spans="1:9" x14ac:dyDescent="0.3">
      <c r="A1505">
        <v>6313459</v>
      </c>
      <c r="B1505">
        <v>26850</v>
      </c>
      <c r="C1505" t="s">
        <v>68</v>
      </c>
      <c r="D1505">
        <v>8093581</v>
      </c>
      <c r="E1505">
        <v>1</v>
      </c>
      <c r="F1505" t="s">
        <v>71</v>
      </c>
      <c r="H1505">
        <v>0</v>
      </c>
      <c r="I1505">
        <v>69.900000000000006</v>
      </c>
    </row>
    <row r="1506" spans="1:9" x14ac:dyDescent="0.3">
      <c r="A1506">
        <v>6312972</v>
      </c>
      <c r="B1506">
        <v>26850</v>
      </c>
      <c r="C1506" t="s">
        <v>68</v>
      </c>
      <c r="D1506">
        <v>2029272</v>
      </c>
      <c r="E1506">
        <v>1</v>
      </c>
      <c r="F1506" t="s">
        <v>71</v>
      </c>
      <c r="H1506">
        <v>0</v>
      </c>
      <c r="I1506">
        <v>49.9</v>
      </c>
    </row>
    <row r="1507" spans="1:9" x14ac:dyDescent="0.3">
      <c r="A1507">
        <v>6319958</v>
      </c>
      <c r="B1507">
        <v>26989</v>
      </c>
      <c r="C1507" t="s">
        <v>68</v>
      </c>
      <c r="D1507">
        <v>8130292</v>
      </c>
      <c r="E1507">
        <v>1</v>
      </c>
      <c r="F1507" t="s">
        <v>70</v>
      </c>
      <c r="G1507" s="9">
        <v>0.1</v>
      </c>
      <c r="H1507">
        <v>49.900000000000006</v>
      </c>
      <c r="I1507">
        <v>449.1</v>
      </c>
    </row>
    <row r="1508" spans="1:9" x14ac:dyDescent="0.3">
      <c r="A1508">
        <v>6310668</v>
      </c>
      <c r="B1508">
        <v>26990</v>
      </c>
      <c r="C1508" t="s">
        <v>68</v>
      </c>
      <c r="D1508">
        <v>8594762</v>
      </c>
      <c r="E1508">
        <v>3</v>
      </c>
      <c r="F1508" t="s">
        <v>74</v>
      </c>
      <c r="G1508" s="9">
        <v>0.15</v>
      </c>
      <c r="H1508">
        <v>157.04999999999998</v>
      </c>
      <c r="I1508">
        <v>889.95</v>
      </c>
    </row>
    <row r="1509" spans="1:9" x14ac:dyDescent="0.3">
      <c r="A1509">
        <v>6311298</v>
      </c>
      <c r="B1509">
        <v>26990</v>
      </c>
      <c r="C1509" t="s">
        <v>68</v>
      </c>
      <c r="D1509">
        <v>6162571</v>
      </c>
      <c r="E1509">
        <v>3</v>
      </c>
      <c r="F1509" t="s">
        <v>74</v>
      </c>
      <c r="H1509">
        <v>0</v>
      </c>
      <c r="I1509">
        <v>149.69999999999999</v>
      </c>
    </row>
    <row r="1510" spans="1:9" x14ac:dyDescent="0.3">
      <c r="A1510">
        <v>6311853</v>
      </c>
      <c r="B1510">
        <v>26990</v>
      </c>
      <c r="C1510" t="s">
        <v>68</v>
      </c>
      <c r="D1510">
        <v>3088702</v>
      </c>
      <c r="E1510">
        <v>1</v>
      </c>
      <c r="F1510" t="s">
        <v>74</v>
      </c>
      <c r="H1510">
        <v>0</v>
      </c>
      <c r="I1510">
        <v>499</v>
      </c>
    </row>
    <row r="1511" spans="1:9" x14ac:dyDescent="0.3">
      <c r="A1511">
        <v>6312040</v>
      </c>
      <c r="B1511">
        <v>26990</v>
      </c>
      <c r="C1511" t="s">
        <v>68</v>
      </c>
      <c r="D1511">
        <v>1632091</v>
      </c>
      <c r="E1511">
        <v>1</v>
      </c>
      <c r="F1511" t="s">
        <v>74</v>
      </c>
      <c r="G1511" s="9">
        <v>0.25</v>
      </c>
      <c r="H1511">
        <v>74.75</v>
      </c>
      <c r="I1511">
        <v>224.25</v>
      </c>
    </row>
    <row r="1512" spans="1:9" x14ac:dyDescent="0.3">
      <c r="A1512">
        <v>6311820</v>
      </c>
      <c r="B1512">
        <v>26990</v>
      </c>
      <c r="C1512" t="s">
        <v>68</v>
      </c>
      <c r="D1512">
        <v>2447411</v>
      </c>
      <c r="E1512">
        <v>1</v>
      </c>
      <c r="F1512" t="s">
        <v>74</v>
      </c>
      <c r="H1512">
        <v>0</v>
      </c>
      <c r="I1512">
        <v>299</v>
      </c>
    </row>
    <row r="1513" spans="1:9" x14ac:dyDescent="0.3">
      <c r="A1513">
        <v>6310293</v>
      </c>
      <c r="B1513">
        <v>26990</v>
      </c>
      <c r="C1513" t="s">
        <v>68</v>
      </c>
      <c r="D1513">
        <v>5200855</v>
      </c>
      <c r="E1513">
        <v>1</v>
      </c>
      <c r="F1513" t="s">
        <v>74</v>
      </c>
      <c r="H1513">
        <v>0</v>
      </c>
      <c r="I1513">
        <v>299</v>
      </c>
    </row>
    <row r="1514" spans="1:9" x14ac:dyDescent="0.3">
      <c r="A1514">
        <v>6312059</v>
      </c>
      <c r="B1514">
        <v>26990</v>
      </c>
      <c r="C1514" t="s">
        <v>68</v>
      </c>
      <c r="D1514">
        <v>2626043</v>
      </c>
      <c r="E1514">
        <v>1</v>
      </c>
      <c r="F1514" t="s">
        <v>74</v>
      </c>
      <c r="G1514" s="9">
        <v>0.2</v>
      </c>
      <c r="H1514">
        <v>19.8</v>
      </c>
      <c r="I1514">
        <v>79.2</v>
      </c>
    </row>
    <row r="1515" spans="1:9" x14ac:dyDescent="0.3">
      <c r="A1515">
        <v>6316114</v>
      </c>
      <c r="B1515">
        <v>26695</v>
      </c>
      <c r="C1515" t="s">
        <v>72</v>
      </c>
      <c r="D1515">
        <v>1040082</v>
      </c>
      <c r="E1515">
        <v>1</v>
      </c>
      <c r="F1515" t="s">
        <v>70</v>
      </c>
      <c r="H1515">
        <v>0</v>
      </c>
      <c r="I1515">
        <v>299</v>
      </c>
    </row>
    <row r="1516" spans="1:9" x14ac:dyDescent="0.3">
      <c r="A1516">
        <v>6314873</v>
      </c>
      <c r="B1516">
        <v>26695</v>
      </c>
      <c r="C1516" t="s">
        <v>72</v>
      </c>
      <c r="D1516">
        <v>9515951</v>
      </c>
      <c r="E1516">
        <v>1</v>
      </c>
      <c r="F1516" t="s">
        <v>70</v>
      </c>
      <c r="H1516">
        <v>0</v>
      </c>
      <c r="I1516">
        <v>249</v>
      </c>
    </row>
    <row r="1517" spans="1:9" x14ac:dyDescent="0.3">
      <c r="A1517">
        <v>6315421</v>
      </c>
      <c r="B1517">
        <v>26695</v>
      </c>
      <c r="C1517" t="s">
        <v>72</v>
      </c>
      <c r="D1517">
        <v>9780141</v>
      </c>
      <c r="E1517">
        <v>1</v>
      </c>
      <c r="F1517" t="s">
        <v>70</v>
      </c>
      <c r="H1517">
        <v>0</v>
      </c>
      <c r="I1517">
        <v>179</v>
      </c>
    </row>
    <row r="1518" spans="1:9" x14ac:dyDescent="0.3">
      <c r="A1518">
        <v>6315220</v>
      </c>
      <c r="B1518">
        <v>26695</v>
      </c>
      <c r="C1518" t="s">
        <v>72</v>
      </c>
      <c r="D1518">
        <v>2626042</v>
      </c>
      <c r="E1518">
        <v>1</v>
      </c>
      <c r="F1518" t="s">
        <v>70</v>
      </c>
      <c r="H1518">
        <v>0</v>
      </c>
      <c r="I1518">
        <v>99</v>
      </c>
    </row>
    <row r="1519" spans="1:9" x14ac:dyDescent="0.3">
      <c r="A1519">
        <v>6313283</v>
      </c>
      <c r="B1519">
        <v>26918</v>
      </c>
      <c r="C1519" t="s">
        <v>68</v>
      </c>
      <c r="D1519">
        <v>8929031</v>
      </c>
      <c r="E1519">
        <v>1</v>
      </c>
      <c r="F1519" t="s">
        <v>70</v>
      </c>
      <c r="H1519">
        <v>0</v>
      </c>
      <c r="I1519">
        <v>99</v>
      </c>
    </row>
    <row r="1520" spans="1:9" x14ac:dyDescent="0.3">
      <c r="A1520">
        <v>6315712</v>
      </c>
      <c r="B1520">
        <v>26695</v>
      </c>
      <c r="C1520" t="s">
        <v>72</v>
      </c>
      <c r="D1520">
        <v>1725273</v>
      </c>
      <c r="E1520">
        <v>1</v>
      </c>
      <c r="F1520" t="s">
        <v>70</v>
      </c>
      <c r="H1520">
        <v>0</v>
      </c>
      <c r="I1520">
        <v>79.900000000000006</v>
      </c>
    </row>
    <row r="1521" spans="1:9" x14ac:dyDescent="0.3">
      <c r="A1521">
        <v>6315962</v>
      </c>
      <c r="B1521">
        <v>26695</v>
      </c>
      <c r="C1521" t="s">
        <v>72</v>
      </c>
      <c r="D1521">
        <v>8967273</v>
      </c>
      <c r="E1521">
        <v>1</v>
      </c>
      <c r="F1521" t="s">
        <v>70</v>
      </c>
      <c r="H1521">
        <v>0</v>
      </c>
      <c r="I1521">
        <v>29.9</v>
      </c>
    </row>
    <row r="1522" spans="1:9" x14ac:dyDescent="0.3">
      <c r="A1522">
        <v>6314124</v>
      </c>
      <c r="B1522">
        <v>26528</v>
      </c>
      <c r="C1522" t="s">
        <v>68</v>
      </c>
      <c r="D1522">
        <v>7952581</v>
      </c>
      <c r="E1522">
        <v>1</v>
      </c>
      <c r="F1522" t="s">
        <v>71</v>
      </c>
      <c r="H1522">
        <v>0</v>
      </c>
      <c r="I1522">
        <v>349</v>
      </c>
    </row>
    <row r="1523" spans="1:9" x14ac:dyDescent="0.3">
      <c r="A1523">
        <v>6313704</v>
      </c>
      <c r="B1523">
        <v>26528</v>
      </c>
      <c r="C1523" t="s">
        <v>68</v>
      </c>
      <c r="D1523">
        <v>9302431</v>
      </c>
      <c r="E1523">
        <v>1</v>
      </c>
      <c r="F1523" t="s">
        <v>71</v>
      </c>
      <c r="H1523">
        <v>0</v>
      </c>
      <c r="I1523">
        <v>199</v>
      </c>
    </row>
    <row r="1524" spans="1:9" x14ac:dyDescent="0.3">
      <c r="A1524">
        <v>6312505</v>
      </c>
      <c r="B1524">
        <v>26602</v>
      </c>
      <c r="C1524" t="s">
        <v>68</v>
      </c>
      <c r="D1524">
        <v>1262262</v>
      </c>
      <c r="E1524">
        <v>1</v>
      </c>
      <c r="F1524" t="s">
        <v>69</v>
      </c>
      <c r="H1524">
        <v>0</v>
      </c>
      <c r="I1524">
        <v>399</v>
      </c>
    </row>
    <row r="1525" spans="1:9" x14ac:dyDescent="0.3">
      <c r="A1525">
        <v>6315321</v>
      </c>
      <c r="B1525">
        <v>26602</v>
      </c>
      <c r="C1525" t="s">
        <v>68</v>
      </c>
      <c r="D1525">
        <v>8451363</v>
      </c>
      <c r="E1525">
        <v>1</v>
      </c>
      <c r="F1525" t="s">
        <v>69</v>
      </c>
      <c r="H1525">
        <v>0</v>
      </c>
      <c r="I1525">
        <v>249</v>
      </c>
    </row>
    <row r="1526" spans="1:9" x14ac:dyDescent="0.3">
      <c r="A1526">
        <v>6311732</v>
      </c>
      <c r="B1526">
        <v>26602</v>
      </c>
      <c r="C1526" t="s">
        <v>68</v>
      </c>
      <c r="D1526">
        <v>2044141</v>
      </c>
      <c r="E1526">
        <v>1</v>
      </c>
      <c r="F1526" t="s">
        <v>69</v>
      </c>
      <c r="H1526">
        <v>0</v>
      </c>
      <c r="I1526">
        <v>199</v>
      </c>
    </row>
    <row r="1527" spans="1:9" x14ac:dyDescent="0.3">
      <c r="A1527">
        <v>6311506</v>
      </c>
      <c r="B1527">
        <v>26602</v>
      </c>
      <c r="C1527" t="s">
        <v>68</v>
      </c>
      <c r="D1527">
        <v>3851801</v>
      </c>
      <c r="E1527">
        <v>1</v>
      </c>
      <c r="F1527" t="s">
        <v>69</v>
      </c>
      <c r="H1527">
        <v>0</v>
      </c>
      <c r="I1527">
        <v>199</v>
      </c>
    </row>
    <row r="1528" spans="1:9" x14ac:dyDescent="0.3">
      <c r="A1528">
        <v>6311261</v>
      </c>
      <c r="B1528">
        <v>26602</v>
      </c>
      <c r="C1528" t="s">
        <v>68</v>
      </c>
      <c r="D1528">
        <v>2410861</v>
      </c>
      <c r="E1528">
        <v>1</v>
      </c>
      <c r="F1528" t="s">
        <v>69</v>
      </c>
      <c r="H1528">
        <v>0</v>
      </c>
      <c r="I1528">
        <v>149</v>
      </c>
    </row>
    <row r="1529" spans="1:9" x14ac:dyDescent="0.3">
      <c r="A1529">
        <v>6314150</v>
      </c>
      <c r="B1529">
        <v>26602</v>
      </c>
      <c r="C1529" t="s">
        <v>68</v>
      </c>
      <c r="D1529">
        <v>3595252</v>
      </c>
      <c r="E1529">
        <v>1</v>
      </c>
      <c r="F1529" t="s">
        <v>69</v>
      </c>
      <c r="H1529">
        <v>0</v>
      </c>
      <c r="I1529">
        <v>129</v>
      </c>
    </row>
    <row r="1530" spans="1:9" x14ac:dyDescent="0.3">
      <c r="A1530">
        <v>6313077</v>
      </c>
      <c r="B1530">
        <v>26602</v>
      </c>
      <c r="C1530" t="s">
        <v>68</v>
      </c>
      <c r="D1530">
        <v>1445712</v>
      </c>
      <c r="E1530">
        <v>1</v>
      </c>
      <c r="F1530" t="s">
        <v>69</v>
      </c>
      <c r="H1530">
        <v>0</v>
      </c>
      <c r="I1530">
        <v>99</v>
      </c>
    </row>
    <row r="1531" spans="1:9" x14ac:dyDescent="0.3">
      <c r="A1531">
        <v>6313658</v>
      </c>
      <c r="B1531">
        <v>26602</v>
      </c>
      <c r="C1531" t="s">
        <v>68</v>
      </c>
      <c r="D1531">
        <v>5920162</v>
      </c>
      <c r="E1531">
        <v>1</v>
      </c>
      <c r="F1531" t="s">
        <v>69</v>
      </c>
      <c r="H1531">
        <v>0</v>
      </c>
      <c r="I1531">
        <v>99</v>
      </c>
    </row>
    <row r="1532" spans="1:9" x14ac:dyDescent="0.3">
      <c r="A1532">
        <v>6312155</v>
      </c>
      <c r="B1532">
        <v>26985</v>
      </c>
      <c r="C1532" t="s">
        <v>68</v>
      </c>
      <c r="D1532">
        <v>8727971</v>
      </c>
      <c r="E1532">
        <v>2</v>
      </c>
      <c r="F1532" t="s">
        <v>69</v>
      </c>
      <c r="H1532">
        <v>0</v>
      </c>
      <c r="I1532">
        <v>298</v>
      </c>
    </row>
    <row r="1533" spans="1:9" x14ac:dyDescent="0.3">
      <c r="A1533">
        <v>6310566</v>
      </c>
      <c r="B1533">
        <v>26985</v>
      </c>
      <c r="C1533" t="s">
        <v>68</v>
      </c>
      <c r="D1533">
        <v>8514322</v>
      </c>
      <c r="E1533">
        <v>2</v>
      </c>
      <c r="F1533" t="s">
        <v>69</v>
      </c>
      <c r="H1533">
        <v>0</v>
      </c>
      <c r="I1533">
        <v>159.80000000000001</v>
      </c>
    </row>
    <row r="1534" spans="1:9" x14ac:dyDescent="0.3">
      <c r="A1534">
        <v>6312885</v>
      </c>
      <c r="B1534">
        <v>26985</v>
      </c>
      <c r="C1534" t="s">
        <v>68</v>
      </c>
      <c r="D1534">
        <v>1569701</v>
      </c>
      <c r="E1534">
        <v>1</v>
      </c>
      <c r="F1534" t="s">
        <v>69</v>
      </c>
      <c r="H1534">
        <v>0</v>
      </c>
      <c r="I1534">
        <v>699</v>
      </c>
    </row>
    <row r="1535" spans="1:9" x14ac:dyDescent="0.3">
      <c r="A1535">
        <v>6314754</v>
      </c>
      <c r="B1535">
        <v>26985</v>
      </c>
      <c r="C1535" t="s">
        <v>68</v>
      </c>
      <c r="D1535">
        <v>5905451</v>
      </c>
      <c r="E1535">
        <v>1</v>
      </c>
      <c r="F1535" t="s">
        <v>69</v>
      </c>
      <c r="H1535">
        <v>0</v>
      </c>
      <c r="I1535">
        <v>299</v>
      </c>
    </row>
    <row r="1536" spans="1:9" x14ac:dyDescent="0.3">
      <c r="A1536">
        <v>6311490</v>
      </c>
      <c r="B1536">
        <v>26985</v>
      </c>
      <c r="C1536" t="s">
        <v>68</v>
      </c>
      <c r="D1536">
        <v>1135201</v>
      </c>
      <c r="E1536">
        <v>1</v>
      </c>
      <c r="F1536" t="s">
        <v>69</v>
      </c>
      <c r="H1536">
        <v>0</v>
      </c>
      <c r="I1536">
        <v>149</v>
      </c>
    </row>
    <row r="1537" spans="1:9" x14ac:dyDescent="0.3">
      <c r="A1537">
        <v>6313589</v>
      </c>
      <c r="B1537">
        <v>26985</v>
      </c>
      <c r="C1537" t="s">
        <v>68</v>
      </c>
      <c r="D1537">
        <v>9697563</v>
      </c>
      <c r="E1537">
        <v>1</v>
      </c>
      <c r="F1537" t="s">
        <v>69</v>
      </c>
      <c r="G1537" s="9">
        <v>0.3</v>
      </c>
      <c r="H1537">
        <v>44.699999999999996</v>
      </c>
      <c r="I1537">
        <v>104.30000000000001</v>
      </c>
    </row>
    <row r="1538" spans="1:9" x14ac:dyDescent="0.3">
      <c r="A1538">
        <v>6312043</v>
      </c>
      <c r="B1538">
        <v>26985</v>
      </c>
      <c r="C1538" t="s">
        <v>68</v>
      </c>
      <c r="D1538">
        <v>8426273</v>
      </c>
      <c r="E1538">
        <v>1</v>
      </c>
      <c r="F1538" t="s">
        <v>69</v>
      </c>
      <c r="H1538">
        <v>0</v>
      </c>
      <c r="I1538">
        <v>99</v>
      </c>
    </row>
    <row r="1539" spans="1:9" x14ac:dyDescent="0.3">
      <c r="A1539">
        <v>6314421</v>
      </c>
      <c r="B1539">
        <v>26985</v>
      </c>
      <c r="C1539" t="s">
        <v>68</v>
      </c>
      <c r="D1539">
        <v>8514322</v>
      </c>
      <c r="E1539">
        <v>1</v>
      </c>
      <c r="F1539" t="s">
        <v>69</v>
      </c>
      <c r="H1539">
        <v>0</v>
      </c>
      <c r="I1539">
        <v>79.900000000000006</v>
      </c>
    </row>
    <row r="1540" spans="1:9" x14ac:dyDescent="0.3">
      <c r="A1540">
        <v>6314408</v>
      </c>
      <c r="B1540">
        <v>26985</v>
      </c>
      <c r="C1540" t="s">
        <v>68</v>
      </c>
      <c r="D1540">
        <v>1780863</v>
      </c>
      <c r="E1540">
        <v>1</v>
      </c>
      <c r="F1540" t="s">
        <v>69</v>
      </c>
      <c r="H1540">
        <v>0</v>
      </c>
      <c r="I1540">
        <v>49.9</v>
      </c>
    </row>
    <row r="1541" spans="1:9" x14ac:dyDescent="0.3">
      <c r="A1541">
        <v>6317914</v>
      </c>
      <c r="B1541">
        <v>26550</v>
      </c>
      <c r="C1541" t="s">
        <v>68</v>
      </c>
      <c r="D1541">
        <v>7787731</v>
      </c>
      <c r="E1541">
        <v>1</v>
      </c>
      <c r="F1541" t="s">
        <v>70</v>
      </c>
      <c r="H1541">
        <v>0</v>
      </c>
      <c r="I1541">
        <v>799</v>
      </c>
    </row>
    <row r="1542" spans="1:9" x14ac:dyDescent="0.3">
      <c r="A1542">
        <v>6319308</v>
      </c>
      <c r="B1542">
        <v>26984</v>
      </c>
      <c r="C1542" t="s">
        <v>68</v>
      </c>
      <c r="D1542">
        <v>8197202</v>
      </c>
      <c r="E1542">
        <v>1</v>
      </c>
      <c r="F1542" t="s">
        <v>70</v>
      </c>
      <c r="H1542">
        <v>0</v>
      </c>
      <c r="I1542">
        <v>699</v>
      </c>
    </row>
    <row r="1543" spans="1:9" x14ac:dyDescent="0.3">
      <c r="A1543">
        <v>6319689</v>
      </c>
      <c r="B1543">
        <v>26550</v>
      </c>
      <c r="C1543" t="s">
        <v>68</v>
      </c>
      <c r="D1543">
        <v>1569702</v>
      </c>
      <c r="E1543">
        <v>1</v>
      </c>
      <c r="F1543" t="s">
        <v>70</v>
      </c>
      <c r="H1543">
        <v>0</v>
      </c>
      <c r="I1543">
        <v>699</v>
      </c>
    </row>
    <row r="1544" spans="1:9" x14ac:dyDescent="0.3">
      <c r="A1544">
        <v>6310134</v>
      </c>
      <c r="B1544">
        <v>26972</v>
      </c>
      <c r="C1544" t="s">
        <v>72</v>
      </c>
      <c r="D1544">
        <v>8197201</v>
      </c>
      <c r="E1544">
        <v>1</v>
      </c>
      <c r="F1544" t="s">
        <v>70</v>
      </c>
      <c r="H1544">
        <v>0</v>
      </c>
      <c r="I1544">
        <v>699</v>
      </c>
    </row>
    <row r="1545" spans="1:9" x14ac:dyDescent="0.3">
      <c r="A1545">
        <v>6319039</v>
      </c>
      <c r="B1545">
        <v>26550</v>
      </c>
      <c r="C1545" t="s">
        <v>68</v>
      </c>
      <c r="D1545">
        <v>1253461</v>
      </c>
      <c r="E1545">
        <v>1</v>
      </c>
      <c r="F1545" t="s">
        <v>70</v>
      </c>
      <c r="H1545">
        <v>0</v>
      </c>
      <c r="I1545">
        <v>499</v>
      </c>
    </row>
    <row r="1546" spans="1:9" x14ac:dyDescent="0.3">
      <c r="A1546">
        <v>6318453</v>
      </c>
      <c r="B1546">
        <v>26550</v>
      </c>
      <c r="C1546" t="s">
        <v>68</v>
      </c>
      <c r="D1546">
        <v>4228721</v>
      </c>
      <c r="E1546">
        <v>1</v>
      </c>
      <c r="F1546" t="s">
        <v>70</v>
      </c>
      <c r="H1546">
        <v>0</v>
      </c>
      <c r="I1546">
        <v>299</v>
      </c>
    </row>
    <row r="1547" spans="1:9" x14ac:dyDescent="0.3">
      <c r="A1547">
        <v>6317780</v>
      </c>
      <c r="B1547">
        <v>26550</v>
      </c>
      <c r="C1547" t="s">
        <v>68</v>
      </c>
      <c r="D1547">
        <v>3851801</v>
      </c>
      <c r="E1547">
        <v>1</v>
      </c>
      <c r="F1547" t="s">
        <v>70</v>
      </c>
      <c r="H1547">
        <v>0</v>
      </c>
      <c r="I1547">
        <v>199</v>
      </c>
    </row>
    <row r="1548" spans="1:9" x14ac:dyDescent="0.3">
      <c r="A1548">
        <v>6318187</v>
      </c>
      <c r="B1548">
        <v>26984</v>
      </c>
      <c r="C1548" t="s">
        <v>68</v>
      </c>
      <c r="D1548">
        <v>2859703</v>
      </c>
      <c r="E1548">
        <v>1</v>
      </c>
      <c r="F1548" t="s">
        <v>70</v>
      </c>
      <c r="H1548">
        <v>0</v>
      </c>
      <c r="I1548">
        <v>149</v>
      </c>
    </row>
    <row r="1549" spans="1:9" x14ac:dyDescent="0.3">
      <c r="A1549">
        <v>6317971</v>
      </c>
      <c r="B1549">
        <v>26984</v>
      </c>
      <c r="C1549" t="s">
        <v>68</v>
      </c>
      <c r="D1549">
        <v>4164391</v>
      </c>
      <c r="E1549">
        <v>1</v>
      </c>
      <c r="F1549" t="s">
        <v>70</v>
      </c>
      <c r="H1549">
        <v>0</v>
      </c>
      <c r="I1549">
        <v>69.900000000000006</v>
      </c>
    </row>
    <row r="1550" spans="1:9" x14ac:dyDescent="0.3">
      <c r="A1550">
        <v>6319296</v>
      </c>
      <c r="B1550">
        <v>27000</v>
      </c>
      <c r="C1550" t="s">
        <v>68</v>
      </c>
      <c r="D1550">
        <v>3094531</v>
      </c>
      <c r="E1550">
        <v>1</v>
      </c>
      <c r="F1550" t="s">
        <v>71</v>
      </c>
      <c r="H1550">
        <v>0</v>
      </c>
      <c r="I1550">
        <v>79.900000000000006</v>
      </c>
    </row>
    <row r="1551" spans="1:9" x14ac:dyDescent="0.3">
      <c r="A1551">
        <v>6310180</v>
      </c>
      <c r="B1551">
        <v>26771</v>
      </c>
      <c r="C1551" t="s">
        <v>68</v>
      </c>
      <c r="D1551">
        <v>4607952</v>
      </c>
      <c r="E1551">
        <v>1</v>
      </c>
      <c r="F1551" t="s">
        <v>70</v>
      </c>
      <c r="H1551">
        <v>0</v>
      </c>
      <c r="I1551">
        <v>399</v>
      </c>
    </row>
    <row r="1552" spans="1:9" x14ac:dyDescent="0.3">
      <c r="A1552">
        <v>6319927</v>
      </c>
      <c r="B1552">
        <v>26770</v>
      </c>
      <c r="C1552" t="s">
        <v>68</v>
      </c>
      <c r="D1552">
        <v>7835183</v>
      </c>
      <c r="E1552">
        <v>2</v>
      </c>
      <c r="F1552" t="s">
        <v>70</v>
      </c>
      <c r="H1552">
        <v>0</v>
      </c>
      <c r="I1552">
        <v>298</v>
      </c>
    </row>
    <row r="1553" spans="1:9" x14ac:dyDescent="0.3">
      <c r="A1553">
        <v>6312943</v>
      </c>
      <c r="B1553">
        <v>26771</v>
      </c>
      <c r="C1553" t="s">
        <v>68</v>
      </c>
      <c r="D1553">
        <v>9265242</v>
      </c>
      <c r="E1553">
        <v>1</v>
      </c>
      <c r="F1553" t="s">
        <v>70</v>
      </c>
      <c r="H1553">
        <v>0</v>
      </c>
      <c r="I1553">
        <v>1499</v>
      </c>
    </row>
    <row r="1554" spans="1:9" x14ac:dyDescent="0.3">
      <c r="A1554">
        <v>6316906</v>
      </c>
      <c r="B1554">
        <v>26770</v>
      </c>
      <c r="C1554" t="s">
        <v>68</v>
      </c>
      <c r="D1554">
        <v>1075272</v>
      </c>
      <c r="E1554">
        <v>1</v>
      </c>
      <c r="F1554" t="s">
        <v>70</v>
      </c>
      <c r="H1554">
        <v>0</v>
      </c>
      <c r="I1554">
        <v>799</v>
      </c>
    </row>
    <row r="1555" spans="1:9" x14ac:dyDescent="0.3">
      <c r="A1555">
        <v>6316663</v>
      </c>
      <c r="B1555">
        <v>26770</v>
      </c>
      <c r="C1555" t="s">
        <v>68</v>
      </c>
      <c r="D1555">
        <v>4477742</v>
      </c>
      <c r="E1555">
        <v>1</v>
      </c>
      <c r="F1555" t="s">
        <v>70</v>
      </c>
      <c r="H1555">
        <v>0</v>
      </c>
      <c r="I1555">
        <v>799</v>
      </c>
    </row>
    <row r="1556" spans="1:9" x14ac:dyDescent="0.3">
      <c r="A1556">
        <v>6311866</v>
      </c>
      <c r="B1556">
        <v>26771</v>
      </c>
      <c r="C1556" t="s">
        <v>68</v>
      </c>
      <c r="D1556">
        <v>8786431</v>
      </c>
      <c r="E1556">
        <v>1</v>
      </c>
      <c r="F1556" t="s">
        <v>70</v>
      </c>
      <c r="H1556">
        <v>0</v>
      </c>
      <c r="I1556">
        <v>399</v>
      </c>
    </row>
    <row r="1557" spans="1:9" x14ac:dyDescent="0.3">
      <c r="A1557">
        <v>6319635</v>
      </c>
      <c r="B1557">
        <v>26770</v>
      </c>
      <c r="C1557" t="s">
        <v>68</v>
      </c>
      <c r="D1557">
        <v>9270303</v>
      </c>
      <c r="E1557">
        <v>1</v>
      </c>
      <c r="F1557" t="s">
        <v>70</v>
      </c>
      <c r="H1557">
        <v>0</v>
      </c>
      <c r="I1557">
        <v>399</v>
      </c>
    </row>
    <row r="1558" spans="1:9" x14ac:dyDescent="0.3">
      <c r="A1558">
        <v>6315927</v>
      </c>
      <c r="B1558">
        <v>26770</v>
      </c>
      <c r="C1558" t="s">
        <v>68</v>
      </c>
      <c r="D1558">
        <v>5001092</v>
      </c>
      <c r="E1558">
        <v>1</v>
      </c>
      <c r="F1558" t="s">
        <v>70</v>
      </c>
      <c r="H1558">
        <v>0</v>
      </c>
      <c r="I1558">
        <v>399</v>
      </c>
    </row>
    <row r="1559" spans="1:9" x14ac:dyDescent="0.3">
      <c r="A1559">
        <v>6319511</v>
      </c>
      <c r="B1559">
        <v>26770</v>
      </c>
      <c r="C1559" t="s">
        <v>68</v>
      </c>
      <c r="D1559">
        <v>6419594</v>
      </c>
      <c r="E1559">
        <v>1</v>
      </c>
      <c r="F1559" t="s">
        <v>70</v>
      </c>
      <c r="H1559">
        <v>0</v>
      </c>
      <c r="I1559">
        <v>399</v>
      </c>
    </row>
    <row r="1560" spans="1:9" x14ac:dyDescent="0.3">
      <c r="A1560">
        <v>6319516</v>
      </c>
      <c r="B1560">
        <v>26770</v>
      </c>
      <c r="C1560" t="s">
        <v>68</v>
      </c>
      <c r="D1560">
        <v>1632091</v>
      </c>
      <c r="E1560">
        <v>1</v>
      </c>
      <c r="F1560" t="s">
        <v>70</v>
      </c>
      <c r="H1560">
        <v>0</v>
      </c>
      <c r="I1560">
        <v>299</v>
      </c>
    </row>
    <row r="1561" spans="1:9" x14ac:dyDescent="0.3">
      <c r="A1561">
        <v>6312784</v>
      </c>
      <c r="B1561">
        <v>26771</v>
      </c>
      <c r="C1561" t="s">
        <v>68</v>
      </c>
      <c r="D1561">
        <v>5200854</v>
      </c>
      <c r="E1561">
        <v>1</v>
      </c>
      <c r="F1561" t="s">
        <v>70</v>
      </c>
      <c r="H1561">
        <v>0</v>
      </c>
      <c r="I1561">
        <v>299</v>
      </c>
    </row>
    <row r="1562" spans="1:9" x14ac:dyDescent="0.3">
      <c r="A1562">
        <v>6319272</v>
      </c>
      <c r="B1562">
        <v>26770</v>
      </c>
      <c r="C1562" t="s">
        <v>68</v>
      </c>
      <c r="D1562">
        <v>5905451</v>
      </c>
      <c r="E1562">
        <v>1</v>
      </c>
      <c r="F1562" t="s">
        <v>70</v>
      </c>
      <c r="H1562">
        <v>0</v>
      </c>
      <c r="I1562">
        <v>299</v>
      </c>
    </row>
    <row r="1563" spans="1:9" x14ac:dyDescent="0.3">
      <c r="A1563">
        <v>6311647</v>
      </c>
      <c r="B1563">
        <v>26771</v>
      </c>
      <c r="C1563" t="s">
        <v>68</v>
      </c>
      <c r="D1563">
        <v>6516282</v>
      </c>
      <c r="E1563">
        <v>1</v>
      </c>
      <c r="F1563" t="s">
        <v>70</v>
      </c>
      <c r="G1563" s="9">
        <v>0.3</v>
      </c>
      <c r="H1563">
        <v>89.7</v>
      </c>
      <c r="I1563">
        <v>209.3</v>
      </c>
    </row>
    <row r="1564" spans="1:9" x14ac:dyDescent="0.3">
      <c r="A1564">
        <v>6311360</v>
      </c>
      <c r="B1564">
        <v>26771</v>
      </c>
      <c r="C1564" t="s">
        <v>68</v>
      </c>
      <c r="D1564">
        <v>3742172</v>
      </c>
      <c r="E1564">
        <v>1</v>
      </c>
      <c r="F1564" t="s">
        <v>70</v>
      </c>
      <c r="H1564">
        <v>0</v>
      </c>
      <c r="I1564">
        <v>249</v>
      </c>
    </row>
    <row r="1565" spans="1:9" x14ac:dyDescent="0.3">
      <c r="A1565">
        <v>6317426</v>
      </c>
      <c r="B1565">
        <v>26770</v>
      </c>
      <c r="C1565" t="s">
        <v>68</v>
      </c>
      <c r="D1565">
        <v>7335011</v>
      </c>
      <c r="E1565">
        <v>1</v>
      </c>
      <c r="F1565" t="s">
        <v>70</v>
      </c>
      <c r="H1565">
        <v>0</v>
      </c>
      <c r="I1565">
        <v>199</v>
      </c>
    </row>
    <row r="1566" spans="1:9" x14ac:dyDescent="0.3">
      <c r="A1566">
        <v>6316087</v>
      </c>
      <c r="B1566">
        <v>26770</v>
      </c>
      <c r="C1566" t="s">
        <v>68</v>
      </c>
      <c r="D1566">
        <v>1363101</v>
      </c>
      <c r="E1566">
        <v>1</v>
      </c>
      <c r="F1566" t="s">
        <v>70</v>
      </c>
      <c r="H1566">
        <v>0</v>
      </c>
      <c r="I1566">
        <v>149</v>
      </c>
    </row>
    <row r="1567" spans="1:9" x14ac:dyDescent="0.3">
      <c r="A1567">
        <v>6310490</v>
      </c>
      <c r="B1567">
        <v>26771</v>
      </c>
      <c r="C1567" t="s">
        <v>68</v>
      </c>
      <c r="D1567">
        <v>3055572</v>
      </c>
      <c r="E1567">
        <v>1</v>
      </c>
      <c r="F1567" t="s">
        <v>70</v>
      </c>
      <c r="H1567">
        <v>0</v>
      </c>
      <c r="I1567">
        <v>149</v>
      </c>
    </row>
    <row r="1568" spans="1:9" x14ac:dyDescent="0.3">
      <c r="A1568">
        <v>6318491</v>
      </c>
      <c r="B1568">
        <v>26770</v>
      </c>
      <c r="C1568" t="s">
        <v>68</v>
      </c>
      <c r="D1568">
        <v>4587793</v>
      </c>
      <c r="E1568">
        <v>1</v>
      </c>
      <c r="F1568" t="s">
        <v>70</v>
      </c>
      <c r="H1568">
        <v>0</v>
      </c>
      <c r="I1568">
        <v>149</v>
      </c>
    </row>
    <row r="1569" spans="1:9" x14ac:dyDescent="0.3">
      <c r="A1569">
        <v>6319691</v>
      </c>
      <c r="B1569">
        <v>26770</v>
      </c>
      <c r="C1569" t="s">
        <v>68</v>
      </c>
      <c r="D1569">
        <v>9947894</v>
      </c>
      <c r="E1569">
        <v>1</v>
      </c>
      <c r="F1569" t="s">
        <v>70</v>
      </c>
      <c r="H1569">
        <v>0</v>
      </c>
      <c r="I1569">
        <v>149</v>
      </c>
    </row>
    <row r="1570" spans="1:9" x14ac:dyDescent="0.3">
      <c r="A1570">
        <v>6319505</v>
      </c>
      <c r="B1570">
        <v>26770</v>
      </c>
      <c r="C1570" t="s">
        <v>68</v>
      </c>
      <c r="D1570">
        <v>2626043</v>
      </c>
      <c r="E1570">
        <v>1</v>
      </c>
      <c r="F1570" t="s">
        <v>70</v>
      </c>
      <c r="H1570">
        <v>0</v>
      </c>
      <c r="I1570">
        <v>99</v>
      </c>
    </row>
    <row r="1571" spans="1:9" x14ac:dyDescent="0.3">
      <c r="A1571">
        <v>6313673</v>
      </c>
      <c r="B1571">
        <v>26771</v>
      </c>
      <c r="C1571" t="s">
        <v>68</v>
      </c>
      <c r="D1571">
        <v>8073941</v>
      </c>
      <c r="E1571">
        <v>1</v>
      </c>
      <c r="F1571" t="s">
        <v>70</v>
      </c>
      <c r="H1571">
        <v>0</v>
      </c>
      <c r="I1571">
        <v>69.900000000000006</v>
      </c>
    </row>
    <row r="1572" spans="1:9" x14ac:dyDescent="0.3">
      <c r="A1572">
        <v>6315899</v>
      </c>
      <c r="B1572">
        <v>26770</v>
      </c>
      <c r="C1572" t="s">
        <v>68</v>
      </c>
      <c r="D1572">
        <v>6162575</v>
      </c>
      <c r="E1572">
        <v>1</v>
      </c>
      <c r="F1572" t="s">
        <v>70</v>
      </c>
      <c r="H1572">
        <v>0</v>
      </c>
      <c r="I1572">
        <v>49.9</v>
      </c>
    </row>
    <row r="1573" spans="1:9" x14ac:dyDescent="0.3">
      <c r="A1573">
        <v>6314432</v>
      </c>
      <c r="B1573">
        <v>26891</v>
      </c>
      <c r="C1573" t="s">
        <v>72</v>
      </c>
      <c r="D1573">
        <v>5236905</v>
      </c>
      <c r="E1573">
        <v>2</v>
      </c>
      <c r="F1573" t="s">
        <v>71</v>
      </c>
      <c r="H1573">
        <v>0</v>
      </c>
      <c r="I1573">
        <v>598</v>
      </c>
    </row>
    <row r="1574" spans="1:9" x14ac:dyDescent="0.3">
      <c r="A1574">
        <v>6317472</v>
      </c>
      <c r="B1574">
        <v>26975</v>
      </c>
      <c r="C1574" t="s">
        <v>68</v>
      </c>
      <c r="D1574">
        <v>9993803</v>
      </c>
      <c r="E1574">
        <v>1</v>
      </c>
      <c r="F1574" t="s">
        <v>71</v>
      </c>
      <c r="H1574">
        <v>0</v>
      </c>
      <c r="I1574">
        <v>129</v>
      </c>
    </row>
    <row r="1575" spans="1:9" x14ac:dyDescent="0.3">
      <c r="A1575">
        <v>6314987</v>
      </c>
      <c r="B1575">
        <v>26688</v>
      </c>
      <c r="C1575" t="s">
        <v>68</v>
      </c>
      <c r="D1575">
        <v>9993801</v>
      </c>
      <c r="E1575">
        <v>2</v>
      </c>
      <c r="F1575" t="s">
        <v>71</v>
      </c>
      <c r="H1575">
        <v>0</v>
      </c>
      <c r="I1575">
        <v>258</v>
      </c>
    </row>
    <row r="1576" spans="1:9" x14ac:dyDescent="0.3">
      <c r="A1576">
        <v>6318382</v>
      </c>
      <c r="B1576">
        <v>26688</v>
      </c>
      <c r="C1576" t="s">
        <v>68</v>
      </c>
      <c r="D1576">
        <v>8116501</v>
      </c>
      <c r="E1576">
        <v>1</v>
      </c>
      <c r="F1576" t="s">
        <v>71</v>
      </c>
      <c r="H1576">
        <v>0</v>
      </c>
      <c r="I1576">
        <v>599</v>
      </c>
    </row>
    <row r="1577" spans="1:9" x14ac:dyDescent="0.3">
      <c r="A1577">
        <v>6315065</v>
      </c>
      <c r="B1577">
        <v>26688</v>
      </c>
      <c r="C1577" t="s">
        <v>68</v>
      </c>
      <c r="D1577">
        <v>8116502</v>
      </c>
      <c r="E1577">
        <v>1</v>
      </c>
      <c r="F1577" t="s">
        <v>71</v>
      </c>
      <c r="H1577">
        <v>0</v>
      </c>
      <c r="I1577">
        <v>599</v>
      </c>
    </row>
    <row r="1578" spans="1:9" x14ac:dyDescent="0.3">
      <c r="A1578">
        <v>6316172</v>
      </c>
      <c r="B1578">
        <v>26688</v>
      </c>
      <c r="C1578" t="s">
        <v>68</v>
      </c>
      <c r="D1578">
        <v>7965742</v>
      </c>
      <c r="E1578">
        <v>1</v>
      </c>
      <c r="F1578" t="s">
        <v>71</v>
      </c>
      <c r="G1578" s="9">
        <v>0.25</v>
      </c>
      <c r="H1578">
        <v>74.75</v>
      </c>
      <c r="I1578">
        <v>224.25</v>
      </c>
    </row>
    <row r="1579" spans="1:9" x14ac:dyDescent="0.3">
      <c r="A1579">
        <v>6314834</v>
      </c>
      <c r="B1579">
        <v>26688</v>
      </c>
      <c r="C1579" t="s">
        <v>68</v>
      </c>
      <c r="D1579">
        <v>6485701</v>
      </c>
      <c r="E1579">
        <v>1</v>
      </c>
      <c r="F1579" t="s">
        <v>71</v>
      </c>
      <c r="H1579">
        <v>0</v>
      </c>
      <c r="I1579">
        <v>199</v>
      </c>
    </row>
    <row r="1580" spans="1:9" x14ac:dyDescent="0.3">
      <c r="A1580">
        <v>6316338</v>
      </c>
      <c r="B1580">
        <v>26688</v>
      </c>
      <c r="C1580" t="s">
        <v>68</v>
      </c>
      <c r="D1580">
        <v>9780143</v>
      </c>
      <c r="E1580">
        <v>1</v>
      </c>
      <c r="F1580" t="s">
        <v>71</v>
      </c>
      <c r="H1580">
        <v>0</v>
      </c>
      <c r="I1580">
        <v>179</v>
      </c>
    </row>
    <row r="1581" spans="1:9" x14ac:dyDescent="0.3">
      <c r="A1581">
        <v>6317779</v>
      </c>
      <c r="B1581">
        <v>26688</v>
      </c>
      <c r="C1581" t="s">
        <v>68</v>
      </c>
      <c r="D1581">
        <v>8727972</v>
      </c>
      <c r="E1581">
        <v>1</v>
      </c>
      <c r="F1581" t="s">
        <v>71</v>
      </c>
      <c r="H1581">
        <v>0</v>
      </c>
      <c r="I1581">
        <v>149</v>
      </c>
    </row>
    <row r="1582" spans="1:9" x14ac:dyDescent="0.3">
      <c r="A1582">
        <v>6317925</v>
      </c>
      <c r="B1582">
        <v>26688</v>
      </c>
      <c r="C1582" t="s">
        <v>68</v>
      </c>
      <c r="D1582">
        <v>2440571</v>
      </c>
      <c r="E1582">
        <v>1</v>
      </c>
      <c r="F1582" t="s">
        <v>71</v>
      </c>
      <c r="G1582" s="9">
        <v>0.2</v>
      </c>
      <c r="H1582">
        <v>25.8</v>
      </c>
      <c r="I1582">
        <v>103.2</v>
      </c>
    </row>
    <row r="1583" spans="1:9" x14ac:dyDescent="0.3">
      <c r="A1583">
        <v>6317416</v>
      </c>
      <c r="B1583">
        <v>26688</v>
      </c>
      <c r="C1583" t="s">
        <v>68</v>
      </c>
      <c r="D1583">
        <v>9574234</v>
      </c>
      <c r="E1583">
        <v>1</v>
      </c>
      <c r="F1583" t="s">
        <v>71</v>
      </c>
      <c r="H1583">
        <v>0</v>
      </c>
      <c r="I1583">
        <v>129</v>
      </c>
    </row>
    <row r="1584" spans="1:9" x14ac:dyDescent="0.3">
      <c r="A1584">
        <v>6316473</v>
      </c>
      <c r="B1584">
        <v>26688</v>
      </c>
      <c r="C1584" t="s">
        <v>68</v>
      </c>
      <c r="D1584">
        <v>2915281</v>
      </c>
      <c r="E1584">
        <v>1</v>
      </c>
      <c r="F1584" t="s">
        <v>71</v>
      </c>
      <c r="H1584">
        <v>0</v>
      </c>
      <c r="I1584">
        <v>99</v>
      </c>
    </row>
    <row r="1585" spans="1:9" x14ac:dyDescent="0.3">
      <c r="A1585">
        <v>6316039</v>
      </c>
      <c r="B1585">
        <v>26688</v>
      </c>
      <c r="C1585" t="s">
        <v>68</v>
      </c>
      <c r="D1585">
        <v>4618162</v>
      </c>
      <c r="E1585">
        <v>1</v>
      </c>
      <c r="F1585" t="s">
        <v>71</v>
      </c>
      <c r="H1585">
        <v>0</v>
      </c>
      <c r="I1585">
        <v>99</v>
      </c>
    </row>
    <row r="1586" spans="1:9" x14ac:dyDescent="0.3">
      <c r="A1586">
        <v>6317371</v>
      </c>
      <c r="B1586">
        <v>26961</v>
      </c>
      <c r="C1586" t="s">
        <v>68</v>
      </c>
      <c r="D1586">
        <v>8451363</v>
      </c>
      <c r="E1586">
        <v>2</v>
      </c>
      <c r="F1586" t="s">
        <v>74</v>
      </c>
      <c r="H1586">
        <v>0</v>
      </c>
      <c r="I1586">
        <v>498</v>
      </c>
    </row>
    <row r="1587" spans="1:9" x14ac:dyDescent="0.3">
      <c r="A1587">
        <v>6310984</v>
      </c>
      <c r="B1587">
        <v>26927</v>
      </c>
      <c r="C1587" t="s">
        <v>72</v>
      </c>
      <c r="D1587">
        <v>4170321</v>
      </c>
      <c r="E1587">
        <v>2</v>
      </c>
      <c r="F1587" t="s">
        <v>69</v>
      </c>
      <c r="H1587">
        <v>0</v>
      </c>
      <c r="I1587">
        <v>1998</v>
      </c>
    </row>
    <row r="1588" spans="1:9" x14ac:dyDescent="0.3">
      <c r="A1588">
        <v>6319987</v>
      </c>
      <c r="B1588">
        <v>26761</v>
      </c>
      <c r="C1588" t="s">
        <v>68</v>
      </c>
      <c r="D1588">
        <v>7714593</v>
      </c>
      <c r="E1588">
        <v>1</v>
      </c>
      <c r="F1588" t="s">
        <v>69</v>
      </c>
      <c r="H1588">
        <v>0</v>
      </c>
      <c r="I1588">
        <v>299</v>
      </c>
    </row>
    <row r="1589" spans="1:9" x14ac:dyDescent="0.3">
      <c r="A1589">
        <v>6319042</v>
      </c>
      <c r="B1589">
        <v>26761</v>
      </c>
      <c r="C1589" t="s">
        <v>68</v>
      </c>
      <c r="D1589">
        <v>9993805</v>
      </c>
      <c r="E1589">
        <v>2</v>
      </c>
      <c r="F1589" t="s">
        <v>69</v>
      </c>
      <c r="H1589">
        <v>0</v>
      </c>
      <c r="I1589">
        <v>258</v>
      </c>
    </row>
    <row r="1590" spans="1:9" x14ac:dyDescent="0.3">
      <c r="A1590">
        <v>6310491</v>
      </c>
      <c r="B1590">
        <v>26927</v>
      </c>
      <c r="C1590" t="s">
        <v>72</v>
      </c>
      <c r="D1590">
        <v>4889162</v>
      </c>
      <c r="E1590">
        <v>1</v>
      </c>
      <c r="F1590" t="s">
        <v>69</v>
      </c>
      <c r="H1590">
        <v>0</v>
      </c>
      <c r="I1590">
        <v>999</v>
      </c>
    </row>
    <row r="1591" spans="1:9" x14ac:dyDescent="0.3">
      <c r="A1591">
        <v>6316315</v>
      </c>
      <c r="B1591">
        <v>26761</v>
      </c>
      <c r="C1591" t="s">
        <v>68</v>
      </c>
      <c r="D1591">
        <v>7787732</v>
      </c>
      <c r="E1591">
        <v>1</v>
      </c>
      <c r="F1591" t="s">
        <v>69</v>
      </c>
      <c r="H1591">
        <v>0</v>
      </c>
      <c r="I1591">
        <v>799</v>
      </c>
    </row>
    <row r="1592" spans="1:9" x14ac:dyDescent="0.3">
      <c r="A1592">
        <v>6311774</v>
      </c>
      <c r="B1592">
        <v>26927</v>
      </c>
      <c r="C1592" t="s">
        <v>72</v>
      </c>
      <c r="D1592">
        <v>9568404</v>
      </c>
      <c r="E1592">
        <v>1</v>
      </c>
      <c r="F1592" t="s">
        <v>69</v>
      </c>
      <c r="H1592">
        <v>0</v>
      </c>
      <c r="I1592">
        <v>799</v>
      </c>
    </row>
    <row r="1593" spans="1:9" x14ac:dyDescent="0.3">
      <c r="A1593">
        <v>6311359</v>
      </c>
      <c r="B1593">
        <v>26927</v>
      </c>
      <c r="C1593" t="s">
        <v>72</v>
      </c>
      <c r="D1593">
        <v>1569701</v>
      </c>
      <c r="E1593">
        <v>1</v>
      </c>
      <c r="F1593" t="s">
        <v>69</v>
      </c>
      <c r="H1593">
        <v>0</v>
      </c>
      <c r="I1593">
        <v>699</v>
      </c>
    </row>
    <row r="1594" spans="1:9" x14ac:dyDescent="0.3">
      <c r="A1594">
        <v>6314683</v>
      </c>
      <c r="B1594">
        <v>26761</v>
      </c>
      <c r="C1594" t="s">
        <v>68</v>
      </c>
      <c r="D1594">
        <v>6501242</v>
      </c>
      <c r="E1594">
        <v>1</v>
      </c>
      <c r="F1594" t="s">
        <v>69</v>
      </c>
      <c r="H1594">
        <v>0</v>
      </c>
      <c r="I1594">
        <v>699</v>
      </c>
    </row>
    <row r="1595" spans="1:9" x14ac:dyDescent="0.3">
      <c r="A1595">
        <v>6315637</v>
      </c>
      <c r="B1595">
        <v>26761</v>
      </c>
      <c r="C1595" t="s">
        <v>68</v>
      </c>
      <c r="D1595">
        <v>8116501</v>
      </c>
      <c r="E1595">
        <v>1</v>
      </c>
      <c r="F1595" t="s">
        <v>69</v>
      </c>
      <c r="H1595">
        <v>0</v>
      </c>
      <c r="I1595">
        <v>599</v>
      </c>
    </row>
    <row r="1596" spans="1:9" x14ac:dyDescent="0.3">
      <c r="A1596">
        <v>6311332</v>
      </c>
      <c r="B1596">
        <v>26927</v>
      </c>
      <c r="C1596" t="s">
        <v>72</v>
      </c>
      <c r="D1596">
        <v>9809092</v>
      </c>
      <c r="E1596">
        <v>1</v>
      </c>
      <c r="F1596" t="s">
        <v>69</v>
      </c>
      <c r="G1596" s="9">
        <v>0.2</v>
      </c>
      <c r="H1596">
        <v>119.80000000000001</v>
      </c>
      <c r="I1596">
        <v>479.2</v>
      </c>
    </row>
    <row r="1597" spans="1:9" x14ac:dyDescent="0.3">
      <c r="A1597">
        <v>6318419</v>
      </c>
      <c r="B1597">
        <v>26761</v>
      </c>
      <c r="C1597" t="s">
        <v>68</v>
      </c>
      <c r="D1597">
        <v>6915641</v>
      </c>
      <c r="E1597">
        <v>1</v>
      </c>
      <c r="F1597" t="s">
        <v>69</v>
      </c>
      <c r="H1597">
        <v>0</v>
      </c>
      <c r="I1597">
        <v>399</v>
      </c>
    </row>
    <row r="1598" spans="1:9" x14ac:dyDescent="0.3">
      <c r="A1598">
        <v>6315034</v>
      </c>
      <c r="B1598">
        <v>26761</v>
      </c>
      <c r="C1598" t="s">
        <v>68</v>
      </c>
      <c r="D1598">
        <v>6532761</v>
      </c>
      <c r="E1598">
        <v>1</v>
      </c>
      <c r="F1598" t="s">
        <v>69</v>
      </c>
      <c r="H1598">
        <v>0</v>
      </c>
      <c r="I1598">
        <v>299</v>
      </c>
    </row>
    <row r="1599" spans="1:9" x14ac:dyDescent="0.3">
      <c r="A1599">
        <v>6317909</v>
      </c>
      <c r="B1599">
        <v>26761</v>
      </c>
      <c r="C1599" t="s">
        <v>68</v>
      </c>
      <c r="D1599">
        <v>6822051</v>
      </c>
      <c r="E1599">
        <v>1</v>
      </c>
      <c r="F1599" t="s">
        <v>69</v>
      </c>
      <c r="H1599">
        <v>0</v>
      </c>
      <c r="I1599">
        <v>199</v>
      </c>
    </row>
    <row r="1600" spans="1:9" x14ac:dyDescent="0.3">
      <c r="A1600">
        <v>6311228</v>
      </c>
      <c r="B1600">
        <v>26927</v>
      </c>
      <c r="C1600" t="s">
        <v>72</v>
      </c>
      <c r="D1600">
        <v>2594721</v>
      </c>
      <c r="E1600">
        <v>1</v>
      </c>
      <c r="F1600" t="s">
        <v>69</v>
      </c>
      <c r="H1600">
        <v>0</v>
      </c>
      <c r="I1600">
        <v>129</v>
      </c>
    </row>
    <row r="1601" spans="1:9" x14ac:dyDescent="0.3">
      <c r="A1601">
        <v>6311874</v>
      </c>
      <c r="B1601">
        <v>26927</v>
      </c>
      <c r="C1601" t="s">
        <v>72</v>
      </c>
      <c r="D1601">
        <v>1445711</v>
      </c>
      <c r="E1601">
        <v>1</v>
      </c>
      <c r="F1601" t="s">
        <v>69</v>
      </c>
      <c r="H1601">
        <v>0</v>
      </c>
      <c r="I1601">
        <v>99</v>
      </c>
    </row>
    <row r="1602" spans="1:9" x14ac:dyDescent="0.3">
      <c r="A1602">
        <v>6310538</v>
      </c>
      <c r="B1602">
        <v>26927</v>
      </c>
      <c r="C1602" t="s">
        <v>72</v>
      </c>
      <c r="D1602">
        <v>1725273</v>
      </c>
      <c r="E1602">
        <v>1</v>
      </c>
      <c r="F1602" t="s">
        <v>69</v>
      </c>
      <c r="H1602">
        <v>0</v>
      </c>
      <c r="I1602">
        <v>79.900000000000006</v>
      </c>
    </row>
    <row r="1603" spans="1:9" x14ac:dyDescent="0.3">
      <c r="A1603">
        <v>6310537</v>
      </c>
      <c r="B1603">
        <v>26762</v>
      </c>
      <c r="C1603" t="s">
        <v>68</v>
      </c>
      <c r="D1603">
        <v>9568401</v>
      </c>
      <c r="E1603">
        <v>1</v>
      </c>
      <c r="F1603" t="s">
        <v>70</v>
      </c>
      <c r="H1603">
        <v>0</v>
      </c>
      <c r="I1603">
        <v>799</v>
      </c>
    </row>
    <row r="1604" spans="1:9" x14ac:dyDescent="0.3">
      <c r="A1604">
        <v>6311225</v>
      </c>
      <c r="B1604">
        <v>26762</v>
      </c>
      <c r="C1604" t="s">
        <v>68</v>
      </c>
      <c r="D1604">
        <v>9140801</v>
      </c>
      <c r="E1604">
        <v>1</v>
      </c>
      <c r="F1604" t="s">
        <v>70</v>
      </c>
      <c r="H1604">
        <v>0</v>
      </c>
      <c r="I1604">
        <v>999</v>
      </c>
    </row>
    <row r="1605" spans="1:9" x14ac:dyDescent="0.3">
      <c r="A1605">
        <v>6317967</v>
      </c>
      <c r="B1605">
        <v>27021</v>
      </c>
      <c r="C1605" t="s">
        <v>68</v>
      </c>
      <c r="D1605">
        <v>8197202</v>
      </c>
      <c r="E1605">
        <v>1</v>
      </c>
      <c r="F1605" t="s">
        <v>70</v>
      </c>
      <c r="H1605">
        <v>0</v>
      </c>
      <c r="I1605">
        <v>699</v>
      </c>
    </row>
    <row r="1606" spans="1:9" x14ac:dyDescent="0.3">
      <c r="A1606">
        <v>6318935</v>
      </c>
      <c r="B1606">
        <v>27021</v>
      </c>
      <c r="C1606" t="s">
        <v>68</v>
      </c>
      <c r="D1606">
        <v>4508011</v>
      </c>
      <c r="E1606">
        <v>1</v>
      </c>
      <c r="F1606" t="s">
        <v>70</v>
      </c>
      <c r="H1606">
        <v>0</v>
      </c>
      <c r="I1606">
        <v>599</v>
      </c>
    </row>
    <row r="1607" spans="1:9" x14ac:dyDescent="0.3">
      <c r="A1607">
        <v>6317754</v>
      </c>
      <c r="B1607">
        <v>27021</v>
      </c>
      <c r="C1607" t="s">
        <v>68</v>
      </c>
      <c r="D1607">
        <v>8873662</v>
      </c>
      <c r="E1607">
        <v>1</v>
      </c>
      <c r="F1607" t="s">
        <v>70</v>
      </c>
      <c r="H1607">
        <v>0</v>
      </c>
      <c r="I1607">
        <v>499</v>
      </c>
    </row>
    <row r="1608" spans="1:9" x14ac:dyDescent="0.3">
      <c r="A1608">
        <v>6319901</v>
      </c>
      <c r="B1608">
        <v>26557</v>
      </c>
      <c r="C1608" t="s">
        <v>68</v>
      </c>
      <c r="D1608">
        <v>5258491</v>
      </c>
      <c r="E1608">
        <v>1</v>
      </c>
      <c r="F1608" t="s">
        <v>70</v>
      </c>
      <c r="H1608">
        <v>0</v>
      </c>
      <c r="I1608">
        <v>399</v>
      </c>
    </row>
    <row r="1609" spans="1:9" x14ac:dyDescent="0.3">
      <c r="A1609">
        <v>6311617</v>
      </c>
      <c r="B1609">
        <v>26762</v>
      </c>
      <c r="C1609" t="s">
        <v>68</v>
      </c>
      <c r="D1609">
        <v>7072091</v>
      </c>
      <c r="E1609">
        <v>1</v>
      </c>
      <c r="F1609" t="s">
        <v>70</v>
      </c>
      <c r="H1609">
        <v>0</v>
      </c>
      <c r="I1609">
        <v>399</v>
      </c>
    </row>
    <row r="1610" spans="1:9" x14ac:dyDescent="0.3">
      <c r="A1610">
        <v>6316144</v>
      </c>
      <c r="B1610">
        <v>27021</v>
      </c>
      <c r="C1610" t="s">
        <v>68</v>
      </c>
      <c r="D1610">
        <v>8786432</v>
      </c>
      <c r="E1610">
        <v>1</v>
      </c>
      <c r="F1610" t="s">
        <v>70</v>
      </c>
      <c r="H1610">
        <v>0</v>
      </c>
      <c r="I1610">
        <v>399</v>
      </c>
    </row>
    <row r="1611" spans="1:9" x14ac:dyDescent="0.3">
      <c r="A1611">
        <v>6316846</v>
      </c>
      <c r="B1611">
        <v>27021</v>
      </c>
      <c r="C1611" t="s">
        <v>68</v>
      </c>
      <c r="D1611">
        <v>1040083</v>
      </c>
      <c r="E1611">
        <v>1</v>
      </c>
      <c r="F1611" t="s">
        <v>70</v>
      </c>
      <c r="H1611">
        <v>0</v>
      </c>
      <c r="I1611">
        <v>299</v>
      </c>
    </row>
    <row r="1612" spans="1:9" x14ac:dyDescent="0.3">
      <c r="A1612">
        <v>6318409</v>
      </c>
      <c r="B1612">
        <v>27021</v>
      </c>
      <c r="C1612" t="s">
        <v>68</v>
      </c>
      <c r="D1612">
        <v>8451363</v>
      </c>
      <c r="E1612">
        <v>1</v>
      </c>
      <c r="F1612" t="s">
        <v>70</v>
      </c>
      <c r="H1612">
        <v>0</v>
      </c>
      <c r="I1612">
        <v>249</v>
      </c>
    </row>
    <row r="1613" spans="1:9" x14ac:dyDescent="0.3">
      <c r="A1613">
        <v>6310295</v>
      </c>
      <c r="B1613">
        <v>26762</v>
      </c>
      <c r="C1613" t="s">
        <v>68</v>
      </c>
      <c r="D1613">
        <v>7835184</v>
      </c>
      <c r="E1613">
        <v>1</v>
      </c>
      <c r="F1613" t="s">
        <v>70</v>
      </c>
      <c r="H1613">
        <v>0</v>
      </c>
      <c r="I1613">
        <v>149</v>
      </c>
    </row>
    <row r="1614" spans="1:9" x14ac:dyDescent="0.3">
      <c r="A1614">
        <v>6312571</v>
      </c>
      <c r="B1614">
        <v>27022</v>
      </c>
      <c r="C1614" t="s">
        <v>68</v>
      </c>
      <c r="D1614">
        <v>1790853</v>
      </c>
      <c r="E1614">
        <v>1</v>
      </c>
      <c r="F1614" t="s">
        <v>70</v>
      </c>
      <c r="H1614">
        <v>0</v>
      </c>
      <c r="I1614">
        <v>99</v>
      </c>
    </row>
    <row r="1615" spans="1:9" x14ac:dyDescent="0.3">
      <c r="A1615">
        <v>6316451</v>
      </c>
      <c r="B1615">
        <v>27021</v>
      </c>
      <c r="C1615" t="s">
        <v>68</v>
      </c>
      <c r="D1615">
        <v>8426273</v>
      </c>
      <c r="E1615">
        <v>1</v>
      </c>
      <c r="F1615" t="s">
        <v>70</v>
      </c>
      <c r="H1615">
        <v>0</v>
      </c>
      <c r="I1615">
        <v>99</v>
      </c>
    </row>
    <row r="1616" spans="1:9" x14ac:dyDescent="0.3">
      <c r="A1616">
        <v>6312070</v>
      </c>
      <c r="B1616">
        <v>27022</v>
      </c>
      <c r="C1616" t="s">
        <v>68</v>
      </c>
      <c r="D1616">
        <v>8929031</v>
      </c>
      <c r="E1616">
        <v>1</v>
      </c>
      <c r="F1616" t="s">
        <v>70</v>
      </c>
      <c r="H1616">
        <v>0</v>
      </c>
      <c r="I1616">
        <v>99</v>
      </c>
    </row>
    <row r="1617" spans="1:9" x14ac:dyDescent="0.3">
      <c r="A1617">
        <v>6315957</v>
      </c>
      <c r="B1617">
        <v>26926</v>
      </c>
      <c r="C1617" t="s">
        <v>68</v>
      </c>
      <c r="D1617">
        <v>4170321</v>
      </c>
      <c r="E1617">
        <v>1</v>
      </c>
      <c r="F1617" t="s">
        <v>71</v>
      </c>
      <c r="H1617">
        <v>0</v>
      </c>
      <c r="I1617">
        <v>999</v>
      </c>
    </row>
    <row r="1618" spans="1:9" x14ac:dyDescent="0.3">
      <c r="A1618">
        <v>6317401</v>
      </c>
      <c r="B1618">
        <v>26926</v>
      </c>
      <c r="C1618" t="s">
        <v>68</v>
      </c>
      <c r="D1618">
        <v>2859754</v>
      </c>
      <c r="E1618">
        <v>1</v>
      </c>
      <c r="F1618" t="s">
        <v>71</v>
      </c>
      <c r="H1618">
        <v>0</v>
      </c>
      <c r="I1618">
        <v>499</v>
      </c>
    </row>
    <row r="1619" spans="1:9" x14ac:dyDescent="0.3">
      <c r="A1619">
        <v>6319597</v>
      </c>
      <c r="B1619">
        <v>26926</v>
      </c>
      <c r="C1619" t="s">
        <v>68</v>
      </c>
      <c r="D1619">
        <v>3738603</v>
      </c>
      <c r="E1619">
        <v>1</v>
      </c>
      <c r="F1619" t="s">
        <v>71</v>
      </c>
      <c r="H1619">
        <v>0</v>
      </c>
      <c r="I1619">
        <v>299</v>
      </c>
    </row>
    <row r="1620" spans="1:9" x14ac:dyDescent="0.3">
      <c r="A1620">
        <v>6310446</v>
      </c>
      <c r="B1620">
        <v>26558</v>
      </c>
      <c r="C1620" t="s">
        <v>68</v>
      </c>
      <c r="D1620">
        <v>1348221</v>
      </c>
      <c r="E1620">
        <v>1</v>
      </c>
      <c r="F1620" t="s">
        <v>71</v>
      </c>
      <c r="H1620">
        <v>0</v>
      </c>
      <c r="I1620">
        <v>299</v>
      </c>
    </row>
    <row r="1621" spans="1:9" x14ac:dyDescent="0.3">
      <c r="A1621">
        <v>6312250</v>
      </c>
      <c r="B1621">
        <v>26558</v>
      </c>
      <c r="C1621" t="s">
        <v>68</v>
      </c>
      <c r="D1621">
        <v>9302432</v>
      </c>
      <c r="E1621">
        <v>1</v>
      </c>
      <c r="F1621" t="s">
        <v>71</v>
      </c>
      <c r="H1621">
        <v>0</v>
      </c>
      <c r="I1621">
        <v>199</v>
      </c>
    </row>
    <row r="1622" spans="1:9" x14ac:dyDescent="0.3">
      <c r="A1622">
        <v>6310259</v>
      </c>
      <c r="B1622">
        <v>26558</v>
      </c>
      <c r="C1622" t="s">
        <v>68</v>
      </c>
      <c r="D1622">
        <v>9780141</v>
      </c>
      <c r="E1622">
        <v>1</v>
      </c>
      <c r="F1622" t="s">
        <v>71</v>
      </c>
      <c r="H1622">
        <v>0</v>
      </c>
      <c r="I1622">
        <v>179</v>
      </c>
    </row>
    <row r="1623" spans="1:9" x14ac:dyDescent="0.3">
      <c r="A1623">
        <v>6310643</v>
      </c>
      <c r="B1623">
        <v>26558</v>
      </c>
      <c r="C1623" t="s">
        <v>68</v>
      </c>
      <c r="D1623">
        <v>5868363</v>
      </c>
      <c r="E1623">
        <v>1</v>
      </c>
      <c r="F1623" t="s">
        <v>71</v>
      </c>
      <c r="H1623">
        <v>0</v>
      </c>
      <c r="I1623">
        <v>99</v>
      </c>
    </row>
    <row r="1624" spans="1:9" x14ac:dyDescent="0.3">
      <c r="A1624">
        <v>6318963</v>
      </c>
      <c r="B1624">
        <v>27001</v>
      </c>
      <c r="C1624" t="s">
        <v>68</v>
      </c>
      <c r="D1624">
        <v>4477741</v>
      </c>
      <c r="E1624">
        <v>1</v>
      </c>
      <c r="F1624" t="s">
        <v>69</v>
      </c>
      <c r="H1624">
        <v>0</v>
      </c>
      <c r="I1624">
        <v>799</v>
      </c>
    </row>
    <row r="1625" spans="1:9" x14ac:dyDescent="0.3">
      <c r="A1625">
        <v>6317523</v>
      </c>
      <c r="B1625">
        <v>27001</v>
      </c>
      <c r="C1625" t="s">
        <v>68</v>
      </c>
      <c r="D1625">
        <v>7445432</v>
      </c>
      <c r="E1625">
        <v>1</v>
      </c>
      <c r="F1625" t="s">
        <v>69</v>
      </c>
      <c r="H1625">
        <v>0</v>
      </c>
      <c r="I1625">
        <v>299</v>
      </c>
    </row>
    <row r="1626" spans="1:9" x14ac:dyDescent="0.3">
      <c r="A1626">
        <v>6319698</v>
      </c>
      <c r="B1626">
        <v>27001</v>
      </c>
      <c r="C1626" t="s">
        <v>68</v>
      </c>
      <c r="D1626">
        <v>2825631</v>
      </c>
      <c r="E1626">
        <v>1</v>
      </c>
      <c r="F1626" t="s">
        <v>69</v>
      </c>
      <c r="H1626">
        <v>0</v>
      </c>
      <c r="I1626">
        <v>99</v>
      </c>
    </row>
    <row r="1627" spans="1:9" x14ac:dyDescent="0.3">
      <c r="A1627">
        <v>6318078</v>
      </c>
      <c r="B1627">
        <v>27001</v>
      </c>
      <c r="C1627" t="s">
        <v>68</v>
      </c>
      <c r="D1627">
        <v>2029273</v>
      </c>
      <c r="E1627">
        <v>1</v>
      </c>
      <c r="F1627" t="s">
        <v>69</v>
      </c>
      <c r="H1627">
        <v>0</v>
      </c>
      <c r="I1627">
        <v>49.9</v>
      </c>
    </row>
    <row r="1628" spans="1:9" x14ac:dyDescent="0.3">
      <c r="A1628">
        <v>6318538</v>
      </c>
      <c r="B1628">
        <v>27001</v>
      </c>
      <c r="C1628" t="s">
        <v>68</v>
      </c>
      <c r="D1628">
        <v>6162575</v>
      </c>
      <c r="E1628">
        <v>1</v>
      </c>
      <c r="F1628" t="s">
        <v>69</v>
      </c>
      <c r="H1628">
        <v>0</v>
      </c>
      <c r="I1628">
        <v>49.9</v>
      </c>
    </row>
    <row r="1629" spans="1:9" x14ac:dyDescent="0.3">
      <c r="A1629">
        <v>6316442</v>
      </c>
      <c r="B1629">
        <v>26578</v>
      </c>
      <c r="C1629" t="s">
        <v>68</v>
      </c>
      <c r="D1629">
        <v>3475701</v>
      </c>
      <c r="E1629">
        <v>1</v>
      </c>
      <c r="F1629" t="s">
        <v>70</v>
      </c>
      <c r="H1629">
        <v>0</v>
      </c>
      <c r="I1629">
        <v>399</v>
      </c>
    </row>
    <row r="1630" spans="1:9" x14ac:dyDescent="0.3">
      <c r="A1630">
        <v>6316446</v>
      </c>
      <c r="B1630">
        <v>26578</v>
      </c>
      <c r="C1630" t="s">
        <v>68</v>
      </c>
      <c r="D1630">
        <v>2447411</v>
      </c>
      <c r="E1630">
        <v>1</v>
      </c>
      <c r="F1630" t="s">
        <v>70</v>
      </c>
      <c r="H1630">
        <v>0</v>
      </c>
      <c r="I1630">
        <v>299</v>
      </c>
    </row>
    <row r="1631" spans="1:9" x14ac:dyDescent="0.3">
      <c r="A1631">
        <v>6317115</v>
      </c>
      <c r="B1631">
        <v>26578</v>
      </c>
      <c r="C1631" t="s">
        <v>68</v>
      </c>
      <c r="D1631">
        <v>8872611</v>
      </c>
      <c r="E1631">
        <v>1</v>
      </c>
      <c r="F1631" t="s">
        <v>70</v>
      </c>
      <c r="H1631">
        <v>0</v>
      </c>
      <c r="I1631">
        <v>99</v>
      </c>
    </row>
    <row r="1632" spans="1:9" x14ac:dyDescent="0.3">
      <c r="A1632">
        <v>6315577</v>
      </c>
      <c r="B1632">
        <v>26578</v>
      </c>
      <c r="C1632" t="s">
        <v>68</v>
      </c>
      <c r="D1632">
        <v>4531091</v>
      </c>
      <c r="E1632">
        <v>1</v>
      </c>
      <c r="F1632" t="s">
        <v>70</v>
      </c>
      <c r="H1632">
        <v>0</v>
      </c>
      <c r="I1632">
        <v>79.900000000000006</v>
      </c>
    </row>
    <row r="1633" spans="1:9" x14ac:dyDescent="0.3">
      <c r="A1633">
        <v>6316041</v>
      </c>
      <c r="B1633">
        <v>26578</v>
      </c>
      <c r="C1633" t="s">
        <v>68</v>
      </c>
      <c r="D1633">
        <v>2029272</v>
      </c>
      <c r="E1633">
        <v>1</v>
      </c>
      <c r="F1633" t="s">
        <v>70</v>
      </c>
      <c r="H1633">
        <v>0</v>
      </c>
      <c r="I1633">
        <v>49.9</v>
      </c>
    </row>
    <row r="1634" spans="1:9" x14ac:dyDescent="0.3">
      <c r="A1634">
        <v>6311292</v>
      </c>
      <c r="B1634">
        <v>26661</v>
      </c>
      <c r="C1634" t="s">
        <v>68</v>
      </c>
      <c r="D1634">
        <v>5868362</v>
      </c>
      <c r="E1634">
        <v>2</v>
      </c>
      <c r="F1634" t="s">
        <v>71</v>
      </c>
      <c r="H1634">
        <v>0</v>
      </c>
      <c r="I1634">
        <v>198</v>
      </c>
    </row>
    <row r="1635" spans="1:9" x14ac:dyDescent="0.3">
      <c r="A1635">
        <v>6311417</v>
      </c>
      <c r="B1635">
        <v>26661</v>
      </c>
      <c r="C1635" t="s">
        <v>68</v>
      </c>
      <c r="D1635">
        <v>6021541</v>
      </c>
      <c r="E1635">
        <v>2</v>
      </c>
      <c r="F1635" t="s">
        <v>71</v>
      </c>
      <c r="H1635">
        <v>0</v>
      </c>
      <c r="I1635">
        <v>159.80000000000001</v>
      </c>
    </row>
    <row r="1636" spans="1:9" x14ac:dyDescent="0.3">
      <c r="A1636">
        <v>6311097</v>
      </c>
      <c r="B1636">
        <v>26661</v>
      </c>
      <c r="C1636" t="s">
        <v>68</v>
      </c>
      <c r="D1636">
        <v>6501243</v>
      </c>
      <c r="E1636">
        <v>1</v>
      </c>
      <c r="F1636" t="s">
        <v>71</v>
      </c>
      <c r="H1636">
        <v>0</v>
      </c>
      <c r="I1636">
        <v>699</v>
      </c>
    </row>
    <row r="1637" spans="1:9" x14ac:dyDescent="0.3">
      <c r="A1637">
        <v>6311678</v>
      </c>
      <c r="B1637">
        <v>26661</v>
      </c>
      <c r="C1637" t="s">
        <v>68</v>
      </c>
      <c r="D1637">
        <v>5258493</v>
      </c>
      <c r="E1637">
        <v>1</v>
      </c>
      <c r="F1637" t="s">
        <v>71</v>
      </c>
      <c r="H1637">
        <v>0</v>
      </c>
      <c r="I1637">
        <v>399</v>
      </c>
    </row>
    <row r="1638" spans="1:9" x14ac:dyDescent="0.3">
      <c r="A1638">
        <v>6311754</v>
      </c>
      <c r="B1638">
        <v>26661</v>
      </c>
      <c r="C1638" t="s">
        <v>68</v>
      </c>
      <c r="D1638">
        <v>5296863</v>
      </c>
      <c r="E1638">
        <v>1</v>
      </c>
      <c r="F1638" t="s">
        <v>71</v>
      </c>
      <c r="H1638">
        <v>0</v>
      </c>
      <c r="I1638">
        <v>349</v>
      </c>
    </row>
    <row r="1639" spans="1:9" x14ac:dyDescent="0.3">
      <c r="A1639">
        <v>6312380</v>
      </c>
      <c r="B1639">
        <v>26661</v>
      </c>
      <c r="C1639" t="s">
        <v>68</v>
      </c>
      <c r="D1639">
        <v>1040083</v>
      </c>
      <c r="E1639">
        <v>1</v>
      </c>
      <c r="F1639" t="s">
        <v>71</v>
      </c>
      <c r="H1639">
        <v>0</v>
      </c>
      <c r="I1639">
        <v>299</v>
      </c>
    </row>
    <row r="1640" spans="1:9" x14ac:dyDescent="0.3">
      <c r="A1640">
        <v>6311508</v>
      </c>
      <c r="B1640">
        <v>26661</v>
      </c>
      <c r="C1640" t="s">
        <v>68</v>
      </c>
      <c r="D1640">
        <v>1363103</v>
      </c>
      <c r="E1640">
        <v>1</v>
      </c>
      <c r="F1640" t="s">
        <v>71</v>
      </c>
      <c r="H1640">
        <v>0</v>
      </c>
      <c r="I1640">
        <v>149</v>
      </c>
    </row>
    <row r="1641" spans="1:9" x14ac:dyDescent="0.3">
      <c r="A1641">
        <v>6310005</v>
      </c>
      <c r="B1641">
        <v>26661</v>
      </c>
      <c r="C1641" t="s">
        <v>68</v>
      </c>
      <c r="D1641">
        <v>5188001</v>
      </c>
      <c r="E1641">
        <v>1</v>
      </c>
      <c r="F1641" t="s">
        <v>71</v>
      </c>
      <c r="H1641">
        <v>0</v>
      </c>
      <c r="I1641">
        <v>149</v>
      </c>
    </row>
    <row r="1642" spans="1:9" x14ac:dyDescent="0.3">
      <c r="A1642">
        <v>6310994</v>
      </c>
      <c r="B1642">
        <v>27002</v>
      </c>
      <c r="C1642" t="s">
        <v>68</v>
      </c>
      <c r="D1642">
        <v>8426273</v>
      </c>
      <c r="E1642">
        <v>2</v>
      </c>
      <c r="F1642" t="s">
        <v>74</v>
      </c>
      <c r="H1642">
        <v>0</v>
      </c>
      <c r="I1642">
        <v>198</v>
      </c>
    </row>
    <row r="1643" spans="1:9" x14ac:dyDescent="0.3">
      <c r="A1643">
        <v>6312024</v>
      </c>
      <c r="B1643">
        <v>27002</v>
      </c>
      <c r="C1643" t="s">
        <v>68</v>
      </c>
      <c r="D1643">
        <v>1363101</v>
      </c>
      <c r="E1643">
        <v>1</v>
      </c>
      <c r="F1643" t="s">
        <v>74</v>
      </c>
      <c r="H1643">
        <v>0</v>
      </c>
      <c r="I1643">
        <v>149</v>
      </c>
    </row>
    <row r="1644" spans="1:9" x14ac:dyDescent="0.3">
      <c r="A1644">
        <v>6311938</v>
      </c>
      <c r="B1644">
        <v>27002</v>
      </c>
      <c r="C1644" t="s">
        <v>68</v>
      </c>
      <c r="D1644">
        <v>9107451</v>
      </c>
      <c r="E1644">
        <v>1</v>
      </c>
      <c r="F1644" t="s">
        <v>74</v>
      </c>
      <c r="H1644">
        <v>0</v>
      </c>
      <c r="I1644">
        <v>99</v>
      </c>
    </row>
    <row r="1645" spans="1:9" x14ac:dyDescent="0.3">
      <c r="A1645">
        <v>6311262</v>
      </c>
      <c r="B1645">
        <v>27002</v>
      </c>
      <c r="C1645" t="s">
        <v>68</v>
      </c>
      <c r="D1645">
        <v>3831894</v>
      </c>
      <c r="E1645">
        <v>1</v>
      </c>
      <c r="F1645" t="s">
        <v>74</v>
      </c>
      <c r="G1645" s="9">
        <v>0.15</v>
      </c>
      <c r="H1645">
        <v>7.4849999999999994</v>
      </c>
      <c r="I1645">
        <v>42.414999999999999</v>
      </c>
    </row>
    <row r="1646" spans="1:9" x14ac:dyDescent="0.3">
      <c r="A1646">
        <v>6313959</v>
      </c>
      <c r="B1646">
        <v>26951</v>
      </c>
      <c r="C1646" t="s">
        <v>68</v>
      </c>
      <c r="D1646">
        <v>9697562</v>
      </c>
      <c r="E1646">
        <v>1</v>
      </c>
      <c r="F1646" t="s">
        <v>69</v>
      </c>
      <c r="H1646">
        <v>0</v>
      </c>
      <c r="I1646">
        <v>149</v>
      </c>
    </row>
    <row r="1647" spans="1:9" x14ac:dyDescent="0.3">
      <c r="A1647">
        <v>6315997</v>
      </c>
      <c r="B1647">
        <v>26999</v>
      </c>
      <c r="C1647" t="s">
        <v>68</v>
      </c>
      <c r="D1647">
        <v>5498711</v>
      </c>
      <c r="E1647">
        <v>1</v>
      </c>
      <c r="F1647" t="s">
        <v>69</v>
      </c>
      <c r="H1647">
        <v>0</v>
      </c>
      <c r="I1647">
        <v>99</v>
      </c>
    </row>
    <row r="1648" spans="1:9" x14ac:dyDescent="0.3">
      <c r="A1648">
        <v>6315655</v>
      </c>
      <c r="B1648">
        <v>27010</v>
      </c>
      <c r="C1648" t="s">
        <v>68</v>
      </c>
      <c r="D1648">
        <v>5498713</v>
      </c>
      <c r="E1648">
        <v>2</v>
      </c>
      <c r="F1648" t="s">
        <v>70</v>
      </c>
      <c r="H1648">
        <v>0</v>
      </c>
      <c r="I1648">
        <v>198</v>
      </c>
    </row>
    <row r="1649" spans="1:9" x14ac:dyDescent="0.3">
      <c r="A1649">
        <v>6314309</v>
      </c>
      <c r="B1649">
        <v>27010</v>
      </c>
      <c r="C1649" t="s">
        <v>68</v>
      </c>
      <c r="D1649">
        <v>8451361</v>
      </c>
      <c r="E1649">
        <v>1</v>
      </c>
      <c r="F1649" t="s">
        <v>70</v>
      </c>
      <c r="H1649">
        <v>0</v>
      </c>
      <c r="I1649">
        <v>249</v>
      </c>
    </row>
    <row r="1650" spans="1:9" x14ac:dyDescent="0.3">
      <c r="A1650">
        <v>6319126</v>
      </c>
      <c r="B1650">
        <v>26972</v>
      </c>
      <c r="C1650" t="s">
        <v>72</v>
      </c>
      <c r="D1650">
        <v>4477742</v>
      </c>
      <c r="E1650">
        <v>1</v>
      </c>
      <c r="F1650" t="s">
        <v>70</v>
      </c>
      <c r="H1650">
        <v>0</v>
      </c>
      <c r="I1650">
        <v>799</v>
      </c>
    </row>
    <row r="1651" spans="1:9" x14ac:dyDescent="0.3">
      <c r="A1651">
        <v>6312955</v>
      </c>
      <c r="B1651">
        <v>26973</v>
      </c>
      <c r="C1651" t="s">
        <v>72</v>
      </c>
      <c r="D1651">
        <v>7366271</v>
      </c>
      <c r="E1651">
        <v>1</v>
      </c>
      <c r="F1651" t="s">
        <v>70</v>
      </c>
      <c r="H1651">
        <v>0</v>
      </c>
      <c r="I1651">
        <v>999</v>
      </c>
    </row>
    <row r="1652" spans="1:9" x14ac:dyDescent="0.3">
      <c r="A1652">
        <v>6319327</v>
      </c>
      <c r="B1652">
        <v>26972</v>
      </c>
      <c r="C1652" t="s">
        <v>72</v>
      </c>
      <c r="D1652">
        <v>3088702</v>
      </c>
      <c r="E1652">
        <v>1</v>
      </c>
      <c r="F1652" t="s">
        <v>70</v>
      </c>
      <c r="H1652">
        <v>0</v>
      </c>
      <c r="I1652">
        <v>499</v>
      </c>
    </row>
    <row r="1653" spans="1:9" x14ac:dyDescent="0.3">
      <c r="A1653">
        <v>6313028</v>
      </c>
      <c r="B1653">
        <v>26973</v>
      </c>
      <c r="C1653" t="s">
        <v>72</v>
      </c>
      <c r="D1653">
        <v>7835183</v>
      </c>
      <c r="E1653">
        <v>1</v>
      </c>
      <c r="F1653" t="s">
        <v>70</v>
      </c>
      <c r="H1653">
        <v>0</v>
      </c>
      <c r="I1653">
        <v>149</v>
      </c>
    </row>
    <row r="1654" spans="1:9" x14ac:dyDescent="0.3">
      <c r="A1654">
        <v>6311595</v>
      </c>
      <c r="B1654">
        <v>26973</v>
      </c>
      <c r="C1654" t="s">
        <v>72</v>
      </c>
      <c r="D1654">
        <v>1445711</v>
      </c>
      <c r="E1654">
        <v>1</v>
      </c>
      <c r="F1654" t="s">
        <v>70</v>
      </c>
      <c r="H1654">
        <v>0</v>
      </c>
      <c r="I1654">
        <v>99</v>
      </c>
    </row>
    <row r="1655" spans="1:9" x14ac:dyDescent="0.3">
      <c r="A1655">
        <v>6314620</v>
      </c>
      <c r="B1655">
        <v>26973</v>
      </c>
      <c r="C1655" t="s">
        <v>72</v>
      </c>
      <c r="D1655">
        <v>9107452</v>
      </c>
      <c r="E1655">
        <v>1</v>
      </c>
      <c r="F1655" t="s">
        <v>70</v>
      </c>
      <c r="H1655">
        <v>0</v>
      </c>
      <c r="I1655">
        <v>99</v>
      </c>
    </row>
    <row r="1656" spans="1:9" x14ac:dyDescent="0.3">
      <c r="A1656">
        <v>6318141</v>
      </c>
      <c r="B1656">
        <v>26972</v>
      </c>
      <c r="C1656" t="s">
        <v>72</v>
      </c>
      <c r="D1656">
        <v>2241582</v>
      </c>
      <c r="E1656">
        <v>1</v>
      </c>
      <c r="F1656" t="s">
        <v>70</v>
      </c>
      <c r="H1656">
        <v>0</v>
      </c>
      <c r="I1656">
        <v>99</v>
      </c>
    </row>
    <row r="1657" spans="1:9" x14ac:dyDescent="0.3">
      <c r="A1657">
        <v>6318991</v>
      </c>
      <c r="B1657">
        <v>26972</v>
      </c>
      <c r="C1657" t="s">
        <v>72</v>
      </c>
      <c r="D1657">
        <v>2626045</v>
      </c>
      <c r="E1657">
        <v>1</v>
      </c>
      <c r="F1657" t="s">
        <v>70</v>
      </c>
      <c r="H1657">
        <v>0</v>
      </c>
      <c r="I1657">
        <v>99</v>
      </c>
    </row>
    <row r="1658" spans="1:9" x14ac:dyDescent="0.3">
      <c r="A1658">
        <v>6310279</v>
      </c>
      <c r="B1658">
        <v>26973</v>
      </c>
      <c r="C1658" t="s">
        <v>72</v>
      </c>
      <c r="D1658">
        <v>5017184</v>
      </c>
      <c r="E1658">
        <v>1</v>
      </c>
      <c r="F1658" t="s">
        <v>70</v>
      </c>
      <c r="H1658">
        <v>0</v>
      </c>
      <c r="I1658">
        <v>99</v>
      </c>
    </row>
    <row r="1659" spans="1:9" x14ac:dyDescent="0.3">
      <c r="A1659">
        <v>6312029</v>
      </c>
      <c r="B1659">
        <v>26973</v>
      </c>
      <c r="C1659" t="s">
        <v>72</v>
      </c>
      <c r="D1659">
        <v>8073943</v>
      </c>
      <c r="E1659">
        <v>1</v>
      </c>
      <c r="F1659" t="s">
        <v>70</v>
      </c>
      <c r="H1659">
        <v>0</v>
      </c>
      <c r="I1659">
        <v>69.900000000000006</v>
      </c>
    </row>
    <row r="1660" spans="1:9" x14ac:dyDescent="0.3">
      <c r="A1660">
        <v>6318823</v>
      </c>
      <c r="B1660">
        <v>27003</v>
      </c>
      <c r="C1660" t="s">
        <v>68</v>
      </c>
      <c r="D1660">
        <v>3069242</v>
      </c>
      <c r="E1660">
        <v>1</v>
      </c>
      <c r="F1660" t="s">
        <v>69</v>
      </c>
      <c r="H1660">
        <v>0</v>
      </c>
      <c r="I1660">
        <v>999</v>
      </c>
    </row>
    <row r="1661" spans="1:9" x14ac:dyDescent="0.3">
      <c r="A1661">
        <v>6311510</v>
      </c>
      <c r="B1661">
        <v>26720</v>
      </c>
      <c r="C1661" t="s">
        <v>68</v>
      </c>
      <c r="D1661">
        <v>5027711</v>
      </c>
      <c r="E1661">
        <v>2</v>
      </c>
      <c r="F1661" t="s">
        <v>69</v>
      </c>
      <c r="H1661">
        <v>0</v>
      </c>
      <c r="I1661">
        <v>998</v>
      </c>
    </row>
    <row r="1662" spans="1:9" x14ac:dyDescent="0.3">
      <c r="A1662">
        <v>6317524</v>
      </c>
      <c r="B1662">
        <v>27003</v>
      </c>
      <c r="C1662" t="s">
        <v>68</v>
      </c>
      <c r="D1662">
        <v>6924082</v>
      </c>
      <c r="E1662">
        <v>2</v>
      </c>
      <c r="F1662" t="s">
        <v>69</v>
      </c>
      <c r="G1662" s="9">
        <v>0.25</v>
      </c>
      <c r="H1662">
        <v>199.5</v>
      </c>
      <c r="I1662">
        <v>598.5</v>
      </c>
    </row>
    <row r="1663" spans="1:9" x14ac:dyDescent="0.3">
      <c r="A1663">
        <v>6316670</v>
      </c>
      <c r="B1663">
        <v>27003</v>
      </c>
      <c r="C1663" t="s">
        <v>68</v>
      </c>
      <c r="D1663">
        <v>4531832</v>
      </c>
      <c r="E1663">
        <v>2</v>
      </c>
      <c r="F1663" t="s">
        <v>69</v>
      </c>
      <c r="H1663">
        <v>0</v>
      </c>
      <c r="I1663">
        <v>598</v>
      </c>
    </row>
    <row r="1664" spans="1:9" x14ac:dyDescent="0.3">
      <c r="A1664">
        <v>6313206</v>
      </c>
      <c r="B1664">
        <v>27003</v>
      </c>
      <c r="C1664" t="s">
        <v>68</v>
      </c>
      <c r="D1664">
        <v>2282191</v>
      </c>
      <c r="E1664">
        <v>1</v>
      </c>
      <c r="F1664" t="s">
        <v>69</v>
      </c>
      <c r="H1664">
        <v>0</v>
      </c>
      <c r="I1664">
        <v>2499</v>
      </c>
    </row>
    <row r="1665" spans="1:9" x14ac:dyDescent="0.3">
      <c r="A1665">
        <v>6310932</v>
      </c>
      <c r="B1665">
        <v>26720</v>
      </c>
      <c r="C1665" t="s">
        <v>68</v>
      </c>
      <c r="D1665">
        <v>6501242</v>
      </c>
      <c r="E1665">
        <v>1</v>
      </c>
      <c r="F1665" t="s">
        <v>69</v>
      </c>
      <c r="G1665" s="9">
        <v>0.2</v>
      </c>
      <c r="H1665">
        <v>139.80000000000001</v>
      </c>
      <c r="I1665">
        <v>559.20000000000005</v>
      </c>
    </row>
    <row r="1666" spans="1:9" x14ac:dyDescent="0.3">
      <c r="A1666">
        <v>6311658</v>
      </c>
      <c r="B1666">
        <v>26720</v>
      </c>
      <c r="C1666" t="s">
        <v>68</v>
      </c>
      <c r="D1666">
        <v>3475702</v>
      </c>
      <c r="E1666">
        <v>1</v>
      </c>
      <c r="F1666" t="s">
        <v>69</v>
      </c>
      <c r="H1666">
        <v>0</v>
      </c>
      <c r="I1666">
        <v>399</v>
      </c>
    </row>
    <row r="1667" spans="1:9" x14ac:dyDescent="0.3">
      <c r="A1667">
        <v>6312321</v>
      </c>
      <c r="B1667">
        <v>26720</v>
      </c>
      <c r="C1667" t="s">
        <v>68</v>
      </c>
      <c r="D1667">
        <v>3475704</v>
      </c>
      <c r="E1667">
        <v>1</v>
      </c>
      <c r="F1667" t="s">
        <v>69</v>
      </c>
      <c r="H1667">
        <v>0</v>
      </c>
      <c r="I1667">
        <v>399</v>
      </c>
    </row>
    <row r="1668" spans="1:9" x14ac:dyDescent="0.3">
      <c r="A1668">
        <v>6314316</v>
      </c>
      <c r="B1668">
        <v>26720</v>
      </c>
      <c r="C1668" t="s">
        <v>68</v>
      </c>
      <c r="D1668">
        <v>1348221</v>
      </c>
      <c r="E1668">
        <v>1</v>
      </c>
      <c r="F1668" t="s">
        <v>69</v>
      </c>
      <c r="H1668">
        <v>0</v>
      </c>
      <c r="I1668">
        <v>299</v>
      </c>
    </row>
    <row r="1669" spans="1:9" x14ac:dyDescent="0.3">
      <c r="A1669">
        <v>6314315</v>
      </c>
      <c r="B1669">
        <v>26720</v>
      </c>
      <c r="C1669" t="s">
        <v>68</v>
      </c>
      <c r="D1669">
        <v>8876901</v>
      </c>
      <c r="E1669">
        <v>1</v>
      </c>
      <c r="F1669" t="s">
        <v>69</v>
      </c>
      <c r="H1669">
        <v>0</v>
      </c>
      <c r="I1669">
        <v>199</v>
      </c>
    </row>
    <row r="1670" spans="1:9" x14ac:dyDescent="0.3">
      <c r="A1670">
        <v>6312553</v>
      </c>
      <c r="B1670">
        <v>26720</v>
      </c>
      <c r="C1670" t="s">
        <v>68</v>
      </c>
      <c r="D1670">
        <v>9302433</v>
      </c>
      <c r="E1670">
        <v>1</v>
      </c>
      <c r="F1670" t="s">
        <v>69</v>
      </c>
      <c r="H1670">
        <v>0</v>
      </c>
      <c r="I1670">
        <v>199</v>
      </c>
    </row>
    <row r="1671" spans="1:9" x14ac:dyDescent="0.3">
      <c r="A1671">
        <v>6312134</v>
      </c>
      <c r="B1671">
        <v>26720</v>
      </c>
      <c r="C1671" t="s">
        <v>68</v>
      </c>
      <c r="D1671">
        <v>3836742</v>
      </c>
      <c r="E1671">
        <v>1</v>
      </c>
      <c r="F1671" t="s">
        <v>69</v>
      </c>
      <c r="H1671">
        <v>0</v>
      </c>
      <c r="I1671">
        <v>149</v>
      </c>
    </row>
    <row r="1672" spans="1:9" x14ac:dyDescent="0.3">
      <c r="A1672">
        <v>6310904</v>
      </c>
      <c r="B1672">
        <v>26720</v>
      </c>
      <c r="C1672" t="s">
        <v>68</v>
      </c>
      <c r="D1672">
        <v>4587793</v>
      </c>
      <c r="E1672">
        <v>1</v>
      </c>
      <c r="F1672" t="s">
        <v>69</v>
      </c>
      <c r="H1672">
        <v>0</v>
      </c>
      <c r="I1672">
        <v>149</v>
      </c>
    </row>
    <row r="1673" spans="1:9" x14ac:dyDescent="0.3">
      <c r="A1673">
        <v>6317443</v>
      </c>
      <c r="B1673">
        <v>27003</v>
      </c>
      <c r="C1673" t="s">
        <v>68</v>
      </c>
      <c r="D1673">
        <v>2626042</v>
      </c>
      <c r="E1673">
        <v>1</v>
      </c>
      <c r="F1673" t="s">
        <v>69</v>
      </c>
      <c r="H1673">
        <v>0</v>
      </c>
      <c r="I1673">
        <v>99</v>
      </c>
    </row>
    <row r="1674" spans="1:9" x14ac:dyDescent="0.3">
      <c r="A1674">
        <v>6314178</v>
      </c>
      <c r="B1674">
        <v>26720</v>
      </c>
      <c r="C1674" t="s">
        <v>68</v>
      </c>
      <c r="D1674">
        <v>2626045</v>
      </c>
      <c r="E1674">
        <v>1</v>
      </c>
      <c r="F1674" t="s">
        <v>69</v>
      </c>
      <c r="G1674" s="9">
        <v>0.25</v>
      </c>
      <c r="H1674">
        <v>24.75</v>
      </c>
      <c r="I1674">
        <v>74.25</v>
      </c>
    </row>
    <row r="1675" spans="1:9" x14ac:dyDescent="0.3">
      <c r="A1675">
        <v>6319041</v>
      </c>
      <c r="B1675">
        <v>27003</v>
      </c>
      <c r="C1675" t="s">
        <v>68</v>
      </c>
      <c r="D1675">
        <v>2626045</v>
      </c>
      <c r="E1675">
        <v>1</v>
      </c>
      <c r="F1675" t="s">
        <v>69</v>
      </c>
      <c r="H1675">
        <v>0</v>
      </c>
      <c r="I1675">
        <v>99</v>
      </c>
    </row>
    <row r="1676" spans="1:9" x14ac:dyDescent="0.3">
      <c r="A1676">
        <v>6310046</v>
      </c>
      <c r="B1676">
        <v>26720</v>
      </c>
      <c r="C1676" t="s">
        <v>68</v>
      </c>
      <c r="D1676">
        <v>4024422</v>
      </c>
      <c r="E1676">
        <v>1</v>
      </c>
      <c r="F1676" t="s">
        <v>69</v>
      </c>
      <c r="H1676">
        <v>0</v>
      </c>
      <c r="I1676">
        <v>29.9</v>
      </c>
    </row>
    <row r="1677" spans="1:9" x14ac:dyDescent="0.3">
      <c r="A1677">
        <v>6316032</v>
      </c>
      <c r="B1677">
        <v>26719</v>
      </c>
      <c r="C1677" t="s">
        <v>68</v>
      </c>
      <c r="D1677">
        <v>1963512</v>
      </c>
      <c r="E1677">
        <v>1</v>
      </c>
      <c r="F1677" t="s">
        <v>71</v>
      </c>
      <c r="H1677">
        <v>0</v>
      </c>
      <c r="I1677">
        <v>599</v>
      </c>
    </row>
    <row r="1678" spans="1:9" x14ac:dyDescent="0.3">
      <c r="A1678">
        <v>6319037</v>
      </c>
      <c r="B1678">
        <v>26719</v>
      </c>
      <c r="C1678" t="s">
        <v>68</v>
      </c>
      <c r="D1678">
        <v>1963512</v>
      </c>
      <c r="E1678">
        <v>1</v>
      </c>
      <c r="F1678" t="s">
        <v>71</v>
      </c>
      <c r="H1678">
        <v>0</v>
      </c>
      <c r="I1678">
        <v>599</v>
      </c>
    </row>
    <row r="1679" spans="1:9" x14ac:dyDescent="0.3">
      <c r="A1679">
        <v>6314644</v>
      </c>
      <c r="B1679">
        <v>26719</v>
      </c>
      <c r="C1679" t="s">
        <v>68</v>
      </c>
      <c r="D1679">
        <v>2859753</v>
      </c>
      <c r="E1679">
        <v>1</v>
      </c>
      <c r="F1679" t="s">
        <v>71</v>
      </c>
      <c r="H1679">
        <v>0</v>
      </c>
      <c r="I1679">
        <v>499</v>
      </c>
    </row>
    <row r="1680" spans="1:9" x14ac:dyDescent="0.3">
      <c r="A1680">
        <v>6316994</v>
      </c>
      <c r="B1680">
        <v>26719</v>
      </c>
      <c r="C1680" t="s">
        <v>68</v>
      </c>
      <c r="D1680">
        <v>7460212</v>
      </c>
      <c r="E1680">
        <v>1</v>
      </c>
      <c r="F1680" t="s">
        <v>71</v>
      </c>
      <c r="H1680">
        <v>0</v>
      </c>
      <c r="I1680">
        <v>299</v>
      </c>
    </row>
    <row r="1681" spans="1:9" x14ac:dyDescent="0.3">
      <c r="A1681">
        <v>6319764</v>
      </c>
      <c r="B1681">
        <v>26719</v>
      </c>
      <c r="C1681" t="s">
        <v>68</v>
      </c>
      <c r="D1681">
        <v>7714593</v>
      </c>
      <c r="E1681">
        <v>1</v>
      </c>
      <c r="F1681" t="s">
        <v>71</v>
      </c>
      <c r="H1681">
        <v>0</v>
      </c>
      <c r="I1681">
        <v>299</v>
      </c>
    </row>
    <row r="1682" spans="1:9" x14ac:dyDescent="0.3">
      <c r="A1682">
        <v>6317864</v>
      </c>
      <c r="B1682">
        <v>26719</v>
      </c>
      <c r="C1682" t="s">
        <v>68</v>
      </c>
      <c r="D1682">
        <v>8451364</v>
      </c>
      <c r="E1682">
        <v>1</v>
      </c>
      <c r="F1682" t="s">
        <v>71</v>
      </c>
      <c r="H1682">
        <v>0</v>
      </c>
      <c r="I1682">
        <v>249</v>
      </c>
    </row>
    <row r="1683" spans="1:9" x14ac:dyDescent="0.3">
      <c r="A1683">
        <v>6317433</v>
      </c>
      <c r="B1683">
        <v>26719</v>
      </c>
      <c r="C1683" t="s">
        <v>68</v>
      </c>
      <c r="D1683">
        <v>3595251</v>
      </c>
      <c r="E1683">
        <v>1</v>
      </c>
      <c r="F1683" t="s">
        <v>71</v>
      </c>
      <c r="H1683">
        <v>0</v>
      </c>
      <c r="I1683">
        <v>129</v>
      </c>
    </row>
    <row r="1684" spans="1:9" x14ac:dyDescent="0.3">
      <c r="A1684">
        <v>6316300</v>
      </c>
      <c r="B1684">
        <v>26719</v>
      </c>
      <c r="C1684" t="s">
        <v>68</v>
      </c>
      <c r="D1684">
        <v>4608001</v>
      </c>
      <c r="E1684">
        <v>1</v>
      </c>
      <c r="F1684" t="s">
        <v>71</v>
      </c>
      <c r="H1684">
        <v>0</v>
      </c>
      <c r="I1684">
        <v>129</v>
      </c>
    </row>
    <row r="1685" spans="1:9" x14ac:dyDescent="0.3">
      <c r="A1685">
        <v>6316872</v>
      </c>
      <c r="B1685">
        <v>26719</v>
      </c>
      <c r="C1685" t="s">
        <v>68</v>
      </c>
      <c r="D1685">
        <v>4618165</v>
      </c>
      <c r="E1685">
        <v>1</v>
      </c>
      <c r="F1685" t="s">
        <v>71</v>
      </c>
      <c r="H1685">
        <v>0</v>
      </c>
      <c r="I1685">
        <v>99</v>
      </c>
    </row>
    <row r="1686" spans="1:9" x14ac:dyDescent="0.3">
      <c r="A1686">
        <v>6315732</v>
      </c>
      <c r="B1686">
        <v>26719</v>
      </c>
      <c r="C1686" t="s">
        <v>68</v>
      </c>
      <c r="D1686">
        <v>8872613</v>
      </c>
      <c r="E1686">
        <v>1</v>
      </c>
      <c r="F1686" t="s">
        <v>71</v>
      </c>
      <c r="H1686">
        <v>0</v>
      </c>
      <c r="I1686">
        <v>99</v>
      </c>
    </row>
    <row r="1687" spans="1:9" x14ac:dyDescent="0.3">
      <c r="A1687">
        <v>6318683</v>
      </c>
      <c r="B1687">
        <v>26719</v>
      </c>
      <c r="C1687" t="s">
        <v>68</v>
      </c>
      <c r="D1687">
        <v>8929031</v>
      </c>
      <c r="E1687">
        <v>1</v>
      </c>
      <c r="F1687" t="s">
        <v>71</v>
      </c>
      <c r="H1687">
        <v>0</v>
      </c>
      <c r="I1687">
        <v>99</v>
      </c>
    </row>
    <row r="1688" spans="1:9" x14ac:dyDescent="0.3">
      <c r="A1688">
        <v>6316812</v>
      </c>
      <c r="B1688">
        <v>26719</v>
      </c>
      <c r="C1688" t="s">
        <v>68</v>
      </c>
      <c r="D1688">
        <v>9614362</v>
      </c>
      <c r="E1688">
        <v>1</v>
      </c>
      <c r="F1688" t="s">
        <v>71</v>
      </c>
      <c r="H1688">
        <v>0</v>
      </c>
      <c r="I1688">
        <v>99</v>
      </c>
    </row>
    <row r="1689" spans="1:9" x14ac:dyDescent="0.3">
      <c r="A1689">
        <v>6315830</v>
      </c>
      <c r="B1689">
        <v>26719</v>
      </c>
      <c r="C1689" t="s">
        <v>68</v>
      </c>
      <c r="D1689">
        <v>8073941</v>
      </c>
      <c r="E1689">
        <v>1</v>
      </c>
      <c r="F1689" t="s">
        <v>71</v>
      </c>
      <c r="H1689">
        <v>0</v>
      </c>
      <c r="I1689">
        <v>69.900000000000006</v>
      </c>
    </row>
    <row r="1690" spans="1:9" x14ac:dyDescent="0.3">
      <c r="A1690">
        <v>6319010</v>
      </c>
      <c r="B1690">
        <v>26527</v>
      </c>
      <c r="C1690" t="s">
        <v>68</v>
      </c>
      <c r="D1690">
        <v>8197201</v>
      </c>
      <c r="E1690">
        <v>1</v>
      </c>
      <c r="F1690" t="s">
        <v>71</v>
      </c>
      <c r="H1690">
        <v>0</v>
      </c>
      <c r="I1690">
        <v>699</v>
      </c>
    </row>
    <row r="1691" spans="1:9" x14ac:dyDescent="0.3">
      <c r="A1691">
        <v>6318336</v>
      </c>
      <c r="B1691">
        <v>26527</v>
      </c>
      <c r="C1691" t="s">
        <v>68</v>
      </c>
      <c r="D1691">
        <v>8344961</v>
      </c>
      <c r="E1691">
        <v>1</v>
      </c>
      <c r="F1691" t="s">
        <v>71</v>
      </c>
      <c r="G1691" s="9">
        <v>0.25</v>
      </c>
      <c r="H1691">
        <v>99.75</v>
      </c>
      <c r="I1691">
        <v>299.25</v>
      </c>
    </row>
    <row r="1692" spans="1:9" x14ac:dyDescent="0.3">
      <c r="A1692">
        <v>6319435</v>
      </c>
      <c r="B1692">
        <v>26527</v>
      </c>
      <c r="C1692" t="s">
        <v>68</v>
      </c>
      <c r="D1692">
        <v>7671854</v>
      </c>
      <c r="E1692">
        <v>1</v>
      </c>
      <c r="F1692" t="s">
        <v>71</v>
      </c>
      <c r="H1692">
        <v>0</v>
      </c>
      <c r="I1692">
        <v>99</v>
      </c>
    </row>
    <row r="1693" spans="1:9" x14ac:dyDescent="0.3">
      <c r="A1693">
        <v>6316699</v>
      </c>
      <c r="B1693">
        <v>26639</v>
      </c>
      <c r="C1693" t="s">
        <v>68</v>
      </c>
      <c r="D1693">
        <v>9568402</v>
      </c>
      <c r="E1693">
        <v>1</v>
      </c>
      <c r="F1693" t="s">
        <v>71</v>
      </c>
      <c r="H1693">
        <v>0</v>
      </c>
      <c r="I1693">
        <v>799</v>
      </c>
    </row>
    <row r="1694" spans="1:9" x14ac:dyDescent="0.3">
      <c r="A1694">
        <v>6314145</v>
      </c>
      <c r="B1694">
        <v>27002</v>
      </c>
      <c r="C1694" t="s">
        <v>68</v>
      </c>
      <c r="D1694">
        <v>6356912</v>
      </c>
      <c r="E1694">
        <v>1</v>
      </c>
      <c r="F1694" t="s">
        <v>74</v>
      </c>
      <c r="H1694">
        <v>0</v>
      </c>
      <c r="I1694">
        <v>399</v>
      </c>
    </row>
    <row r="1695" spans="1:9" x14ac:dyDescent="0.3">
      <c r="A1695">
        <v>6312793</v>
      </c>
      <c r="B1695">
        <v>26816</v>
      </c>
      <c r="C1695" t="s">
        <v>68</v>
      </c>
      <c r="D1695">
        <v>7480131</v>
      </c>
      <c r="E1695">
        <v>2</v>
      </c>
      <c r="F1695" t="s">
        <v>69</v>
      </c>
      <c r="H1695">
        <v>0</v>
      </c>
      <c r="I1695">
        <v>1198</v>
      </c>
    </row>
    <row r="1696" spans="1:9" x14ac:dyDescent="0.3">
      <c r="A1696">
        <v>6313384</v>
      </c>
      <c r="B1696">
        <v>26780</v>
      </c>
      <c r="C1696" t="s">
        <v>68</v>
      </c>
      <c r="D1696">
        <v>8727972</v>
      </c>
      <c r="E1696">
        <v>3</v>
      </c>
      <c r="F1696" t="s">
        <v>69</v>
      </c>
      <c r="H1696">
        <v>0</v>
      </c>
      <c r="I1696">
        <v>447</v>
      </c>
    </row>
    <row r="1697" spans="1:9" x14ac:dyDescent="0.3">
      <c r="A1697">
        <v>6311326</v>
      </c>
      <c r="B1697">
        <v>26780</v>
      </c>
      <c r="C1697" t="s">
        <v>68</v>
      </c>
      <c r="D1697">
        <v>1800782</v>
      </c>
      <c r="E1697">
        <v>1</v>
      </c>
      <c r="F1697" t="s">
        <v>69</v>
      </c>
      <c r="H1697">
        <v>0</v>
      </c>
      <c r="I1697">
        <v>699</v>
      </c>
    </row>
    <row r="1698" spans="1:9" x14ac:dyDescent="0.3">
      <c r="A1698">
        <v>6313936</v>
      </c>
      <c r="B1698">
        <v>26816</v>
      </c>
      <c r="C1698" t="s">
        <v>68</v>
      </c>
      <c r="D1698">
        <v>3967284</v>
      </c>
      <c r="E1698">
        <v>1</v>
      </c>
      <c r="F1698" t="s">
        <v>69</v>
      </c>
      <c r="H1698">
        <v>0</v>
      </c>
      <c r="I1698">
        <v>499</v>
      </c>
    </row>
    <row r="1699" spans="1:9" x14ac:dyDescent="0.3">
      <c r="A1699">
        <v>6310770</v>
      </c>
      <c r="B1699">
        <v>26780</v>
      </c>
      <c r="C1699" t="s">
        <v>68</v>
      </c>
      <c r="D1699">
        <v>2705522</v>
      </c>
      <c r="E1699">
        <v>1</v>
      </c>
      <c r="F1699" t="s">
        <v>69</v>
      </c>
      <c r="G1699" s="9">
        <v>0.1</v>
      </c>
      <c r="H1699">
        <v>39.900000000000006</v>
      </c>
      <c r="I1699">
        <v>359.1</v>
      </c>
    </row>
    <row r="1700" spans="1:9" x14ac:dyDescent="0.3">
      <c r="A1700">
        <v>6311129</v>
      </c>
      <c r="B1700">
        <v>26816</v>
      </c>
      <c r="C1700" t="s">
        <v>68</v>
      </c>
      <c r="D1700">
        <v>2381361</v>
      </c>
      <c r="E1700">
        <v>1</v>
      </c>
      <c r="F1700" t="s">
        <v>69</v>
      </c>
      <c r="H1700">
        <v>0</v>
      </c>
      <c r="I1700">
        <v>399</v>
      </c>
    </row>
    <row r="1701" spans="1:9" x14ac:dyDescent="0.3">
      <c r="A1701">
        <v>6311721</v>
      </c>
      <c r="B1701">
        <v>26816</v>
      </c>
      <c r="C1701" t="s">
        <v>68</v>
      </c>
      <c r="D1701">
        <v>4607951</v>
      </c>
      <c r="E1701">
        <v>1</v>
      </c>
      <c r="F1701" t="s">
        <v>69</v>
      </c>
      <c r="H1701">
        <v>0</v>
      </c>
      <c r="I1701">
        <v>399</v>
      </c>
    </row>
    <row r="1702" spans="1:9" x14ac:dyDescent="0.3">
      <c r="A1702">
        <v>6312455</v>
      </c>
      <c r="B1702">
        <v>26780</v>
      </c>
      <c r="C1702" t="s">
        <v>68</v>
      </c>
      <c r="D1702">
        <v>8657861</v>
      </c>
      <c r="E1702">
        <v>1</v>
      </c>
      <c r="F1702" t="s">
        <v>69</v>
      </c>
      <c r="H1702">
        <v>0</v>
      </c>
      <c r="I1702">
        <v>399</v>
      </c>
    </row>
    <row r="1703" spans="1:9" x14ac:dyDescent="0.3">
      <c r="A1703">
        <v>6313098</v>
      </c>
      <c r="B1703">
        <v>26780</v>
      </c>
      <c r="C1703" t="s">
        <v>68</v>
      </c>
      <c r="D1703">
        <v>7952581</v>
      </c>
      <c r="E1703">
        <v>1</v>
      </c>
      <c r="F1703" t="s">
        <v>69</v>
      </c>
      <c r="H1703">
        <v>0</v>
      </c>
      <c r="I1703">
        <v>349</v>
      </c>
    </row>
    <row r="1704" spans="1:9" x14ac:dyDescent="0.3">
      <c r="A1704">
        <v>6310652</v>
      </c>
      <c r="B1704">
        <v>26816</v>
      </c>
      <c r="C1704" t="s">
        <v>68</v>
      </c>
      <c r="D1704">
        <v>1008091</v>
      </c>
      <c r="E1704">
        <v>1</v>
      </c>
      <c r="F1704" t="s">
        <v>69</v>
      </c>
      <c r="H1704">
        <v>0</v>
      </c>
      <c r="I1704">
        <v>299</v>
      </c>
    </row>
    <row r="1705" spans="1:9" x14ac:dyDescent="0.3">
      <c r="A1705">
        <v>6311430</v>
      </c>
      <c r="B1705">
        <v>26816</v>
      </c>
      <c r="C1705" t="s">
        <v>68</v>
      </c>
      <c r="D1705">
        <v>1913735</v>
      </c>
      <c r="E1705">
        <v>1</v>
      </c>
      <c r="F1705" t="s">
        <v>69</v>
      </c>
      <c r="H1705">
        <v>0</v>
      </c>
      <c r="I1705">
        <v>299</v>
      </c>
    </row>
    <row r="1706" spans="1:9" x14ac:dyDescent="0.3">
      <c r="A1706">
        <v>6311041</v>
      </c>
      <c r="B1706">
        <v>26780</v>
      </c>
      <c r="C1706" t="s">
        <v>68</v>
      </c>
      <c r="D1706">
        <v>6690472</v>
      </c>
      <c r="E1706">
        <v>1</v>
      </c>
      <c r="F1706" t="s">
        <v>69</v>
      </c>
      <c r="H1706">
        <v>0</v>
      </c>
      <c r="I1706">
        <v>199</v>
      </c>
    </row>
    <row r="1707" spans="1:9" x14ac:dyDescent="0.3">
      <c r="A1707">
        <v>6312332</v>
      </c>
      <c r="B1707">
        <v>26816</v>
      </c>
      <c r="C1707" t="s">
        <v>68</v>
      </c>
      <c r="D1707">
        <v>6993441</v>
      </c>
      <c r="E1707">
        <v>1</v>
      </c>
      <c r="F1707" t="s">
        <v>69</v>
      </c>
      <c r="H1707">
        <v>0</v>
      </c>
      <c r="I1707">
        <v>149</v>
      </c>
    </row>
    <row r="1708" spans="1:9" x14ac:dyDescent="0.3">
      <c r="A1708">
        <v>6313555</v>
      </c>
      <c r="B1708">
        <v>26780</v>
      </c>
      <c r="C1708" t="s">
        <v>68</v>
      </c>
      <c r="D1708">
        <v>7925193</v>
      </c>
      <c r="E1708">
        <v>1</v>
      </c>
      <c r="F1708" t="s">
        <v>69</v>
      </c>
      <c r="H1708">
        <v>0</v>
      </c>
      <c r="I1708">
        <v>149</v>
      </c>
    </row>
    <row r="1709" spans="1:9" x14ac:dyDescent="0.3">
      <c r="A1709">
        <v>6311286</v>
      </c>
      <c r="B1709">
        <v>26780</v>
      </c>
      <c r="C1709" t="s">
        <v>68</v>
      </c>
      <c r="D1709">
        <v>1790853</v>
      </c>
      <c r="E1709">
        <v>1</v>
      </c>
      <c r="F1709" t="s">
        <v>69</v>
      </c>
      <c r="H1709">
        <v>0</v>
      </c>
      <c r="I1709">
        <v>99</v>
      </c>
    </row>
    <row r="1710" spans="1:9" x14ac:dyDescent="0.3">
      <c r="A1710">
        <v>6312733</v>
      </c>
      <c r="B1710">
        <v>26816</v>
      </c>
      <c r="C1710" t="s">
        <v>68</v>
      </c>
      <c r="D1710">
        <v>2626045</v>
      </c>
      <c r="E1710">
        <v>1</v>
      </c>
      <c r="F1710" t="s">
        <v>69</v>
      </c>
      <c r="H1710">
        <v>0</v>
      </c>
      <c r="I1710">
        <v>99</v>
      </c>
    </row>
    <row r="1711" spans="1:9" x14ac:dyDescent="0.3">
      <c r="A1711">
        <v>6319334</v>
      </c>
      <c r="B1711">
        <v>26779</v>
      </c>
      <c r="C1711" t="s">
        <v>68</v>
      </c>
      <c r="D1711">
        <v>7422201</v>
      </c>
      <c r="E1711">
        <v>2</v>
      </c>
      <c r="F1711" t="s">
        <v>70</v>
      </c>
      <c r="H1711">
        <v>0</v>
      </c>
      <c r="I1711">
        <v>298</v>
      </c>
    </row>
    <row r="1712" spans="1:9" x14ac:dyDescent="0.3">
      <c r="A1712">
        <v>6316550</v>
      </c>
      <c r="B1712">
        <v>26779</v>
      </c>
      <c r="C1712" t="s">
        <v>68</v>
      </c>
      <c r="D1712">
        <v>1253461</v>
      </c>
      <c r="E1712">
        <v>1</v>
      </c>
      <c r="F1712" t="s">
        <v>70</v>
      </c>
      <c r="H1712">
        <v>0</v>
      </c>
      <c r="I1712">
        <v>499</v>
      </c>
    </row>
    <row r="1713" spans="1:9" x14ac:dyDescent="0.3">
      <c r="A1713">
        <v>6319517</v>
      </c>
      <c r="B1713">
        <v>26815</v>
      </c>
      <c r="C1713" t="s">
        <v>68</v>
      </c>
      <c r="D1713">
        <v>3967281</v>
      </c>
      <c r="E1713">
        <v>1</v>
      </c>
      <c r="F1713" t="s">
        <v>70</v>
      </c>
      <c r="H1713">
        <v>0</v>
      </c>
      <c r="I1713">
        <v>499</v>
      </c>
    </row>
    <row r="1714" spans="1:9" x14ac:dyDescent="0.3">
      <c r="A1714">
        <v>6318101</v>
      </c>
      <c r="B1714">
        <v>26779</v>
      </c>
      <c r="C1714" t="s">
        <v>68</v>
      </c>
      <c r="D1714">
        <v>9904961</v>
      </c>
      <c r="E1714">
        <v>1</v>
      </c>
      <c r="F1714" t="s">
        <v>70</v>
      </c>
      <c r="H1714">
        <v>0</v>
      </c>
      <c r="I1714">
        <v>499</v>
      </c>
    </row>
    <row r="1715" spans="1:9" x14ac:dyDescent="0.3">
      <c r="A1715">
        <v>6319190</v>
      </c>
      <c r="B1715">
        <v>26779</v>
      </c>
      <c r="C1715" t="s">
        <v>68</v>
      </c>
      <c r="D1715">
        <v>8198731</v>
      </c>
      <c r="E1715">
        <v>1</v>
      </c>
      <c r="F1715" t="s">
        <v>70</v>
      </c>
      <c r="H1715">
        <v>0</v>
      </c>
      <c r="I1715">
        <v>349</v>
      </c>
    </row>
    <row r="1716" spans="1:9" x14ac:dyDescent="0.3">
      <c r="A1716">
        <v>6318290</v>
      </c>
      <c r="B1716">
        <v>26815</v>
      </c>
      <c r="C1716" t="s">
        <v>68</v>
      </c>
      <c r="D1716">
        <v>1295811</v>
      </c>
      <c r="E1716">
        <v>1</v>
      </c>
      <c r="F1716" t="s">
        <v>70</v>
      </c>
      <c r="H1716">
        <v>0</v>
      </c>
      <c r="I1716">
        <v>299</v>
      </c>
    </row>
    <row r="1717" spans="1:9" x14ac:dyDescent="0.3">
      <c r="A1717">
        <v>6316257</v>
      </c>
      <c r="B1717">
        <v>26779</v>
      </c>
      <c r="C1717" t="s">
        <v>68</v>
      </c>
      <c r="D1717">
        <v>1040083</v>
      </c>
      <c r="E1717">
        <v>1</v>
      </c>
      <c r="F1717" t="s">
        <v>70</v>
      </c>
      <c r="H1717">
        <v>0</v>
      </c>
      <c r="I1717">
        <v>299</v>
      </c>
    </row>
    <row r="1718" spans="1:9" x14ac:dyDescent="0.3">
      <c r="A1718">
        <v>6317064</v>
      </c>
      <c r="B1718">
        <v>26815</v>
      </c>
      <c r="C1718" t="s">
        <v>68</v>
      </c>
      <c r="D1718">
        <v>3738603</v>
      </c>
      <c r="E1718">
        <v>1</v>
      </c>
      <c r="F1718" t="s">
        <v>70</v>
      </c>
      <c r="H1718">
        <v>0</v>
      </c>
      <c r="I1718">
        <v>299</v>
      </c>
    </row>
    <row r="1719" spans="1:9" x14ac:dyDescent="0.3">
      <c r="A1719">
        <v>6316307</v>
      </c>
      <c r="B1719">
        <v>26779</v>
      </c>
      <c r="C1719" t="s">
        <v>68</v>
      </c>
      <c r="D1719">
        <v>5905452</v>
      </c>
      <c r="E1719">
        <v>1</v>
      </c>
      <c r="F1719" t="s">
        <v>70</v>
      </c>
      <c r="H1719">
        <v>0</v>
      </c>
      <c r="I1719">
        <v>299</v>
      </c>
    </row>
    <row r="1720" spans="1:9" x14ac:dyDescent="0.3">
      <c r="A1720">
        <v>6318383</v>
      </c>
      <c r="B1720">
        <v>26779</v>
      </c>
      <c r="C1720" t="s">
        <v>68</v>
      </c>
      <c r="D1720">
        <v>7714591</v>
      </c>
      <c r="E1720">
        <v>1</v>
      </c>
      <c r="F1720" t="s">
        <v>70</v>
      </c>
      <c r="H1720">
        <v>0</v>
      </c>
      <c r="I1720">
        <v>299</v>
      </c>
    </row>
    <row r="1721" spans="1:9" x14ac:dyDescent="0.3">
      <c r="A1721">
        <v>6318138</v>
      </c>
      <c r="B1721">
        <v>26779</v>
      </c>
      <c r="C1721" t="s">
        <v>68</v>
      </c>
      <c r="D1721">
        <v>9229001</v>
      </c>
      <c r="E1721">
        <v>1</v>
      </c>
      <c r="F1721" t="s">
        <v>70</v>
      </c>
      <c r="H1721">
        <v>0</v>
      </c>
      <c r="I1721">
        <v>249</v>
      </c>
    </row>
    <row r="1722" spans="1:9" x14ac:dyDescent="0.3">
      <c r="A1722">
        <v>6316847</v>
      </c>
      <c r="B1722">
        <v>26815</v>
      </c>
      <c r="C1722" t="s">
        <v>68</v>
      </c>
      <c r="D1722">
        <v>8451361</v>
      </c>
      <c r="E1722">
        <v>1</v>
      </c>
      <c r="F1722" t="s">
        <v>70</v>
      </c>
      <c r="H1722">
        <v>0</v>
      </c>
      <c r="I1722">
        <v>249</v>
      </c>
    </row>
    <row r="1723" spans="1:9" x14ac:dyDescent="0.3">
      <c r="A1723">
        <v>6315698</v>
      </c>
      <c r="B1723">
        <v>26779</v>
      </c>
      <c r="C1723" t="s">
        <v>68</v>
      </c>
      <c r="D1723">
        <v>3041682</v>
      </c>
      <c r="E1723">
        <v>1</v>
      </c>
      <c r="F1723" t="s">
        <v>70</v>
      </c>
      <c r="H1723">
        <v>0</v>
      </c>
      <c r="I1723">
        <v>199</v>
      </c>
    </row>
    <row r="1724" spans="1:9" x14ac:dyDescent="0.3">
      <c r="A1724">
        <v>6317946</v>
      </c>
      <c r="B1724">
        <v>26815</v>
      </c>
      <c r="C1724" t="s">
        <v>68</v>
      </c>
      <c r="D1724">
        <v>3836741</v>
      </c>
      <c r="E1724">
        <v>1</v>
      </c>
      <c r="F1724" t="s">
        <v>70</v>
      </c>
      <c r="H1724">
        <v>0</v>
      </c>
      <c r="I1724">
        <v>149</v>
      </c>
    </row>
    <row r="1725" spans="1:9" x14ac:dyDescent="0.3">
      <c r="A1725">
        <v>6317386</v>
      </c>
      <c r="B1725">
        <v>26815</v>
      </c>
      <c r="C1725" t="s">
        <v>68</v>
      </c>
      <c r="D1725">
        <v>1363101</v>
      </c>
      <c r="E1725">
        <v>1</v>
      </c>
      <c r="F1725" t="s">
        <v>70</v>
      </c>
      <c r="H1725">
        <v>0</v>
      </c>
      <c r="I1725">
        <v>149</v>
      </c>
    </row>
    <row r="1726" spans="1:9" x14ac:dyDescent="0.3">
      <c r="A1726">
        <v>6314790</v>
      </c>
      <c r="B1726">
        <v>26779</v>
      </c>
      <c r="C1726" t="s">
        <v>68</v>
      </c>
      <c r="D1726">
        <v>5173111</v>
      </c>
      <c r="E1726">
        <v>1</v>
      </c>
      <c r="F1726" t="s">
        <v>70</v>
      </c>
      <c r="H1726">
        <v>0</v>
      </c>
      <c r="I1726">
        <v>149</v>
      </c>
    </row>
    <row r="1727" spans="1:9" x14ac:dyDescent="0.3">
      <c r="A1727">
        <v>6316067</v>
      </c>
      <c r="B1727">
        <v>26779</v>
      </c>
      <c r="C1727" t="s">
        <v>68</v>
      </c>
      <c r="D1727">
        <v>9574234</v>
      </c>
      <c r="E1727">
        <v>1</v>
      </c>
      <c r="F1727" t="s">
        <v>70</v>
      </c>
      <c r="H1727">
        <v>0</v>
      </c>
      <c r="I1727">
        <v>129</v>
      </c>
    </row>
    <row r="1728" spans="1:9" x14ac:dyDescent="0.3">
      <c r="A1728">
        <v>6319425</v>
      </c>
      <c r="B1728">
        <v>26815</v>
      </c>
      <c r="C1728" t="s">
        <v>68</v>
      </c>
      <c r="D1728">
        <v>1445711</v>
      </c>
      <c r="E1728">
        <v>1</v>
      </c>
      <c r="F1728" t="s">
        <v>70</v>
      </c>
      <c r="H1728">
        <v>0</v>
      </c>
      <c r="I1728">
        <v>99</v>
      </c>
    </row>
    <row r="1729" spans="1:9" x14ac:dyDescent="0.3">
      <c r="A1729">
        <v>6319593</v>
      </c>
      <c r="B1729">
        <v>26815</v>
      </c>
      <c r="C1729" t="s">
        <v>68</v>
      </c>
      <c r="D1729">
        <v>2241581</v>
      </c>
      <c r="E1729">
        <v>1</v>
      </c>
      <c r="F1729" t="s">
        <v>70</v>
      </c>
      <c r="H1729">
        <v>0</v>
      </c>
      <c r="I1729">
        <v>99</v>
      </c>
    </row>
    <row r="1730" spans="1:9" x14ac:dyDescent="0.3">
      <c r="A1730">
        <v>6318950</v>
      </c>
      <c r="B1730">
        <v>26779</v>
      </c>
      <c r="C1730" t="s">
        <v>68</v>
      </c>
      <c r="D1730">
        <v>4675491</v>
      </c>
      <c r="E1730">
        <v>1</v>
      </c>
      <c r="F1730" t="s">
        <v>70</v>
      </c>
      <c r="H1730">
        <v>0</v>
      </c>
      <c r="I1730">
        <v>79.900000000000006</v>
      </c>
    </row>
    <row r="1731" spans="1:9" x14ac:dyDescent="0.3">
      <c r="A1731">
        <v>6319772</v>
      </c>
      <c r="B1731">
        <v>26815</v>
      </c>
      <c r="C1731" t="s">
        <v>68</v>
      </c>
      <c r="D1731">
        <v>1738202</v>
      </c>
      <c r="E1731">
        <v>1</v>
      </c>
      <c r="F1731" t="s">
        <v>70</v>
      </c>
      <c r="H1731">
        <v>0</v>
      </c>
      <c r="I1731">
        <v>29.9</v>
      </c>
    </row>
    <row r="1732" spans="1:9" x14ac:dyDescent="0.3">
      <c r="A1732">
        <v>6318381</v>
      </c>
      <c r="B1732">
        <v>26845</v>
      </c>
      <c r="C1732" t="s">
        <v>72</v>
      </c>
      <c r="D1732">
        <v>5258491</v>
      </c>
      <c r="E1732">
        <v>1</v>
      </c>
      <c r="F1732" t="s">
        <v>70</v>
      </c>
      <c r="H1732">
        <v>0</v>
      </c>
      <c r="I1732">
        <v>399</v>
      </c>
    </row>
    <row r="1733" spans="1:9" x14ac:dyDescent="0.3">
      <c r="A1733">
        <v>6315667</v>
      </c>
      <c r="B1733">
        <v>26845</v>
      </c>
      <c r="C1733" t="s">
        <v>72</v>
      </c>
      <c r="D1733">
        <v>1008091</v>
      </c>
      <c r="E1733">
        <v>1</v>
      </c>
      <c r="F1733" t="s">
        <v>70</v>
      </c>
      <c r="H1733">
        <v>0</v>
      </c>
      <c r="I1733">
        <v>299</v>
      </c>
    </row>
    <row r="1734" spans="1:9" x14ac:dyDescent="0.3">
      <c r="A1734">
        <v>6315338</v>
      </c>
      <c r="B1734">
        <v>26845</v>
      </c>
      <c r="C1734" t="s">
        <v>72</v>
      </c>
      <c r="D1734">
        <v>1348221</v>
      </c>
      <c r="E1734">
        <v>1</v>
      </c>
      <c r="F1734" t="s">
        <v>70</v>
      </c>
      <c r="H1734">
        <v>0</v>
      </c>
      <c r="I1734">
        <v>299</v>
      </c>
    </row>
    <row r="1735" spans="1:9" x14ac:dyDescent="0.3">
      <c r="A1735">
        <v>6315599</v>
      </c>
      <c r="B1735">
        <v>26845</v>
      </c>
      <c r="C1735" t="s">
        <v>72</v>
      </c>
      <c r="D1735">
        <v>9166451</v>
      </c>
      <c r="E1735">
        <v>1</v>
      </c>
      <c r="F1735" t="s">
        <v>70</v>
      </c>
      <c r="H1735">
        <v>0</v>
      </c>
      <c r="I1735">
        <v>199</v>
      </c>
    </row>
    <row r="1736" spans="1:9" x14ac:dyDescent="0.3">
      <c r="A1736">
        <v>6316892</v>
      </c>
      <c r="B1736">
        <v>26845</v>
      </c>
      <c r="C1736" t="s">
        <v>72</v>
      </c>
      <c r="D1736">
        <v>9302431</v>
      </c>
      <c r="E1736">
        <v>1</v>
      </c>
      <c r="F1736" t="s">
        <v>70</v>
      </c>
      <c r="H1736">
        <v>0</v>
      </c>
      <c r="I1736">
        <v>199</v>
      </c>
    </row>
    <row r="1737" spans="1:9" x14ac:dyDescent="0.3">
      <c r="A1737">
        <v>6314444</v>
      </c>
      <c r="B1737">
        <v>26845</v>
      </c>
      <c r="C1737" t="s">
        <v>72</v>
      </c>
      <c r="D1737">
        <v>9302432</v>
      </c>
      <c r="E1737">
        <v>1</v>
      </c>
      <c r="F1737" t="s">
        <v>70</v>
      </c>
      <c r="G1737" s="9">
        <v>0.3</v>
      </c>
      <c r="H1737">
        <v>59.699999999999996</v>
      </c>
      <c r="I1737">
        <v>139.30000000000001</v>
      </c>
    </row>
    <row r="1738" spans="1:9" x14ac:dyDescent="0.3">
      <c r="A1738">
        <v>6318389</v>
      </c>
      <c r="B1738">
        <v>26845</v>
      </c>
      <c r="C1738" t="s">
        <v>72</v>
      </c>
      <c r="D1738">
        <v>9302432</v>
      </c>
      <c r="E1738">
        <v>1</v>
      </c>
      <c r="F1738" t="s">
        <v>70</v>
      </c>
      <c r="H1738">
        <v>0</v>
      </c>
      <c r="I1738">
        <v>199</v>
      </c>
    </row>
    <row r="1739" spans="1:9" x14ac:dyDescent="0.3">
      <c r="A1739">
        <v>6315796</v>
      </c>
      <c r="B1739">
        <v>26845</v>
      </c>
      <c r="C1739" t="s">
        <v>72</v>
      </c>
      <c r="D1739">
        <v>7874232</v>
      </c>
      <c r="E1739">
        <v>1</v>
      </c>
      <c r="F1739" t="s">
        <v>70</v>
      </c>
      <c r="H1739">
        <v>0</v>
      </c>
      <c r="I1739">
        <v>149</v>
      </c>
    </row>
    <row r="1740" spans="1:9" x14ac:dyDescent="0.3">
      <c r="A1740">
        <v>6315147</v>
      </c>
      <c r="B1740">
        <v>26845</v>
      </c>
      <c r="C1740" t="s">
        <v>72</v>
      </c>
      <c r="D1740">
        <v>7346611</v>
      </c>
      <c r="E1740">
        <v>1</v>
      </c>
      <c r="F1740" t="s">
        <v>70</v>
      </c>
      <c r="H1740">
        <v>0</v>
      </c>
      <c r="I1740">
        <v>129</v>
      </c>
    </row>
    <row r="1741" spans="1:9" x14ac:dyDescent="0.3">
      <c r="A1741">
        <v>6319003</v>
      </c>
      <c r="B1741">
        <v>26845</v>
      </c>
      <c r="C1741" t="s">
        <v>72</v>
      </c>
      <c r="D1741">
        <v>9993801</v>
      </c>
      <c r="E1741">
        <v>1</v>
      </c>
      <c r="F1741" t="s">
        <v>70</v>
      </c>
      <c r="H1741">
        <v>0</v>
      </c>
      <c r="I1741">
        <v>129</v>
      </c>
    </row>
    <row r="1742" spans="1:9" x14ac:dyDescent="0.3">
      <c r="A1742">
        <v>6317211</v>
      </c>
      <c r="B1742">
        <v>26845</v>
      </c>
      <c r="C1742" t="s">
        <v>72</v>
      </c>
      <c r="D1742">
        <v>1725274</v>
      </c>
      <c r="E1742">
        <v>1</v>
      </c>
      <c r="F1742" t="s">
        <v>70</v>
      </c>
      <c r="H1742">
        <v>0</v>
      </c>
      <c r="I1742">
        <v>79.900000000000006</v>
      </c>
    </row>
    <row r="1743" spans="1:9" x14ac:dyDescent="0.3">
      <c r="A1743">
        <v>6315914</v>
      </c>
      <c r="B1743">
        <v>26845</v>
      </c>
      <c r="C1743" t="s">
        <v>72</v>
      </c>
      <c r="D1743">
        <v>8073941</v>
      </c>
      <c r="E1743">
        <v>1</v>
      </c>
      <c r="F1743" t="s">
        <v>70</v>
      </c>
      <c r="H1743">
        <v>0</v>
      </c>
      <c r="I1743">
        <v>69.900000000000006</v>
      </c>
    </row>
    <row r="1744" spans="1:9" x14ac:dyDescent="0.3">
      <c r="A1744">
        <v>6317745</v>
      </c>
      <c r="B1744">
        <v>26638</v>
      </c>
      <c r="C1744" t="s">
        <v>68</v>
      </c>
      <c r="D1744">
        <v>2859702</v>
      </c>
      <c r="E1744">
        <v>2</v>
      </c>
      <c r="F1744" t="s">
        <v>73</v>
      </c>
      <c r="H1744">
        <v>0</v>
      </c>
      <c r="I1744">
        <v>298</v>
      </c>
    </row>
    <row r="1745" spans="1:9" x14ac:dyDescent="0.3">
      <c r="A1745">
        <v>6317351</v>
      </c>
      <c r="B1745">
        <v>26589</v>
      </c>
      <c r="C1745" t="s">
        <v>68</v>
      </c>
      <c r="D1745">
        <v>6501243</v>
      </c>
      <c r="E1745">
        <v>1</v>
      </c>
      <c r="F1745" t="s">
        <v>73</v>
      </c>
      <c r="H1745">
        <v>0</v>
      </c>
      <c r="I1745">
        <v>699</v>
      </c>
    </row>
    <row r="1746" spans="1:9" x14ac:dyDescent="0.3">
      <c r="A1746">
        <v>6317675</v>
      </c>
      <c r="B1746">
        <v>26589</v>
      </c>
      <c r="C1746" t="s">
        <v>68</v>
      </c>
      <c r="D1746">
        <v>7191721</v>
      </c>
      <c r="E1746">
        <v>1</v>
      </c>
      <c r="F1746" t="s">
        <v>73</v>
      </c>
      <c r="G1746" s="9">
        <v>0.3</v>
      </c>
      <c r="H1746">
        <v>299.7</v>
      </c>
      <c r="I1746">
        <v>699.3</v>
      </c>
    </row>
    <row r="1747" spans="1:9" x14ac:dyDescent="0.3">
      <c r="A1747">
        <v>6316205</v>
      </c>
      <c r="B1747">
        <v>26589</v>
      </c>
      <c r="C1747" t="s">
        <v>68</v>
      </c>
      <c r="D1747">
        <v>1913734</v>
      </c>
      <c r="E1747">
        <v>1</v>
      </c>
      <c r="F1747" t="s">
        <v>73</v>
      </c>
      <c r="H1747">
        <v>0</v>
      </c>
      <c r="I1747">
        <v>299</v>
      </c>
    </row>
    <row r="1748" spans="1:9" x14ac:dyDescent="0.3">
      <c r="A1748">
        <v>6317148</v>
      </c>
      <c r="B1748">
        <v>26589</v>
      </c>
      <c r="C1748" t="s">
        <v>68</v>
      </c>
      <c r="D1748">
        <v>3738601</v>
      </c>
      <c r="E1748">
        <v>1</v>
      </c>
      <c r="F1748" t="s">
        <v>73</v>
      </c>
      <c r="H1748">
        <v>0</v>
      </c>
      <c r="I1748">
        <v>299</v>
      </c>
    </row>
    <row r="1749" spans="1:9" x14ac:dyDescent="0.3">
      <c r="A1749">
        <v>6316981</v>
      </c>
      <c r="B1749">
        <v>26589</v>
      </c>
      <c r="C1749" t="s">
        <v>68</v>
      </c>
      <c r="D1749">
        <v>8999662</v>
      </c>
      <c r="E1749">
        <v>1</v>
      </c>
      <c r="F1749" t="s">
        <v>73</v>
      </c>
      <c r="G1749" s="9">
        <v>0.2</v>
      </c>
      <c r="H1749">
        <v>25.8</v>
      </c>
      <c r="I1749">
        <v>103.2</v>
      </c>
    </row>
    <row r="1750" spans="1:9" x14ac:dyDescent="0.3">
      <c r="A1750">
        <v>6317302</v>
      </c>
      <c r="B1750">
        <v>26589</v>
      </c>
      <c r="C1750" t="s">
        <v>68</v>
      </c>
      <c r="D1750">
        <v>2825631</v>
      </c>
      <c r="E1750">
        <v>1</v>
      </c>
      <c r="F1750" t="s">
        <v>73</v>
      </c>
      <c r="H1750">
        <v>0</v>
      </c>
      <c r="I1750">
        <v>99</v>
      </c>
    </row>
    <row r="1751" spans="1:9" x14ac:dyDescent="0.3">
      <c r="A1751">
        <v>6315860</v>
      </c>
      <c r="B1751">
        <v>26929</v>
      </c>
      <c r="C1751" t="s">
        <v>68</v>
      </c>
      <c r="D1751">
        <v>8368243</v>
      </c>
      <c r="E1751">
        <v>1</v>
      </c>
      <c r="F1751" t="s">
        <v>70</v>
      </c>
      <c r="H1751">
        <v>0</v>
      </c>
      <c r="I1751">
        <v>1299</v>
      </c>
    </row>
    <row r="1752" spans="1:9" x14ac:dyDescent="0.3">
      <c r="A1752">
        <v>6315697</v>
      </c>
      <c r="B1752">
        <v>26929</v>
      </c>
      <c r="C1752" t="s">
        <v>68</v>
      </c>
      <c r="D1752">
        <v>9574232</v>
      </c>
      <c r="E1752">
        <v>2</v>
      </c>
      <c r="F1752" t="s">
        <v>70</v>
      </c>
      <c r="H1752">
        <v>0</v>
      </c>
      <c r="I1752">
        <v>258</v>
      </c>
    </row>
    <row r="1753" spans="1:9" x14ac:dyDescent="0.3">
      <c r="A1753">
        <v>6315565</v>
      </c>
      <c r="B1753">
        <v>26929</v>
      </c>
      <c r="C1753" t="s">
        <v>68</v>
      </c>
      <c r="D1753">
        <v>8116501</v>
      </c>
      <c r="E1753">
        <v>1</v>
      </c>
      <c r="F1753" t="s">
        <v>70</v>
      </c>
      <c r="H1753">
        <v>0</v>
      </c>
      <c r="I1753">
        <v>599</v>
      </c>
    </row>
    <row r="1754" spans="1:9" x14ac:dyDescent="0.3">
      <c r="A1754">
        <v>6316383</v>
      </c>
      <c r="B1754">
        <v>26929</v>
      </c>
      <c r="C1754" t="s">
        <v>68</v>
      </c>
      <c r="D1754">
        <v>6419593</v>
      </c>
      <c r="E1754">
        <v>1</v>
      </c>
      <c r="F1754" t="s">
        <v>70</v>
      </c>
      <c r="H1754">
        <v>0</v>
      </c>
      <c r="I1754">
        <v>399</v>
      </c>
    </row>
    <row r="1755" spans="1:9" x14ac:dyDescent="0.3">
      <c r="A1755">
        <v>6317167</v>
      </c>
      <c r="B1755">
        <v>26929</v>
      </c>
      <c r="C1755" t="s">
        <v>68</v>
      </c>
      <c r="D1755">
        <v>2447412</v>
      </c>
      <c r="E1755">
        <v>1</v>
      </c>
      <c r="F1755" t="s">
        <v>70</v>
      </c>
      <c r="H1755">
        <v>0</v>
      </c>
      <c r="I1755">
        <v>299</v>
      </c>
    </row>
    <row r="1756" spans="1:9" x14ac:dyDescent="0.3">
      <c r="A1756">
        <v>6314714</v>
      </c>
      <c r="B1756">
        <v>26929</v>
      </c>
      <c r="C1756" t="s">
        <v>68</v>
      </c>
      <c r="D1756">
        <v>6532761</v>
      </c>
      <c r="E1756">
        <v>1</v>
      </c>
      <c r="F1756" t="s">
        <v>70</v>
      </c>
      <c r="H1756">
        <v>0</v>
      </c>
      <c r="I1756">
        <v>299</v>
      </c>
    </row>
    <row r="1757" spans="1:9" x14ac:dyDescent="0.3">
      <c r="A1757">
        <v>6317135</v>
      </c>
      <c r="B1757">
        <v>26929</v>
      </c>
      <c r="C1757" t="s">
        <v>68</v>
      </c>
      <c r="D1757">
        <v>7335011</v>
      </c>
      <c r="E1757">
        <v>1</v>
      </c>
      <c r="F1757" t="s">
        <v>70</v>
      </c>
      <c r="H1757">
        <v>0</v>
      </c>
      <c r="I1757">
        <v>199</v>
      </c>
    </row>
    <row r="1758" spans="1:9" x14ac:dyDescent="0.3">
      <c r="A1758">
        <v>6317105</v>
      </c>
      <c r="B1758">
        <v>26929</v>
      </c>
      <c r="C1758" t="s">
        <v>68</v>
      </c>
      <c r="D1758">
        <v>9434003</v>
      </c>
      <c r="E1758">
        <v>1</v>
      </c>
      <c r="F1758" t="s">
        <v>70</v>
      </c>
      <c r="H1758">
        <v>0</v>
      </c>
      <c r="I1758">
        <v>29.9</v>
      </c>
    </row>
    <row r="1759" spans="1:9" x14ac:dyDescent="0.3">
      <c r="A1759">
        <v>6314704</v>
      </c>
      <c r="B1759">
        <v>26619</v>
      </c>
      <c r="C1759" t="s">
        <v>68</v>
      </c>
      <c r="D1759">
        <v>6419591</v>
      </c>
      <c r="E1759">
        <v>1</v>
      </c>
      <c r="F1759" t="s">
        <v>69</v>
      </c>
      <c r="H1759">
        <v>0</v>
      </c>
      <c r="I1759">
        <v>399</v>
      </c>
    </row>
    <row r="1760" spans="1:9" x14ac:dyDescent="0.3">
      <c r="A1760">
        <v>6314838</v>
      </c>
      <c r="B1760">
        <v>26619</v>
      </c>
      <c r="C1760" t="s">
        <v>68</v>
      </c>
      <c r="D1760">
        <v>9574234</v>
      </c>
      <c r="E1760">
        <v>1</v>
      </c>
      <c r="F1760" t="s">
        <v>69</v>
      </c>
      <c r="H1760">
        <v>0</v>
      </c>
      <c r="I1760">
        <v>129</v>
      </c>
    </row>
    <row r="1761" spans="1:9" x14ac:dyDescent="0.3">
      <c r="A1761">
        <v>6312041</v>
      </c>
      <c r="B1761">
        <v>26981</v>
      </c>
      <c r="C1761" t="s">
        <v>72</v>
      </c>
      <c r="D1761">
        <v>5027711</v>
      </c>
      <c r="E1761">
        <v>1</v>
      </c>
      <c r="F1761" t="s">
        <v>69</v>
      </c>
      <c r="H1761">
        <v>0</v>
      </c>
      <c r="I1761">
        <v>499</v>
      </c>
    </row>
    <row r="1762" spans="1:9" x14ac:dyDescent="0.3">
      <c r="A1762">
        <v>6317459</v>
      </c>
      <c r="B1762">
        <v>26767</v>
      </c>
      <c r="C1762" t="s">
        <v>68</v>
      </c>
      <c r="D1762">
        <v>8814493</v>
      </c>
      <c r="E1762">
        <v>3</v>
      </c>
      <c r="F1762" t="s">
        <v>70</v>
      </c>
      <c r="H1762">
        <v>0</v>
      </c>
      <c r="I1762">
        <v>897</v>
      </c>
    </row>
    <row r="1763" spans="1:9" x14ac:dyDescent="0.3">
      <c r="A1763">
        <v>6316379</v>
      </c>
      <c r="B1763">
        <v>26767</v>
      </c>
      <c r="C1763" t="s">
        <v>68</v>
      </c>
      <c r="D1763">
        <v>9574233</v>
      </c>
      <c r="E1763">
        <v>2</v>
      </c>
      <c r="F1763" t="s">
        <v>70</v>
      </c>
      <c r="H1763">
        <v>0</v>
      </c>
      <c r="I1763">
        <v>258</v>
      </c>
    </row>
    <row r="1764" spans="1:9" x14ac:dyDescent="0.3">
      <c r="A1764">
        <v>6318594</v>
      </c>
      <c r="B1764">
        <v>26767</v>
      </c>
      <c r="C1764" t="s">
        <v>68</v>
      </c>
      <c r="D1764">
        <v>1569701</v>
      </c>
      <c r="E1764">
        <v>1</v>
      </c>
      <c r="F1764" t="s">
        <v>70</v>
      </c>
      <c r="H1764">
        <v>0</v>
      </c>
      <c r="I1764">
        <v>699</v>
      </c>
    </row>
    <row r="1765" spans="1:9" x14ac:dyDescent="0.3">
      <c r="A1765">
        <v>6318645</v>
      </c>
      <c r="B1765">
        <v>26949</v>
      </c>
      <c r="C1765" t="s">
        <v>68</v>
      </c>
      <c r="D1765">
        <v>3104252</v>
      </c>
      <c r="E1765">
        <v>1</v>
      </c>
      <c r="F1765" t="s">
        <v>70</v>
      </c>
      <c r="G1765" s="9">
        <v>0.25</v>
      </c>
      <c r="H1765">
        <v>124.75</v>
      </c>
      <c r="I1765">
        <v>374.25</v>
      </c>
    </row>
    <row r="1766" spans="1:9" x14ac:dyDescent="0.3">
      <c r="A1766">
        <v>6316815</v>
      </c>
      <c r="B1766">
        <v>26767</v>
      </c>
      <c r="C1766" t="s">
        <v>68</v>
      </c>
      <c r="D1766">
        <v>2859752</v>
      </c>
      <c r="E1766">
        <v>1</v>
      </c>
      <c r="F1766" t="s">
        <v>70</v>
      </c>
      <c r="H1766">
        <v>0</v>
      </c>
      <c r="I1766">
        <v>499</v>
      </c>
    </row>
    <row r="1767" spans="1:9" x14ac:dyDescent="0.3">
      <c r="A1767">
        <v>6318797</v>
      </c>
      <c r="B1767">
        <v>26767</v>
      </c>
      <c r="C1767" t="s">
        <v>68</v>
      </c>
      <c r="D1767">
        <v>6419591</v>
      </c>
      <c r="E1767">
        <v>1</v>
      </c>
      <c r="F1767" t="s">
        <v>70</v>
      </c>
      <c r="H1767">
        <v>0</v>
      </c>
      <c r="I1767">
        <v>399</v>
      </c>
    </row>
    <row r="1768" spans="1:9" x14ac:dyDescent="0.3">
      <c r="A1768">
        <v>6314841</v>
      </c>
      <c r="B1768">
        <v>26767</v>
      </c>
      <c r="C1768" t="s">
        <v>68</v>
      </c>
      <c r="D1768">
        <v>9270304</v>
      </c>
      <c r="E1768">
        <v>1</v>
      </c>
      <c r="F1768" t="s">
        <v>70</v>
      </c>
      <c r="H1768">
        <v>0</v>
      </c>
      <c r="I1768">
        <v>399</v>
      </c>
    </row>
    <row r="1769" spans="1:9" x14ac:dyDescent="0.3">
      <c r="A1769">
        <v>6317998</v>
      </c>
      <c r="B1769">
        <v>26767</v>
      </c>
      <c r="C1769" t="s">
        <v>68</v>
      </c>
      <c r="D1769">
        <v>4126671</v>
      </c>
      <c r="E1769">
        <v>1</v>
      </c>
      <c r="F1769" t="s">
        <v>70</v>
      </c>
      <c r="H1769">
        <v>0</v>
      </c>
      <c r="I1769">
        <v>249</v>
      </c>
    </row>
    <row r="1770" spans="1:9" x14ac:dyDescent="0.3">
      <c r="A1770">
        <v>6319619</v>
      </c>
      <c r="B1770">
        <v>26767</v>
      </c>
      <c r="C1770" t="s">
        <v>68</v>
      </c>
      <c r="D1770">
        <v>3041681</v>
      </c>
      <c r="E1770">
        <v>1</v>
      </c>
      <c r="F1770" t="s">
        <v>70</v>
      </c>
      <c r="H1770">
        <v>0</v>
      </c>
      <c r="I1770">
        <v>199</v>
      </c>
    </row>
    <row r="1771" spans="1:9" x14ac:dyDescent="0.3">
      <c r="A1771">
        <v>6319879</v>
      </c>
      <c r="B1771">
        <v>26767</v>
      </c>
      <c r="C1771" t="s">
        <v>68</v>
      </c>
      <c r="D1771">
        <v>6690472</v>
      </c>
      <c r="E1771">
        <v>1</v>
      </c>
      <c r="F1771" t="s">
        <v>70</v>
      </c>
      <c r="H1771">
        <v>0</v>
      </c>
      <c r="I1771">
        <v>199</v>
      </c>
    </row>
    <row r="1772" spans="1:9" x14ac:dyDescent="0.3">
      <c r="A1772">
        <v>6311171</v>
      </c>
      <c r="B1772">
        <v>26768</v>
      </c>
      <c r="C1772" t="s">
        <v>68</v>
      </c>
      <c r="D1772">
        <v>2282192</v>
      </c>
      <c r="E1772">
        <v>1</v>
      </c>
      <c r="F1772" t="s">
        <v>74</v>
      </c>
      <c r="G1772" s="9">
        <v>0.15</v>
      </c>
      <c r="H1772">
        <v>374.84999999999997</v>
      </c>
      <c r="I1772">
        <v>2124.15</v>
      </c>
    </row>
    <row r="1773" spans="1:9" x14ac:dyDescent="0.3">
      <c r="A1773">
        <v>6318008</v>
      </c>
      <c r="B1773">
        <v>26927</v>
      </c>
      <c r="C1773" t="s">
        <v>72</v>
      </c>
      <c r="D1773">
        <v>3754573</v>
      </c>
      <c r="E1773">
        <v>1</v>
      </c>
      <c r="F1773" t="s">
        <v>69</v>
      </c>
      <c r="H1773">
        <v>0</v>
      </c>
      <c r="I1773">
        <v>599</v>
      </c>
    </row>
    <row r="1774" spans="1:9" x14ac:dyDescent="0.3">
      <c r="A1774">
        <v>6310001</v>
      </c>
      <c r="B1774">
        <v>26905</v>
      </c>
      <c r="C1774" t="s">
        <v>68</v>
      </c>
      <c r="D1774">
        <v>8130293</v>
      </c>
      <c r="E1774">
        <v>1</v>
      </c>
      <c r="F1774" t="s">
        <v>70</v>
      </c>
      <c r="G1774" s="9">
        <v>0.2</v>
      </c>
      <c r="H1774">
        <v>99.800000000000011</v>
      </c>
      <c r="I1774">
        <v>399.2</v>
      </c>
    </row>
    <row r="1775" spans="1:9" x14ac:dyDescent="0.3">
      <c r="A1775">
        <v>6310392</v>
      </c>
      <c r="B1775">
        <v>26905</v>
      </c>
      <c r="C1775" t="s">
        <v>68</v>
      </c>
      <c r="D1775">
        <v>8677403</v>
      </c>
      <c r="E1775">
        <v>1</v>
      </c>
      <c r="F1775" t="s">
        <v>70</v>
      </c>
      <c r="H1775">
        <v>0</v>
      </c>
      <c r="I1775">
        <v>149</v>
      </c>
    </row>
    <row r="1776" spans="1:9" x14ac:dyDescent="0.3">
      <c r="A1776">
        <v>6311088</v>
      </c>
      <c r="B1776">
        <v>26905</v>
      </c>
      <c r="C1776" t="s">
        <v>68</v>
      </c>
      <c r="D1776">
        <v>1790852</v>
      </c>
      <c r="E1776">
        <v>1</v>
      </c>
      <c r="F1776" t="s">
        <v>70</v>
      </c>
      <c r="H1776">
        <v>0</v>
      </c>
      <c r="I1776">
        <v>99</v>
      </c>
    </row>
    <row r="1777" spans="1:9" x14ac:dyDescent="0.3">
      <c r="A1777">
        <v>6310502</v>
      </c>
      <c r="B1777">
        <v>26905</v>
      </c>
      <c r="C1777" t="s">
        <v>68</v>
      </c>
      <c r="D1777">
        <v>5017181</v>
      </c>
      <c r="E1777">
        <v>1</v>
      </c>
      <c r="F1777" t="s">
        <v>70</v>
      </c>
      <c r="H1777">
        <v>0</v>
      </c>
      <c r="I1777">
        <v>99</v>
      </c>
    </row>
    <row r="1778" spans="1:9" x14ac:dyDescent="0.3">
      <c r="A1778">
        <v>6310732</v>
      </c>
      <c r="B1778">
        <v>26905</v>
      </c>
      <c r="C1778" t="s">
        <v>68</v>
      </c>
      <c r="D1778">
        <v>8093582</v>
      </c>
      <c r="E1778">
        <v>1</v>
      </c>
      <c r="F1778" t="s">
        <v>70</v>
      </c>
      <c r="H1778">
        <v>0</v>
      </c>
      <c r="I1778">
        <v>69.900000000000006</v>
      </c>
    </row>
    <row r="1779" spans="1:9" x14ac:dyDescent="0.3">
      <c r="A1779">
        <v>6317084</v>
      </c>
      <c r="B1779">
        <v>26904</v>
      </c>
      <c r="C1779" t="s">
        <v>68</v>
      </c>
      <c r="D1779">
        <v>5905453</v>
      </c>
      <c r="E1779">
        <v>3</v>
      </c>
      <c r="F1779" t="s">
        <v>74</v>
      </c>
      <c r="H1779">
        <v>0</v>
      </c>
      <c r="I1779">
        <v>897</v>
      </c>
    </row>
    <row r="1780" spans="1:9" x14ac:dyDescent="0.3">
      <c r="A1780">
        <v>6319614</v>
      </c>
      <c r="B1780">
        <v>26904</v>
      </c>
      <c r="C1780" t="s">
        <v>68</v>
      </c>
      <c r="D1780">
        <v>5296863</v>
      </c>
      <c r="E1780">
        <v>1</v>
      </c>
      <c r="F1780" t="s">
        <v>74</v>
      </c>
      <c r="G1780" s="9">
        <v>0.15</v>
      </c>
      <c r="H1780">
        <v>52.35</v>
      </c>
      <c r="I1780">
        <v>296.64999999999998</v>
      </c>
    </row>
    <row r="1781" spans="1:9" x14ac:dyDescent="0.3">
      <c r="A1781">
        <v>6318760</v>
      </c>
      <c r="B1781">
        <v>26904</v>
      </c>
      <c r="C1781" t="s">
        <v>68</v>
      </c>
      <c r="D1781">
        <v>4126673</v>
      </c>
      <c r="E1781">
        <v>1</v>
      </c>
      <c r="F1781" t="s">
        <v>74</v>
      </c>
      <c r="G1781" s="9">
        <v>0.15</v>
      </c>
      <c r="H1781">
        <v>37.35</v>
      </c>
      <c r="I1781">
        <v>211.65</v>
      </c>
    </row>
    <row r="1782" spans="1:9" x14ac:dyDescent="0.3">
      <c r="A1782">
        <v>6316088</v>
      </c>
      <c r="B1782">
        <v>26904</v>
      </c>
      <c r="C1782" t="s">
        <v>68</v>
      </c>
      <c r="D1782">
        <v>2044141</v>
      </c>
      <c r="E1782">
        <v>1</v>
      </c>
      <c r="F1782" t="s">
        <v>74</v>
      </c>
      <c r="H1782">
        <v>0</v>
      </c>
      <c r="I1782">
        <v>199</v>
      </c>
    </row>
    <row r="1783" spans="1:9" x14ac:dyDescent="0.3">
      <c r="A1783">
        <v>6319669</v>
      </c>
      <c r="B1783">
        <v>26904</v>
      </c>
      <c r="C1783" t="s">
        <v>68</v>
      </c>
      <c r="D1783">
        <v>4587791</v>
      </c>
      <c r="E1783">
        <v>1</v>
      </c>
      <c r="F1783" t="s">
        <v>74</v>
      </c>
      <c r="H1783">
        <v>0</v>
      </c>
      <c r="I1783">
        <v>149</v>
      </c>
    </row>
    <row r="1784" spans="1:9" x14ac:dyDescent="0.3">
      <c r="A1784">
        <v>6317679</v>
      </c>
      <c r="B1784">
        <v>26904</v>
      </c>
      <c r="C1784" t="s">
        <v>68</v>
      </c>
      <c r="D1784">
        <v>7874232</v>
      </c>
      <c r="E1784">
        <v>1</v>
      </c>
      <c r="F1784" t="s">
        <v>74</v>
      </c>
      <c r="G1784" s="9">
        <v>0.15</v>
      </c>
      <c r="H1784">
        <v>22.349999999999998</v>
      </c>
      <c r="I1784">
        <v>126.65</v>
      </c>
    </row>
    <row r="1785" spans="1:9" x14ac:dyDescent="0.3">
      <c r="A1785">
        <v>6316457</v>
      </c>
      <c r="B1785">
        <v>26904</v>
      </c>
      <c r="C1785" t="s">
        <v>68</v>
      </c>
      <c r="D1785">
        <v>9107451</v>
      </c>
      <c r="E1785">
        <v>1</v>
      </c>
      <c r="F1785" t="s">
        <v>74</v>
      </c>
      <c r="H1785">
        <v>0</v>
      </c>
      <c r="I1785">
        <v>99</v>
      </c>
    </row>
    <row r="1786" spans="1:9" x14ac:dyDescent="0.3">
      <c r="A1786">
        <v>6311787</v>
      </c>
      <c r="B1786">
        <v>26947</v>
      </c>
      <c r="C1786" t="s">
        <v>68</v>
      </c>
      <c r="D1786">
        <v>2859703</v>
      </c>
      <c r="E1786">
        <v>2</v>
      </c>
      <c r="F1786" t="s">
        <v>69</v>
      </c>
      <c r="H1786">
        <v>0</v>
      </c>
      <c r="I1786">
        <v>298</v>
      </c>
    </row>
    <row r="1787" spans="1:9" x14ac:dyDescent="0.3">
      <c r="A1787">
        <v>6311507</v>
      </c>
      <c r="B1787">
        <v>26947</v>
      </c>
      <c r="C1787" t="s">
        <v>68</v>
      </c>
      <c r="D1787">
        <v>8451363</v>
      </c>
      <c r="E1787">
        <v>2</v>
      </c>
      <c r="F1787" t="s">
        <v>69</v>
      </c>
      <c r="H1787">
        <v>0</v>
      </c>
      <c r="I1787">
        <v>498</v>
      </c>
    </row>
    <row r="1788" spans="1:9" x14ac:dyDescent="0.3">
      <c r="A1788">
        <v>6311779</v>
      </c>
      <c r="B1788">
        <v>26947</v>
      </c>
      <c r="C1788" t="s">
        <v>68</v>
      </c>
      <c r="D1788">
        <v>7874231</v>
      </c>
      <c r="E1788">
        <v>2</v>
      </c>
      <c r="F1788" t="s">
        <v>69</v>
      </c>
      <c r="H1788">
        <v>0</v>
      </c>
      <c r="I1788">
        <v>298</v>
      </c>
    </row>
    <row r="1789" spans="1:9" x14ac:dyDescent="0.3">
      <c r="A1789">
        <v>6310602</v>
      </c>
      <c r="B1789">
        <v>26947</v>
      </c>
      <c r="C1789" t="s">
        <v>68</v>
      </c>
      <c r="D1789">
        <v>4889161</v>
      </c>
      <c r="E1789">
        <v>1</v>
      </c>
      <c r="F1789" t="s">
        <v>69</v>
      </c>
      <c r="H1789">
        <v>0</v>
      </c>
      <c r="I1789">
        <v>999</v>
      </c>
    </row>
    <row r="1790" spans="1:9" x14ac:dyDescent="0.3">
      <c r="A1790">
        <v>6311741</v>
      </c>
      <c r="B1790">
        <v>26947</v>
      </c>
      <c r="C1790" t="s">
        <v>68</v>
      </c>
      <c r="D1790">
        <v>2705522</v>
      </c>
      <c r="E1790">
        <v>1</v>
      </c>
      <c r="F1790" t="s">
        <v>69</v>
      </c>
      <c r="H1790">
        <v>0</v>
      </c>
      <c r="I1790">
        <v>399</v>
      </c>
    </row>
    <row r="1791" spans="1:9" x14ac:dyDescent="0.3">
      <c r="A1791">
        <v>6310559</v>
      </c>
      <c r="B1791">
        <v>26947</v>
      </c>
      <c r="C1791" t="s">
        <v>68</v>
      </c>
      <c r="D1791">
        <v>6993442</v>
      </c>
      <c r="E1791">
        <v>1</v>
      </c>
      <c r="F1791" t="s">
        <v>69</v>
      </c>
      <c r="H1791">
        <v>0</v>
      </c>
      <c r="I1791">
        <v>149</v>
      </c>
    </row>
    <row r="1792" spans="1:9" x14ac:dyDescent="0.3">
      <c r="A1792">
        <v>6310112</v>
      </c>
      <c r="B1792">
        <v>26947</v>
      </c>
      <c r="C1792" t="s">
        <v>68</v>
      </c>
      <c r="D1792">
        <v>9993805</v>
      </c>
      <c r="E1792">
        <v>1</v>
      </c>
      <c r="F1792" t="s">
        <v>69</v>
      </c>
      <c r="H1792">
        <v>0</v>
      </c>
      <c r="I1792">
        <v>129</v>
      </c>
    </row>
    <row r="1793" spans="1:9" x14ac:dyDescent="0.3">
      <c r="A1793">
        <v>6310253</v>
      </c>
      <c r="B1793">
        <v>26947</v>
      </c>
      <c r="C1793" t="s">
        <v>68</v>
      </c>
      <c r="D1793">
        <v>5017184</v>
      </c>
      <c r="E1793">
        <v>1</v>
      </c>
      <c r="F1793" t="s">
        <v>69</v>
      </c>
      <c r="H1793">
        <v>0</v>
      </c>
      <c r="I1793">
        <v>99</v>
      </c>
    </row>
    <row r="1794" spans="1:9" x14ac:dyDescent="0.3">
      <c r="A1794">
        <v>6310810</v>
      </c>
      <c r="B1794">
        <v>26947</v>
      </c>
      <c r="C1794" t="s">
        <v>68</v>
      </c>
      <c r="D1794">
        <v>3246922</v>
      </c>
      <c r="E1794">
        <v>1</v>
      </c>
      <c r="F1794" t="s">
        <v>69</v>
      </c>
      <c r="H1794">
        <v>0</v>
      </c>
      <c r="I1794">
        <v>79.900000000000006</v>
      </c>
    </row>
    <row r="1795" spans="1:9" x14ac:dyDescent="0.3">
      <c r="A1795">
        <v>6318755</v>
      </c>
      <c r="B1795">
        <v>26540</v>
      </c>
      <c r="C1795" t="s">
        <v>68</v>
      </c>
      <c r="D1795">
        <v>2859752</v>
      </c>
      <c r="E1795">
        <v>1</v>
      </c>
      <c r="F1795" t="s">
        <v>70</v>
      </c>
      <c r="H1795">
        <v>0</v>
      </c>
      <c r="I1795">
        <v>499</v>
      </c>
    </row>
    <row r="1796" spans="1:9" x14ac:dyDescent="0.3">
      <c r="A1796">
        <v>6319131</v>
      </c>
      <c r="B1796">
        <v>26540</v>
      </c>
      <c r="C1796" t="s">
        <v>68</v>
      </c>
      <c r="D1796">
        <v>3088702</v>
      </c>
      <c r="E1796">
        <v>1</v>
      </c>
      <c r="F1796" t="s">
        <v>70</v>
      </c>
      <c r="H1796">
        <v>0</v>
      </c>
      <c r="I1796">
        <v>499</v>
      </c>
    </row>
    <row r="1797" spans="1:9" x14ac:dyDescent="0.3">
      <c r="A1797">
        <v>6319513</v>
      </c>
      <c r="B1797">
        <v>26540</v>
      </c>
      <c r="C1797" t="s">
        <v>68</v>
      </c>
      <c r="D1797">
        <v>1790853</v>
      </c>
      <c r="E1797">
        <v>1</v>
      </c>
      <c r="F1797" t="s">
        <v>70</v>
      </c>
      <c r="H1797">
        <v>0</v>
      </c>
      <c r="I1797">
        <v>99</v>
      </c>
    </row>
    <row r="1798" spans="1:9" x14ac:dyDescent="0.3">
      <c r="A1798">
        <v>6318626</v>
      </c>
      <c r="B1798">
        <v>26638</v>
      </c>
      <c r="C1798" t="s">
        <v>68</v>
      </c>
      <c r="D1798">
        <v>3836743</v>
      </c>
      <c r="E1798">
        <v>1</v>
      </c>
      <c r="F1798" t="s">
        <v>73</v>
      </c>
      <c r="H1798">
        <v>0</v>
      </c>
      <c r="I1798">
        <v>149</v>
      </c>
    </row>
    <row r="1799" spans="1:9" x14ac:dyDescent="0.3">
      <c r="A1799">
        <v>6315451</v>
      </c>
      <c r="B1799">
        <v>26747</v>
      </c>
      <c r="C1799" t="s">
        <v>68</v>
      </c>
      <c r="D1799">
        <v>8130291</v>
      </c>
      <c r="E1799">
        <v>2</v>
      </c>
      <c r="F1799" t="s">
        <v>69</v>
      </c>
      <c r="G1799" s="9">
        <v>0.2</v>
      </c>
      <c r="H1799">
        <v>199.60000000000002</v>
      </c>
      <c r="I1799">
        <v>798.4</v>
      </c>
    </row>
    <row r="1800" spans="1:9" x14ac:dyDescent="0.3">
      <c r="A1800">
        <v>6315053</v>
      </c>
      <c r="B1800">
        <v>26747</v>
      </c>
      <c r="C1800" t="s">
        <v>68</v>
      </c>
      <c r="D1800">
        <v>4587793</v>
      </c>
      <c r="E1800">
        <v>2</v>
      </c>
      <c r="F1800" t="s">
        <v>69</v>
      </c>
      <c r="H1800">
        <v>0</v>
      </c>
      <c r="I1800">
        <v>298</v>
      </c>
    </row>
    <row r="1801" spans="1:9" x14ac:dyDescent="0.3">
      <c r="A1801">
        <v>6310062</v>
      </c>
      <c r="B1801">
        <v>26747</v>
      </c>
      <c r="C1801" t="s">
        <v>68</v>
      </c>
      <c r="D1801">
        <v>8073943</v>
      </c>
      <c r="E1801">
        <v>2</v>
      </c>
      <c r="F1801" t="s">
        <v>69</v>
      </c>
      <c r="H1801">
        <v>0</v>
      </c>
      <c r="I1801">
        <v>139.80000000000001</v>
      </c>
    </row>
    <row r="1802" spans="1:9" x14ac:dyDescent="0.3">
      <c r="A1802">
        <v>6313672</v>
      </c>
      <c r="B1802">
        <v>26747</v>
      </c>
      <c r="C1802" t="s">
        <v>68</v>
      </c>
      <c r="D1802">
        <v>8967273</v>
      </c>
      <c r="E1802">
        <v>2</v>
      </c>
      <c r="F1802" t="s">
        <v>69</v>
      </c>
      <c r="H1802">
        <v>0</v>
      </c>
      <c r="I1802">
        <v>59.8</v>
      </c>
    </row>
    <row r="1803" spans="1:9" x14ac:dyDescent="0.3">
      <c r="A1803">
        <v>6311826</v>
      </c>
      <c r="B1803">
        <v>26747</v>
      </c>
      <c r="C1803" t="s">
        <v>68</v>
      </c>
      <c r="D1803">
        <v>3088701</v>
      </c>
      <c r="E1803">
        <v>1</v>
      </c>
      <c r="F1803" t="s">
        <v>69</v>
      </c>
      <c r="H1803">
        <v>0</v>
      </c>
      <c r="I1803">
        <v>499</v>
      </c>
    </row>
    <row r="1804" spans="1:9" x14ac:dyDescent="0.3">
      <c r="A1804">
        <v>6313571</v>
      </c>
      <c r="B1804">
        <v>26747</v>
      </c>
      <c r="C1804" t="s">
        <v>68</v>
      </c>
      <c r="D1804">
        <v>9514151</v>
      </c>
      <c r="E1804">
        <v>1</v>
      </c>
      <c r="F1804" t="s">
        <v>69</v>
      </c>
      <c r="H1804">
        <v>0</v>
      </c>
      <c r="I1804">
        <v>399</v>
      </c>
    </row>
    <row r="1805" spans="1:9" x14ac:dyDescent="0.3">
      <c r="A1805">
        <v>6313992</v>
      </c>
      <c r="B1805">
        <v>26747</v>
      </c>
      <c r="C1805" t="s">
        <v>68</v>
      </c>
      <c r="D1805">
        <v>6516282</v>
      </c>
      <c r="E1805">
        <v>1</v>
      </c>
      <c r="F1805" t="s">
        <v>69</v>
      </c>
      <c r="G1805" s="9">
        <v>0.3</v>
      </c>
      <c r="H1805">
        <v>89.7</v>
      </c>
      <c r="I1805">
        <v>209.3</v>
      </c>
    </row>
    <row r="1806" spans="1:9" x14ac:dyDescent="0.3">
      <c r="A1806">
        <v>6311967</v>
      </c>
      <c r="B1806">
        <v>26747</v>
      </c>
      <c r="C1806" t="s">
        <v>68</v>
      </c>
      <c r="D1806">
        <v>5600431</v>
      </c>
      <c r="E1806">
        <v>1</v>
      </c>
      <c r="F1806" t="s">
        <v>69</v>
      </c>
      <c r="H1806">
        <v>0</v>
      </c>
      <c r="I1806">
        <v>199</v>
      </c>
    </row>
    <row r="1807" spans="1:9" x14ac:dyDescent="0.3">
      <c r="A1807">
        <v>6313094</v>
      </c>
      <c r="B1807">
        <v>26747</v>
      </c>
      <c r="C1807" t="s">
        <v>68</v>
      </c>
      <c r="D1807">
        <v>1363103</v>
      </c>
      <c r="E1807">
        <v>1</v>
      </c>
      <c r="F1807" t="s">
        <v>69</v>
      </c>
      <c r="H1807">
        <v>0</v>
      </c>
      <c r="I1807">
        <v>149</v>
      </c>
    </row>
    <row r="1808" spans="1:9" x14ac:dyDescent="0.3">
      <c r="A1808">
        <v>6313791</v>
      </c>
      <c r="B1808">
        <v>26747</v>
      </c>
      <c r="C1808" t="s">
        <v>68</v>
      </c>
      <c r="D1808">
        <v>8727971</v>
      </c>
      <c r="E1808">
        <v>1</v>
      </c>
      <c r="F1808" t="s">
        <v>69</v>
      </c>
      <c r="H1808">
        <v>0</v>
      </c>
      <c r="I1808">
        <v>149</v>
      </c>
    </row>
    <row r="1809" spans="1:9" x14ac:dyDescent="0.3">
      <c r="A1809">
        <v>6312222</v>
      </c>
      <c r="B1809">
        <v>26747</v>
      </c>
      <c r="C1809" t="s">
        <v>68</v>
      </c>
      <c r="D1809">
        <v>9697563</v>
      </c>
      <c r="E1809">
        <v>1</v>
      </c>
      <c r="F1809" t="s">
        <v>69</v>
      </c>
      <c r="H1809">
        <v>0</v>
      </c>
      <c r="I1809">
        <v>149</v>
      </c>
    </row>
    <row r="1810" spans="1:9" x14ac:dyDescent="0.3">
      <c r="A1810">
        <v>6318497</v>
      </c>
      <c r="B1810">
        <v>26726</v>
      </c>
      <c r="C1810" t="s">
        <v>68</v>
      </c>
      <c r="D1810">
        <v>3595251</v>
      </c>
      <c r="E1810">
        <v>1</v>
      </c>
      <c r="F1810" t="s">
        <v>69</v>
      </c>
      <c r="H1810">
        <v>0</v>
      </c>
      <c r="I1810">
        <v>129</v>
      </c>
    </row>
    <row r="1811" spans="1:9" x14ac:dyDescent="0.3">
      <c r="A1811">
        <v>6313627</v>
      </c>
      <c r="B1811">
        <v>26747</v>
      </c>
      <c r="C1811" t="s">
        <v>68</v>
      </c>
      <c r="D1811">
        <v>2241583</v>
      </c>
      <c r="E1811">
        <v>1</v>
      </c>
      <c r="F1811" t="s">
        <v>69</v>
      </c>
      <c r="H1811">
        <v>0</v>
      </c>
      <c r="I1811">
        <v>99</v>
      </c>
    </row>
    <row r="1812" spans="1:9" x14ac:dyDescent="0.3">
      <c r="A1812">
        <v>6310644</v>
      </c>
      <c r="B1812">
        <v>26747</v>
      </c>
      <c r="C1812" t="s">
        <v>68</v>
      </c>
      <c r="D1812">
        <v>7671852</v>
      </c>
      <c r="E1812">
        <v>1</v>
      </c>
      <c r="F1812" t="s">
        <v>69</v>
      </c>
      <c r="H1812">
        <v>0</v>
      </c>
      <c r="I1812">
        <v>99</v>
      </c>
    </row>
    <row r="1813" spans="1:9" x14ac:dyDescent="0.3">
      <c r="A1813">
        <v>6315700</v>
      </c>
      <c r="B1813">
        <v>26747</v>
      </c>
      <c r="C1813" t="s">
        <v>68</v>
      </c>
      <c r="D1813">
        <v>3831894</v>
      </c>
      <c r="E1813">
        <v>1</v>
      </c>
      <c r="F1813" t="s">
        <v>69</v>
      </c>
      <c r="H1813">
        <v>0</v>
      </c>
      <c r="I1813">
        <v>49.9</v>
      </c>
    </row>
    <row r="1814" spans="1:9" x14ac:dyDescent="0.3">
      <c r="A1814">
        <v>6310955</v>
      </c>
      <c r="B1814">
        <v>26582</v>
      </c>
      <c r="C1814" t="s">
        <v>68</v>
      </c>
      <c r="D1814">
        <v>8727972</v>
      </c>
      <c r="E1814">
        <v>1</v>
      </c>
      <c r="F1814" t="s">
        <v>70</v>
      </c>
      <c r="H1814">
        <v>0</v>
      </c>
      <c r="I1814">
        <v>149</v>
      </c>
    </row>
    <row r="1815" spans="1:9" x14ac:dyDescent="0.3">
      <c r="A1815">
        <v>6311534</v>
      </c>
      <c r="B1815">
        <v>26582</v>
      </c>
      <c r="C1815" t="s">
        <v>68</v>
      </c>
      <c r="D1815">
        <v>1790853</v>
      </c>
      <c r="E1815">
        <v>1</v>
      </c>
      <c r="F1815" t="s">
        <v>70</v>
      </c>
      <c r="H1815">
        <v>0</v>
      </c>
      <c r="I1815">
        <v>99</v>
      </c>
    </row>
    <row r="1816" spans="1:9" x14ac:dyDescent="0.3">
      <c r="A1816">
        <v>6310801</v>
      </c>
      <c r="B1816">
        <v>26582</v>
      </c>
      <c r="C1816" t="s">
        <v>68</v>
      </c>
      <c r="D1816">
        <v>8073944</v>
      </c>
      <c r="E1816">
        <v>1</v>
      </c>
      <c r="F1816" t="s">
        <v>70</v>
      </c>
      <c r="G1816" s="9">
        <v>0.25</v>
      </c>
      <c r="H1816">
        <v>17.475000000000001</v>
      </c>
      <c r="I1816">
        <v>52.425000000000004</v>
      </c>
    </row>
    <row r="1817" spans="1:9" x14ac:dyDescent="0.3">
      <c r="A1817">
        <v>6318780</v>
      </c>
      <c r="B1817">
        <v>26581</v>
      </c>
      <c r="C1817" t="s">
        <v>68</v>
      </c>
      <c r="D1817">
        <v>1304501</v>
      </c>
      <c r="E1817">
        <v>1</v>
      </c>
      <c r="F1817" t="s">
        <v>71</v>
      </c>
      <c r="H1817">
        <v>0</v>
      </c>
      <c r="I1817">
        <v>999</v>
      </c>
    </row>
    <row r="1818" spans="1:9" x14ac:dyDescent="0.3">
      <c r="A1818">
        <v>6313008</v>
      </c>
      <c r="B1818">
        <v>27009</v>
      </c>
      <c r="C1818" t="s">
        <v>72</v>
      </c>
      <c r="D1818">
        <v>2705521</v>
      </c>
      <c r="E1818">
        <v>1</v>
      </c>
      <c r="F1818" t="s">
        <v>71</v>
      </c>
      <c r="G1818" s="9">
        <v>0.25</v>
      </c>
      <c r="H1818">
        <v>99.75</v>
      </c>
      <c r="I1818">
        <v>299.25</v>
      </c>
    </row>
    <row r="1819" spans="1:9" x14ac:dyDescent="0.3">
      <c r="A1819">
        <v>6319271</v>
      </c>
      <c r="B1819">
        <v>26581</v>
      </c>
      <c r="C1819" t="s">
        <v>68</v>
      </c>
      <c r="D1819">
        <v>1913731</v>
      </c>
      <c r="E1819">
        <v>1</v>
      </c>
      <c r="F1819" t="s">
        <v>71</v>
      </c>
      <c r="H1819">
        <v>0</v>
      </c>
      <c r="I1819">
        <v>299</v>
      </c>
    </row>
    <row r="1820" spans="1:9" x14ac:dyDescent="0.3">
      <c r="A1820">
        <v>6318874</v>
      </c>
      <c r="B1820">
        <v>26581</v>
      </c>
      <c r="C1820" t="s">
        <v>68</v>
      </c>
      <c r="D1820">
        <v>5324572</v>
      </c>
      <c r="E1820">
        <v>1</v>
      </c>
      <c r="F1820" t="s">
        <v>71</v>
      </c>
      <c r="H1820">
        <v>0</v>
      </c>
      <c r="I1820">
        <v>199</v>
      </c>
    </row>
    <row r="1821" spans="1:9" x14ac:dyDescent="0.3">
      <c r="A1821">
        <v>6317214</v>
      </c>
      <c r="B1821">
        <v>26995</v>
      </c>
      <c r="C1821" t="s">
        <v>68</v>
      </c>
      <c r="D1821">
        <v>1135203</v>
      </c>
      <c r="E1821">
        <v>1</v>
      </c>
      <c r="F1821" t="s">
        <v>71</v>
      </c>
      <c r="H1821">
        <v>0</v>
      </c>
      <c r="I1821">
        <v>149</v>
      </c>
    </row>
    <row r="1822" spans="1:9" x14ac:dyDescent="0.3">
      <c r="A1822">
        <v>6318521</v>
      </c>
      <c r="B1822">
        <v>26581</v>
      </c>
      <c r="C1822" t="s">
        <v>68</v>
      </c>
      <c r="D1822">
        <v>2915281</v>
      </c>
      <c r="E1822">
        <v>1</v>
      </c>
      <c r="F1822" t="s">
        <v>71</v>
      </c>
      <c r="G1822" s="9">
        <v>0.2</v>
      </c>
      <c r="H1822">
        <v>19.8</v>
      </c>
      <c r="I1822">
        <v>79.2</v>
      </c>
    </row>
    <row r="1823" spans="1:9" x14ac:dyDescent="0.3">
      <c r="A1823">
        <v>6319632</v>
      </c>
      <c r="B1823">
        <v>26746</v>
      </c>
      <c r="C1823" t="s">
        <v>68</v>
      </c>
      <c r="D1823">
        <v>9434001</v>
      </c>
      <c r="E1823">
        <v>1</v>
      </c>
      <c r="F1823" t="s">
        <v>74</v>
      </c>
      <c r="H1823">
        <v>0</v>
      </c>
      <c r="I1823">
        <v>29.9</v>
      </c>
    </row>
    <row r="1824" spans="1:9" x14ac:dyDescent="0.3">
      <c r="A1824">
        <v>6310613</v>
      </c>
      <c r="B1824">
        <v>26832</v>
      </c>
      <c r="C1824" t="s">
        <v>68</v>
      </c>
      <c r="D1824">
        <v>8344961</v>
      </c>
      <c r="E1824">
        <v>1</v>
      </c>
      <c r="F1824" t="s">
        <v>69</v>
      </c>
      <c r="G1824" s="9">
        <v>0.25</v>
      </c>
      <c r="H1824">
        <v>99.75</v>
      </c>
      <c r="I1824">
        <v>299.25</v>
      </c>
    </row>
    <row r="1825" spans="1:9" x14ac:dyDescent="0.3">
      <c r="A1825">
        <v>6311683</v>
      </c>
      <c r="B1825">
        <v>26967</v>
      </c>
      <c r="C1825" t="s">
        <v>68</v>
      </c>
      <c r="D1825">
        <v>5600433</v>
      </c>
      <c r="E1825">
        <v>3</v>
      </c>
      <c r="F1825" t="s">
        <v>69</v>
      </c>
      <c r="H1825">
        <v>0</v>
      </c>
      <c r="I1825">
        <v>597</v>
      </c>
    </row>
    <row r="1826" spans="1:9" x14ac:dyDescent="0.3">
      <c r="A1826">
        <v>6317427</v>
      </c>
      <c r="B1826">
        <v>26831</v>
      </c>
      <c r="C1826" t="s">
        <v>72</v>
      </c>
      <c r="D1826">
        <v>4618162</v>
      </c>
      <c r="E1826">
        <v>2</v>
      </c>
      <c r="F1826" t="s">
        <v>69</v>
      </c>
      <c r="H1826">
        <v>0</v>
      </c>
      <c r="I1826">
        <v>198</v>
      </c>
    </row>
    <row r="1827" spans="1:9" x14ac:dyDescent="0.3">
      <c r="A1827">
        <v>6310617</v>
      </c>
      <c r="B1827">
        <v>26832</v>
      </c>
      <c r="C1827" t="s">
        <v>68</v>
      </c>
      <c r="D1827">
        <v>8814494</v>
      </c>
      <c r="E1827">
        <v>2</v>
      </c>
      <c r="F1827" t="s">
        <v>69</v>
      </c>
      <c r="H1827">
        <v>0</v>
      </c>
      <c r="I1827">
        <v>598</v>
      </c>
    </row>
    <row r="1828" spans="1:9" x14ac:dyDescent="0.3">
      <c r="A1828">
        <v>6314458</v>
      </c>
      <c r="B1828">
        <v>26831</v>
      </c>
      <c r="C1828" t="s">
        <v>72</v>
      </c>
      <c r="D1828">
        <v>1872692</v>
      </c>
      <c r="E1828">
        <v>1</v>
      </c>
      <c r="F1828" t="s">
        <v>69</v>
      </c>
      <c r="H1828">
        <v>0</v>
      </c>
      <c r="I1828">
        <v>999</v>
      </c>
    </row>
    <row r="1829" spans="1:9" x14ac:dyDescent="0.3">
      <c r="A1829">
        <v>6311533</v>
      </c>
      <c r="B1829">
        <v>26832</v>
      </c>
      <c r="C1829" t="s">
        <v>68</v>
      </c>
      <c r="D1829">
        <v>1075271</v>
      </c>
      <c r="E1829">
        <v>1</v>
      </c>
      <c r="F1829" t="s">
        <v>69</v>
      </c>
      <c r="H1829">
        <v>0</v>
      </c>
      <c r="I1829">
        <v>799</v>
      </c>
    </row>
    <row r="1830" spans="1:9" x14ac:dyDescent="0.3">
      <c r="A1830">
        <v>6319555</v>
      </c>
      <c r="B1830">
        <v>26831</v>
      </c>
      <c r="C1830" t="s">
        <v>72</v>
      </c>
      <c r="D1830">
        <v>1017511</v>
      </c>
      <c r="E1830">
        <v>1</v>
      </c>
      <c r="F1830" t="s">
        <v>69</v>
      </c>
      <c r="H1830">
        <v>0</v>
      </c>
      <c r="I1830">
        <v>699</v>
      </c>
    </row>
    <row r="1831" spans="1:9" x14ac:dyDescent="0.3">
      <c r="A1831">
        <v>6314163</v>
      </c>
      <c r="B1831">
        <v>26831</v>
      </c>
      <c r="C1831" t="s">
        <v>72</v>
      </c>
      <c r="D1831">
        <v>6501241</v>
      </c>
      <c r="E1831">
        <v>1</v>
      </c>
      <c r="F1831" t="s">
        <v>69</v>
      </c>
      <c r="H1831">
        <v>0</v>
      </c>
      <c r="I1831">
        <v>699</v>
      </c>
    </row>
    <row r="1832" spans="1:9" x14ac:dyDescent="0.3">
      <c r="A1832">
        <v>6314033</v>
      </c>
      <c r="B1832">
        <v>26967</v>
      </c>
      <c r="C1832" t="s">
        <v>68</v>
      </c>
      <c r="D1832">
        <v>8968963</v>
      </c>
      <c r="E1832">
        <v>1</v>
      </c>
      <c r="F1832" t="s">
        <v>69</v>
      </c>
      <c r="H1832">
        <v>0</v>
      </c>
      <c r="I1832">
        <v>599</v>
      </c>
    </row>
    <row r="1833" spans="1:9" x14ac:dyDescent="0.3">
      <c r="A1833">
        <v>6314175</v>
      </c>
      <c r="B1833">
        <v>26967</v>
      </c>
      <c r="C1833" t="s">
        <v>68</v>
      </c>
      <c r="D1833">
        <v>3967281</v>
      </c>
      <c r="E1833">
        <v>1</v>
      </c>
      <c r="F1833" t="s">
        <v>69</v>
      </c>
      <c r="H1833">
        <v>0</v>
      </c>
      <c r="I1833">
        <v>499</v>
      </c>
    </row>
    <row r="1834" spans="1:9" x14ac:dyDescent="0.3">
      <c r="A1834">
        <v>6313641</v>
      </c>
      <c r="B1834">
        <v>26831</v>
      </c>
      <c r="C1834" t="s">
        <v>72</v>
      </c>
      <c r="D1834">
        <v>3475703</v>
      </c>
      <c r="E1834">
        <v>1</v>
      </c>
      <c r="F1834" t="s">
        <v>69</v>
      </c>
      <c r="H1834">
        <v>0</v>
      </c>
      <c r="I1834">
        <v>399</v>
      </c>
    </row>
    <row r="1835" spans="1:9" x14ac:dyDescent="0.3">
      <c r="A1835">
        <v>6311401</v>
      </c>
      <c r="B1835">
        <v>26967</v>
      </c>
      <c r="C1835" t="s">
        <v>68</v>
      </c>
      <c r="D1835">
        <v>5258491</v>
      </c>
      <c r="E1835">
        <v>1</v>
      </c>
      <c r="F1835" t="s">
        <v>69</v>
      </c>
      <c r="H1835">
        <v>0</v>
      </c>
      <c r="I1835">
        <v>399</v>
      </c>
    </row>
    <row r="1836" spans="1:9" x14ac:dyDescent="0.3">
      <c r="A1836">
        <v>6310908</v>
      </c>
      <c r="B1836">
        <v>26832</v>
      </c>
      <c r="C1836" t="s">
        <v>68</v>
      </c>
      <c r="D1836">
        <v>8786433</v>
      </c>
      <c r="E1836">
        <v>1</v>
      </c>
      <c r="F1836" t="s">
        <v>69</v>
      </c>
      <c r="H1836">
        <v>0</v>
      </c>
      <c r="I1836">
        <v>399</v>
      </c>
    </row>
    <row r="1837" spans="1:9" x14ac:dyDescent="0.3">
      <c r="A1837">
        <v>6313904</v>
      </c>
      <c r="B1837">
        <v>26967</v>
      </c>
      <c r="C1837" t="s">
        <v>68</v>
      </c>
      <c r="D1837">
        <v>9514154</v>
      </c>
      <c r="E1837">
        <v>1</v>
      </c>
      <c r="F1837" t="s">
        <v>69</v>
      </c>
      <c r="H1837">
        <v>0</v>
      </c>
      <c r="I1837">
        <v>399</v>
      </c>
    </row>
    <row r="1838" spans="1:9" x14ac:dyDescent="0.3">
      <c r="A1838">
        <v>6310254</v>
      </c>
      <c r="B1838">
        <v>26832</v>
      </c>
      <c r="C1838" t="s">
        <v>68</v>
      </c>
      <c r="D1838">
        <v>8563341</v>
      </c>
      <c r="E1838">
        <v>1</v>
      </c>
      <c r="F1838" t="s">
        <v>69</v>
      </c>
      <c r="H1838">
        <v>0</v>
      </c>
      <c r="I1838">
        <v>349</v>
      </c>
    </row>
    <row r="1839" spans="1:9" x14ac:dyDescent="0.3">
      <c r="A1839">
        <v>6319008</v>
      </c>
      <c r="B1839">
        <v>26831</v>
      </c>
      <c r="C1839" t="s">
        <v>72</v>
      </c>
      <c r="D1839">
        <v>3738603</v>
      </c>
      <c r="E1839">
        <v>1</v>
      </c>
      <c r="F1839" t="s">
        <v>69</v>
      </c>
      <c r="H1839">
        <v>0</v>
      </c>
      <c r="I1839">
        <v>299</v>
      </c>
    </row>
    <row r="1840" spans="1:9" x14ac:dyDescent="0.3">
      <c r="A1840">
        <v>6311594</v>
      </c>
      <c r="B1840">
        <v>26967</v>
      </c>
      <c r="C1840" t="s">
        <v>68</v>
      </c>
      <c r="D1840">
        <v>4228721</v>
      </c>
      <c r="E1840">
        <v>1</v>
      </c>
      <c r="F1840" t="s">
        <v>69</v>
      </c>
      <c r="H1840">
        <v>0</v>
      </c>
      <c r="I1840">
        <v>299</v>
      </c>
    </row>
    <row r="1841" spans="1:9" x14ac:dyDescent="0.3">
      <c r="A1841">
        <v>6314567</v>
      </c>
      <c r="B1841">
        <v>26967</v>
      </c>
      <c r="C1841" t="s">
        <v>68</v>
      </c>
      <c r="D1841">
        <v>5298811</v>
      </c>
      <c r="E1841">
        <v>1</v>
      </c>
      <c r="F1841" t="s">
        <v>69</v>
      </c>
      <c r="H1841">
        <v>0</v>
      </c>
      <c r="I1841">
        <v>299</v>
      </c>
    </row>
    <row r="1842" spans="1:9" x14ac:dyDescent="0.3">
      <c r="A1842">
        <v>6317277</v>
      </c>
      <c r="B1842">
        <v>26831</v>
      </c>
      <c r="C1842" t="s">
        <v>72</v>
      </c>
      <c r="D1842">
        <v>8814492</v>
      </c>
      <c r="E1842">
        <v>1</v>
      </c>
      <c r="F1842" t="s">
        <v>69</v>
      </c>
      <c r="H1842">
        <v>0</v>
      </c>
      <c r="I1842">
        <v>299</v>
      </c>
    </row>
    <row r="1843" spans="1:9" x14ac:dyDescent="0.3">
      <c r="A1843">
        <v>6312006</v>
      </c>
      <c r="B1843">
        <v>26967</v>
      </c>
      <c r="C1843" t="s">
        <v>68</v>
      </c>
      <c r="D1843">
        <v>2750331</v>
      </c>
      <c r="E1843">
        <v>1</v>
      </c>
      <c r="F1843" t="s">
        <v>69</v>
      </c>
      <c r="H1843">
        <v>0</v>
      </c>
      <c r="I1843">
        <v>129</v>
      </c>
    </row>
    <row r="1844" spans="1:9" x14ac:dyDescent="0.3">
      <c r="A1844">
        <v>6313579</v>
      </c>
      <c r="B1844">
        <v>26831</v>
      </c>
      <c r="C1844" t="s">
        <v>72</v>
      </c>
      <c r="D1844">
        <v>5037312</v>
      </c>
      <c r="E1844">
        <v>1</v>
      </c>
      <c r="F1844" t="s">
        <v>69</v>
      </c>
      <c r="H1844">
        <v>0</v>
      </c>
      <c r="I1844">
        <v>129</v>
      </c>
    </row>
    <row r="1845" spans="1:9" x14ac:dyDescent="0.3">
      <c r="A1845">
        <v>6314078</v>
      </c>
      <c r="B1845">
        <v>26967</v>
      </c>
      <c r="C1845" t="s">
        <v>68</v>
      </c>
      <c r="D1845">
        <v>8929031</v>
      </c>
      <c r="E1845">
        <v>1</v>
      </c>
      <c r="F1845" t="s">
        <v>69</v>
      </c>
      <c r="H1845">
        <v>0</v>
      </c>
      <c r="I1845">
        <v>99</v>
      </c>
    </row>
    <row r="1846" spans="1:9" x14ac:dyDescent="0.3">
      <c r="A1846">
        <v>6315407</v>
      </c>
      <c r="B1846">
        <v>26831</v>
      </c>
      <c r="C1846" t="s">
        <v>72</v>
      </c>
      <c r="D1846">
        <v>2915282</v>
      </c>
      <c r="E1846">
        <v>1</v>
      </c>
      <c r="F1846" t="s">
        <v>69</v>
      </c>
      <c r="H1846">
        <v>0</v>
      </c>
      <c r="I1846">
        <v>99</v>
      </c>
    </row>
    <row r="1847" spans="1:9" x14ac:dyDescent="0.3">
      <c r="A1847">
        <v>6319444</v>
      </c>
      <c r="B1847">
        <v>26831</v>
      </c>
      <c r="C1847" t="s">
        <v>72</v>
      </c>
      <c r="D1847">
        <v>1445712</v>
      </c>
      <c r="E1847">
        <v>1</v>
      </c>
      <c r="F1847" t="s">
        <v>69</v>
      </c>
      <c r="H1847">
        <v>0</v>
      </c>
      <c r="I1847">
        <v>99</v>
      </c>
    </row>
    <row r="1848" spans="1:9" x14ac:dyDescent="0.3">
      <c r="A1848">
        <v>6315286</v>
      </c>
      <c r="B1848">
        <v>26967</v>
      </c>
      <c r="C1848" t="s">
        <v>68</v>
      </c>
      <c r="D1848">
        <v>2626041</v>
      </c>
      <c r="E1848">
        <v>1</v>
      </c>
      <c r="F1848" t="s">
        <v>69</v>
      </c>
      <c r="H1848">
        <v>0</v>
      </c>
      <c r="I1848">
        <v>99</v>
      </c>
    </row>
    <row r="1849" spans="1:9" x14ac:dyDescent="0.3">
      <c r="A1849">
        <v>6314372</v>
      </c>
      <c r="B1849">
        <v>26831</v>
      </c>
      <c r="C1849" t="s">
        <v>72</v>
      </c>
      <c r="D1849">
        <v>9107453</v>
      </c>
      <c r="E1849">
        <v>1</v>
      </c>
      <c r="F1849" t="s">
        <v>69</v>
      </c>
      <c r="H1849">
        <v>0</v>
      </c>
      <c r="I1849">
        <v>99</v>
      </c>
    </row>
    <row r="1850" spans="1:9" x14ac:dyDescent="0.3">
      <c r="A1850">
        <v>6319481</v>
      </c>
      <c r="B1850">
        <v>26831</v>
      </c>
      <c r="C1850" t="s">
        <v>72</v>
      </c>
      <c r="D1850">
        <v>8514321</v>
      </c>
      <c r="E1850">
        <v>1</v>
      </c>
      <c r="F1850" t="s">
        <v>69</v>
      </c>
      <c r="G1850" s="9">
        <v>0.3</v>
      </c>
      <c r="H1850">
        <v>23.970000000000002</v>
      </c>
      <c r="I1850">
        <v>55.930000000000007</v>
      </c>
    </row>
    <row r="1851" spans="1:9" x14ac:dyDescent="0.3">
      <c r="A1851">
        <v>6314352</v>
      </c>
      <c r="B1851">
        <v>26967</v>
      </c>
      <c r="C1851" t="s">
        <v>68</v>
      </c>
      <c r="D1851">
        <v>1780863</v>
      </c>
      <c r="E1851">
        <v>1</v>
      </c>
      <c r="F1851" t="s">
        <v>69</v>
      </c>
      <c r="H1851">
        <v>0</v>
      </c>
      <c r="I1851">
        <v>49.9</v>
      </c>
    </row>
    <row r="1852" spans="1:9" x14ac:dyDescent="0.3">
      <c r="A1852">
        <v>6319049</v>
      </c>
      <c r="B1852">
        <v>26831</v>
      </c>
      <c r="C1852" t="s">
        <v>72</v>
      </c>
      <c r="D1852">
        <v>1738201</v>
      </c>
      <c r="E1852">
        <v>1</v>
      </c>
      <c r="F1852" t="s">
        <v>69</v>
      </c>
      <c r="H1852">
        <v>0</v>
      </c>
      <c r="I1852">
        <v>29.9</v>
      </c>
    </row>
    <row r="1853" spans="1:9" x14ac:dyDescent="0.3">
      <c r="A1853">
        <v>6316558</v>
      </c>
      <c r="B1853">
        <v>26873</v>
      </c>
      <c r="C1853" t="s">
        <v>68</v>
      </c>
      <c r="D1853">
        <v>3792701</v>
      </c>
      <c r="E1853">
        <v>4</v>
      </c>
      <c r="F1853" t="s">
        <v>70</v>
      </c>
      <c r="H1853">
        <v>0</v>
      </c>
      <c r="I1853">
        <v>396</v>
      </c>
    </row>
    <row r="1854" spans="1:9" x14ac:dyDescent="0.3">
      <c r="A1854">
        <v>6312429</v>
      </c>
      <c r="B1854">
        <v>26524</v>
      </c>
      <c r="C1854" t="s">
        <v>68</v>
      </c>
      <c r="D1854">
        <v>1569702</v>
      </c>
      <c r="E1854">
        <v>1</v>
      </c>
      <c r="F1854" t="s">
        <v>70</v>
      </c>
      <c r="H1854">
        <v>0</v>
      </c>
      <c r="I1854">
        <v>699</v>
      </c>
    </row>
    <row r="1855" spans="1:9" x14ac:dyDescent="0.3">
      <c r="A1855">
        <v>6317728</v>
      </c>
      <c r="B1855">
        <v>26873</v>
      </c>
      <c r="C1855" t="s">
        <v>68</v>
      </c>
      <c r="D1855">
        <v>8873664</v>
      </c>
      <c r="E1855">
        <v>1</v>
      </c>
      <c r="F1855" t="s">
        <v>70</v>
      </c>
      <c r="H1855">
        <v>0</v>
      </c>
      <c r="I1855">
        <v>499</v>
      </c>
    </row>
    <row r="1856" spans="1:9" x14ac:dyDescent="0.3">
      <c r="A1856">
        <v>6316269</v>
      </c>
      <c r="B1856">
        <v>26873</v>
      </c>
      <c r="C1856" t="s">
        <v>68</v>
      </c>
      <c r="D1856">
        <v>1913732</v>
      </c>
      <c r="E1856">
        <v>1</v>
      </c>
      <c r="F1856" t="s">
        <v>70</v>
      </c>
      <c r="H1856">
        <v>0</v>
      </c>
      <c r="I1856">
        <v>299</v>
      </c>
    </row>
    <row r="1857" spans="1:9" x14ac:dyDescent="0.3">
      <c r="A1857">
        <v>6317168</v>
      </c>
      <c r="B1857">
        <v>26873</v>
      </c>
      <c r="C1857" t="s">
        <v>68</v>
      </c>
      <c r="D1857">
        <v>2498202</v>
      </c>
      <c r="E1857">
        <v>1</v>
      </c>
      <c r="F1857" t="s">
        <v>70</v>
      </c>
      <c r="H1857">
        <v>0</v>
      </c>
      <c r="I1857">
        <v>299</v>
      </c>
    </row>
    <row r="1858" spans="1:9" x14ac:dyDescent="0.3">
      <c r="A1858">
        <v>6317320</v>
      </c>
      <c r="B1858">
        <v>26873</v>
      </c>
      <c r="C1858" t="s">
        <v>68</v>
      </c>
      <c r="D1858">
        <v>2594722</v>
      </c>
      <c r="E1858">
        <v>1</v>
      </c>
      <c r="F1858" t="s">
        <v>70</v>
      </c>
      <c r="H1858">
        <v>0</v>
      </c>
      <c r="I1858">
        <v>129</v>
      </c>
    </row>
    <row r="1859" spans="1:9" x14ac:dyDescent="0.3">
      <c r="A1859">
        <v>6315562</v>
      </c>
      <c r="B1859">
        <v>26873</v>
      </c>
      <c r="C1859" t="s">
        <v>68</v>
      </c>
      <c r="D1859">
        <v>3792703</v>
      </c>
      <c r="E1859">
        <v>1</v>
      </c>
      <c r="F1859" t="s">
        <v>70</v>
      </c>
      <c r="H1859">
        <v>0</v>
      </c>
      <c r="I1859">
        <v>99</v>
      </c>
    </row>
    <row r="1860" spans="1:9" x14ac:dyDescent="0.3">
      <c r="A1860">
        <v>6318102</v>
      </c>
      <c r="B1860">
        <v>26966</v>
      </c>
      <c r="C1860" t="s">
        <v>68</v>
      </c>
      <c r="D1860">
        <v>6419593</v>
      </c>
      <c r="E1860">
        <v>1</v>
      </c>
      <c r="F1860" t="s">
        <v>71</v>
      </c>
      <c r="H1860">
        <v>0</v>
      </c>
      <c r="I1860">
        <v>399</v>
      </c>
    </row>
    <row r="1861" spans="1:9" x14ac:dyDescent="0.3">
      <c r="A1861">
        <v>6319943</v>
      </c>
      <c r="B1861">
        <v>26966</v>
      </c>
      <c r="C1861" t="s">
        <v>68</v>
      </c>
      <c r="D1861">
        <v>1008091</v>
      </c>
      <c r="E1861">
        <v>1</v>
      </c>
      <c r="F1861" t="s">
        <v>71</v>
      </c>
      <c r="H1861">
        <v>0</v>
      </c>
      <c r="I1861">
        <v>299</v>
      </c>
    </row>
    <row r="1862" spans="1:9" x14ac:dyDescent="0.3">
      <c r="A1862">
        <v>6318700</v>
      </c>
      <c r="B1862">
        <v>26966</v>
      </c>
      <c r="C1862" t="s">
        <v>68</v>
      </c>
      <c r="D1862">
        <v>1135201</v>
      </c>
      <c r="E1862">
        <v>1</v>
      </c>
      <c r="F1862" t="s">
        <v>71</v>
      </c>
      <c r="H1862">
        <v>0</v>
      </c>
      <c r="I1862">
        <v>149</v>
      </c>
    </row>
    <row r="1863" spans="1:9" x14ac:dyDescent="0.3">
      <c r="A1863">
        <v>6318010</v>
      </c>
      <c r="B1863">
        <v>26966</v>
      </c>
      <c r="C1863" t="s">
        <v>68</v>
      </c>
      <c r="D1863">
        <v>7835183</v>
      </c>
      <c r="E1863">
        <v>1</v>
      </c>
      <c r="F1863" t="s">
        <v>71</v>
      </c>
      <c r="H1863">
        <v>0</v>
      </c>
      <c r="I1863">
        <v>149</v>
      </c>
    </row>
    <row r="1864" spans="1:9" x14ac:dyDescent="0.3">
      <c r="A1864">
        <v>6316904</v>
      </c>
      <c r="B1864">
        <v>26966</v>
      </c>
      <c r="C1864" t="s">
        <v>68</v>
      </c>
      <c r="D1864">
        <v>9434001</v>
      </c>
      <c r="E1864">
        <v>1</v>
      </c>
      <c r="F1864" t="s">
        <v>71</v>
      </c>
      <c r="G1864" s="9">
        <v>0.2</v>
      </c>
      <c r="H1864">
        <v>5.98</v>
      </c>
      <c r="I1864">
        <v>23.919999999999998</v>
      </c>
    </row>
    <row r="1865" spans="1:9" x14ac:dyDescent="0.3">
      <c r="A1865">
        <v>6318203</v>
      </c>
      <c r="B1865">
        <v>26949</v>
      </c>
      <c r="C1865" t="s">
        <v>68</v>
      </c>
      <c r="D1865">
        <v>7925193</v>
      </c>
      <c r="E1865">
        <v>4</v>
      </c>
      <c r="F1865" t="s">
        <v>70</v>
      </c>
      <c r="H1865">
        <v>0</v>
      </c>
      <c r="I1865">
        <v>596</v>
      </c>
    </row>
    <row r="1866" spans="1:9" x14ac:dyDescent="0.3">
      <c r="A1866">
        <v>6317671</v>
      </c>
      <c r="B1866">
        <v>26949</v>
      </c>
      <c r="C1866" t="s">
        <v>68</v>
      </c>
      <c r="D1866">
        <v>8048431</v>
      </c>
      <c r="E1866">
        <v>4</v>
      </c>
      <c r="F1866" t="s">
        <v>70</v>
      </c>
      <c r="H1866">
        <v>0</v>
      </c>
      <c r="I1866">
        <v>596</v>
      </c>
    </row>
    <row r="1867" spans="1:9" x14ac:dyDescent="0.3">
      <c r="A1867">
        <v>6313087</v>
      </c>
      <c r="B1867">
        <v>26949</v>
      </c>
      <c r="C1867" t="s">
        <v>68</v>
      </c>
      <c r="D1867">
        <v>7480133</v>
      </c>
      <c r="E1867">
        <v>2</v>
      </c>
      <c r="F1867" t="s">
        <v>70</v>
      </c>
      <c r="H1867">
        <v>0</v>
      </c>
      <c r="I1867">
        <v>1198</v>
      </c>
    </row>
    <row r="1868" spans="1:9" x14ac:dyDescent="0.3">
      <c r="A1868">
        <v>6317415</v>
      </c>
      <c r="B1868">
        <v>26949</v>
      </c>
      <c r="C1868" t="s">
        <v>68</v>
      </c>
      <c r="D1868">
        <v>5200855</v>
      </c>
      <c r="E1868">
        <v>2</v>
      </c>
      <c r="F1868" t="s">
        <v>70</v>
      </c>
      <c r="H1868">
        <v>0</v>
      </c>
      <c r="I1868">
        <v>598</v>
      </c>
    </row>
    <row r="1869" spans="1:9" x14ac:dyDescent="0.3">
      <c r="A1869">
        <v>6316646</v>
      </c>
      <c r="B1869">
        <v>26949</v>
      </c>
      <c r="C1869" t="s">
        <v>68</v>
      </c>
      <c r="D1869">
        <v>7480131</v>
      </c>
      <c r="E1869">
        <v>1</v>
      </c>
      <c r="F1869" t="s">
        <v>70</v>
      </c>
      <c r="H1869">
        <v>0</v>
      </c>
      <c r="I1869">
        <v>599</v>
      </c>
    </row>
    <row r="1870" spans="1:9" x14ac:dyDescent="0.3">
      <c r="A1870">
        <v>6312862</v>
      </c>
      <c r="B1870">
        <v>26949</v>
      </c>
      <c r="C1870" t="s">
        <v>68</v>
      </c>
      <c r="D1870">
        <v>7480133</v>
      </c>
      <c r="E1870">
        <v>1</v>
      </c>
      <c r="F1870" t="s">
        <v>70</v>
      </c>
      <c r="G1870" s="9">
        <v>0.2</v>
      </c>
      <c r="H1870">
        <v>119.80000000000001</v>
      </c>
      <c r="I1870">
        <v>479.2</v>
      </c>
    </row>
    <row r="1871" spans="1:9" x14ac:dyDescent="0.3">
      <c r="A1871">
        <v>6317534</v>
      </c>
      <c r="B1871">
        <v>26949</v>
      </c>
      <c r="C1871" t="s">
        <v>68</v>
      </c>
      <c r="D1871">
        <v>3967281</v>
      </c>
      <c r="E1871">
        <v>1</v>
      </c>
      <c r="F1871" t="s">
        <v>70</v>
      </c>
      <c r="H1871">
        <v>0</v>
      </c>
      <c r="I1871">
        <v>499</v>
      </c>
    </row>
    <row r="1872" spans="1:9" x14ac:dyDescent="0.3">
      <c r="A1872">
        <v>6312527</v>
      </c>
      <c r="B1872">
        <v>26949</v>
      </c>
      <c r="C1872" t="s">
        <v>68</v>
      </c>
      <c r="D1872">
        <v>4607952</v>
      </c>
      <c r="E1872">
        <v>1</v>
      </c>
      <c r="F1872" t="s">
        <v>70</v>
      </c>
      <c r="H1872">
        <v>0</v>
      </c>
      <c r="I1872">
        <v>399</v>
      </c>
    </row>
    <row r="1873" spans="1:9" x14ac:dyDescent="0.3">
      <c r="A1873">
        <v>6315274</v>
      </c>
      <c r="B1873">
        <v>26949</v>
      </c>
      <c r="C1873" t="s">
        <v>68</v>
      </c>
      <c r="D1873">
        <v>1040081</v>
      </c>
      <c r="E1873">
        <v>1</v>
      </c>
      <c r="F1873" t="s">
        <v>70</v>
      </c>
      <c r="H1873">
        <v>0</v>
      </c>
      <c r="I1873">
        <v>299</v>
      </c>
    </row>
    <row r="1874" spans="1:9" x14ac:dyDescent="0.3">
      <c r="A1874">
        <v>6315693</v>
      </c>
      <c r="B1874">
        <v>26949</v>
      </c>
      <c r="C1874" t="s">
        <v>68</v>
      </c>
      <c r="D1874">
        <v>7714592</v>
      </c>
      <c r="E1874">
        <v>1</v>
      </c>
      <c r="F1874" t="s">
        <v>70</v>
      </c>
      <c r="H1874">
        <v>0</v>
      </c>
      <c r="I1874">
        <v>299</v>
      </c>
    </row>
    <row r="1875" spans="1:9" x14ac:dyDescent="0.3">
      <c r="A1875">
        <v>6318337</v>
      </c>
      <c r="B1875">
        <v>26949</v>
      </c>
      <c r="C1875" t="s">
        <v>68</v>
      </c>
      <c r="D1875">
        <v>5831151</v>
      </c>
      <c r="E1875">
        <v>1</v>
      </c>
      <c r="F1875" t="s">
        <v>70</v>
      </c>
      <c r="H1875">
        <v>0</v>
      </c>
      <c r="I1875">
        <v>249</v>
      </c>
    </row>
    <row r="1876" spans="1:9" x14ac:dyDescent="0.3">
      <c r="A1876">
        <v>6315603</v>
      </c>
      <c r="B1876">
        <v>26949</v>
      </c>
      <c r="C1876" t="s">
        <v>68</v>
      </c>
      <c r="D1876">
        <v>6485701</v>
      </c>
      <c r="E1876">
        <v>1</v>
      </c>
      <c r="F1876" t="s">
        <v>70</v>
      </c>
      <c r="H1876">
        <v>0</v>
      </c>
      <c r="I1876">
        <v>199</v>
      </c>
    </row>
    <row r="1877" spans="1:9" x14ac:dyDescent="0.3">
      <c r="A1877">
        <v>6311943</v>
      </c>
      <c r="B1877">
        <v>26949</v>
      </c>
      <c r="C1877" t="s">
        <v>68</v>
      </c>
      <c r="D1877">
        <v>9780141</v>
      </c>
      <c r="E1877">
        <v>1</v>
      </c>
      <c r="F1877" t="s">
        <v>70</v>
      </c>
      <c r="H1877">
        <v>0</v>
      </c>
      <c r="I1877">
        <v>179</v>
      </c>
    </row>
    <row r="1878" spans="1:9" x14ac:dyDescent="0.3">
      <c r="A1878">
        <v>6313011</v>
      </c>
      <c r="B1878">
        <v>26949</v>
      </c>
      <c r="C1878" t="s">
        <v>68</v>
      </c>
      <c r="D1878">
        <v>4295631</v>
      </c>
      <c r="E1878">
        <v>1</v>
      </c>
      <c r="F1878" t="s">
        <v>70</v>
      </c>
      <c r="H1878">
        <v>0</v>
      </c>
      <c r="I1878">
        <v>149</v>
      </c>
    </row>
    <row r="1879" spans="1:9" x14ac:dyDescent="0.3">
      <c r="A1879">
        <v>6317512</v>
      </c>
      <c r="B1879">
        <v>26949</v>
      </c>
      <c r="C1879" t="s">
        <v>68</v>
      </c>
      <c r="D1879">
        <v>2241581</v>
      </c>
      <c r="E1879">
        <v>1</v>
      </c>
      <c r="F1879" t="s">
        <v>70</v>
      </c>
      <c r="H1879">
        <v>0</v>
      </c>
      <c r="I1879">
        <v>99</v>
      </c>
    </row>
    <row r="1880" spans="1:9" x14ac:dyDescent="0.3">
      <c r="A1880">
        <v>6316572</v>
      </c>
      <c r="B1880">
        <v>26949</v>
      </c>
      <c r="C1880" t="s">
        <v>68</v>
      </c>
      <c r="D1880">
        <v>2626043</v>
      </c>
      <c r="E1880">
        <v>1</v>
      </c>
      <c r="F1880" t="s">
        <v>70</v>
      </c>
      <c r="H1880">
        <v>0</v>
      </c>
      <c r="I1880">
        <v>99</v>
      </c>
    </row>
    <row r="1881" spans="1:9" x14ac:dyDescent="0.3">
      <c r="A1881">
        <v>6311356</v>
      </c>
      <c r="B1881">
        <v>26949</v>
      </c>
      <c r="C1881" t="s">
        <v>68</v>
      </c>
      <c r="D1881">
        <v>3094533</v>
      </c>
      <c r="E1881">
        <v>1</v>
      </c>
      <c r="F1881" t="s">
        <v>70</v>
      </c>
      <c r="H1881">
        <v>0</v>
      </c>
      <c r="I1881">
        <v>79.900000000000006</v>
      </c>
    </row>
    <row r="1882" spans="1:9" x14ac:dyDescent="0.3">
      <c r="A1882">
        <v>6318077</v>
      </c>
      <c r="B1882">
        <v>26990</v>
      </c>
      <c r="C1882" t="s">
        <v>68</v>
      </c>
      <c r="D1882">
        <v>5258493</v>
      </c>
      <c r="E1882">
        <v>2</v>
      </c>
      <c r="F1882" t="s">
        <v>74</v>
      </c>
      <c r="H1882">
        <v>0</v>
      </c>
      <c r="I1882">
        <v>798</v>
      </c>
    </row>
    <row r="1883" spans="1:9" x14ac:dyDescent="0.3">
      <c r="A1883">
        <v>6319065</v>
      </c>
      <c r="B1883">
        <v>26990</v>
      </c>
      <c r="C1883" t="s">
        <v>68</v>
      </c>
      <c r="D1883">
        <v>1478113</v>
      </c>
      <c r="E1883">
        <v>1</v>
      </c>
      <c r="F1883" t="s">
        <v>74</v>
      </c>
      <c r="H1883">
        <v>0</v>
      </c>
      <c r="I1883">
        <v>499</v>
      </c>
    </row>
    <row r="1884" spans="1:9" x14ac:dyDescent="0.3">
      <c r="A1884">
        <v>6315025</v>
      </c>
      <c r="B1884">
        <v>26990</v>
      </c>
      <c r="C1884" t="s">
        <v>68</v>
      </c>
      <c r="D1884">
        <v>9515952</v>
      </c>
      <c r="E1884">
        <v>1</v>
      </c>
      <c r="F1884" t="s">
        <v>74</v>
      </c>
      <c r="H1884">
        <v>0</v>
      </c>
      <c r="I1884">
        <v>249</v>
      </c>
    </row>
    <row r="1885" spans="1:9" x14ac:dyDescent="0.3">
      <c r="A1885">
        <v>6318085</v>
      </c>
      <c r="B1885">
        <v>26990</v>
      </c>
      <c r="C1885" t="s">
        <v>68</v>
      </c>
      <c r="D1885">
        <v>2594722</v>
      </c>
      <c r="E1885">
        <v>1</v>
      </c>
      <c r="F1885" t="s">
        <v>74</v>
      </c>
      <c r="H1885">
        <v>0</v>
      </c>
      <c r="I1885">
        <v>129</v>
      </c>
    </row>
    <row r="1886" spans="1:9" x14ac:dyDescent="0.3">
      <c r="A1886">
        <v>6319364</v>
      </c>
      <c r="B1886">
        <v>26990</v>
      </c>
      <c r="C1886" t="s">
        <v>68</v>
      </c>
      <c r="D1886">
        <v>4515471</v>
      </c>
      <c r="E1886">
        <v>1</v>
      </c>
      <c r="F1886" t="s">
        <v>74</v>
      </c>
      <c r="H1886">
        <v>0</v>
      </c>
      <c r="I1886">
        <v>99</v>
      </c>
    </row>
    <row r="1887" spans="1:9" x14ac:dyDescent="0.3">
      <c r="A1887">
        <v>6319185</v>
      </c>
      <c r="B1887">
        <v>26990</v>
      </c>
      <c r="C1887" t="s">
        <v>68</v>
      </c>
      <c r="D1887">
        <v>8073944</v>
      </c>
      <c r="E1887">
        <v>1</v>
      </c>
      <c r="F1887" t="s">
        <v>74</v>
      </c>
      <c r="H1887">
        <v>0</v>
      </c>
      <c r="I1887">
        <v>69.900000000000006</v>
      </c>
    </row>
    <row r="1888" spans="1:9" x14ac:dyDescent="0.3">
      <c r="A1888">
        <v>6316639</v>
      </c>
      <c r="B1888">
        <v>26981</v>
      </c>
      <c r="C1888" t="s">
        <v>72</v>
      </c>
      <c r="D1888">
        <v>6924082</v>
      </c>
      <c r="E1888">
        <v>1</v>
      </c>
      <c r="F1888" t="s">
        <v>69</v>
      </c>
      <c r="G1888" s="9">
        <v>0.25</v>
      </c>
      <c r="H1888">
        <v>99.75</v>
      </c>
      <c r="I1888">
        <v>299.25</v>
      </c>
    </row>
    <row r="1889" spans="1:9" x14ac:dyDescent="0.3">
      <c r="A1889">
        <v>6315509</v>
      </c>
      <c r="B1889">
        <v>26981</v>
      </c>
      <c r="C1889" t="s">
        <v>72</v>
      </c>
      <c r="D1889">
        <v>3754572</v>
      </c>
      <c r="E1889">
        <v>1</v>
      </c>
      <c r="F1889" t="s">
        <v>69</v>
      </c>
      <c r="H1889">
        <v>0</v>
      </c>
      <c r="I1889">
        <v>599</v>
      </c>
    </row>
    <row r="1890" spans="1:9" x14ac:dyDescent="0.3">
      <c r="A1890">
        <v>6312025</v>
      </c>
      <c r="B1890">
        <v>26981</v>
      </c>
      <c r="C1890" t="s">
        <v>72</v>
      </c>
      <c r="D1890">
        <v>4531833</v>
      </c>
      <c r="E1890">
        <v>1</v>
      </c>
      <c r="F1890" t="s">
        <v>69</v>
      </c>
      <c r="H1890">
        <v>0</v>
      </c>
      <c r="I1890">
        <v>299</v>
      </c>
    </row>
    <row r="1891" spans="1:9" x14ac:dyDescent="0.3">
      <c r="A1891">
        <v>6315016</v>
      </c>
      <c r="B1891">
        <v>26981</v>
      </c>
      <c r="C1891" t="s">
        <v>72</v>
      </c>
      <c r="D1891">
        <v>6345912</v>
      </c>
      <c r="E1891">
        <v>1</v>
      </c>
      <c r="F1891" t="s">
        <v>69</v>
      </c>
      <c r="H1891">
        <v>0</v>
      </c>
      <c r="I1891">
        <v>299</v>
      </c>
    </row>
    <row r="1892" spans="1:9" x14ac:dyDescent="0.3">
      <c r="A1892">
        <v>6315614</v>
      </c>
      <c r="B1892">
        <v>26981</v>
      </c>
      <c r="C1892" t="s">
        <v>72</v>
      </c>
      <c r="D1892">
        <v>7460212</v>
      </c>
      <c r="E1892">
        <v>1</v>
      </c>
      <c r="F1892" t="s">
        <v>69</v>
      </c>
      <c r="H1892">
        <v>0</v>
      </c>
      <c r="I1892">
        <v>299</v>
      </c>
    </row>
    <row r="1893" spans="1:9" x14ac:dyDescent="0.3">
      <c r="A1893">
        <v>6314018</v>
      </c>
      <c r="B1893">
        <v>26981</v>
      </c>
      <c r="C1893" t="s">
        <v>72</v>
      </c>
      <c r="D1893">
        <v>3825441</v>
      </c>
      <c r="E1893">
        <v>1</v>
      </c>
      <c r="F1893" t="s">
        <v>69</v>
      </c>
      <c r="H1893">
        <v>0</v>
      </c>
      <c r="I1893">
        <v>149</v>
      </c>
    </row>
    <row r="1894" spans="1:9" x14ac:dyDescent="0.3">
      <c r="A1894">
        <v>6313030</v>
      </c>
      <c r="B1894">
        <v>26981</v>
      </c>
      <c r="C1894" t="s">
        <v>72</v>
      </c>
      <c r="D1894">
        <v>2626045</v>
      </c>
      <c r="E1894">
        <v>1</v>
      </c>
      <c r="F1894" t="s">
        <v>69</v>
      </c>
      <c r="H1894">
        <v>0</v>
      </c>
      <c r="I1894">
        <v>99</v>
      </c>
    </row>
    <row r="1895" spans="1:9" x14ac:dyDescent="0.3">
      <c r="A1895">
        <v>6312783</v>
      </c>
      <c r="B1895">
        <v>26531</v>
      </c>
      <c r="C1895" t="s">
        <v>68</v>
      </c>
      <c r="D1895">
        <v>8873663</v>
      </c>
      <c r="E1895">
        <v>1</v>
      </c>
      <c r="F1895" t="s">
        <v>70</v>
      </c>
      <c r="H1895">
        <v>0</v>
      </c>
      <c r="I1895">
        <v>499</v>
      </c>
    </row>
    <row r="1896" spans="1:9" x14ac:dyDescent="0.3">
      <c r="A1896">
        <v>6313042</v>
      </c>
      <c r="B1896">
        <v>26531</v>
      </c>
      <c r="C1896" t="s">
        <v>68</v>
      </c>
      <c r="D1896">
        <v>8368243</v>
      </c>
      <c r="E1896">
        <v>1</v>
      </c>
      <c r="F1896" t="s">
        <v>70</v>
      </c>
      <c r="H1896">
        <v>0</v>
      </c>
      <c r="I1896">
        <v>1299</v>
      </c>
    </row>
    <row r="1897" spans="1:9" x14ac:dyDescent="0.3">
      <c r="A1897">
        <v>6310976</v>
      </c>
      <c r="B1897">
        <v>26531</v>
      </c>
      <c r="C1897" t="s">
        <v>68</v>
      </c>
      <c r="D1897">
        <v>9270302</v>
      </c>
      <c r="E1897">
        <v>1</v>
      </c>
      <c r="F1897" t="s">
        <v>70</v>
      </c>
      <c r="H1897">
        <v>0</v>
      </c>
      <c r="I1897">
        <v>399</v>
      </c>
    </row>
    <row r="1898" spans="1:9" x14ac:dyDescent="0.3">
      <c r="A1898">
        <v>6312353</v>
      </c>
      <c r="B1898">
        <v>26531</v>
      </c>
      <c r="C1898" t="s">
        <v>68</v>
      </c>
      <c r="D1898">
        <v>9270304</v>
      </c>
      <c r="E1898">
        <v>1</v>
      </c>
      <c r="F1898" t="s">
        <v>70</v>
      </c>
      <c r="H1898">
        <v>0</v>
      </c>
      <c r="I1898">
        <v>399</v>
      </c>
    </row>
    <row r="1899" spans="1:9" x14ac:dyDescent="0.3">
      <c r="A1899">
        <v>6312653</v>
      </c>
      <c r="B1899">
        <v>26531</v>
      </c>
      <c r="C1899" t="s">
        <v>68</v>
      </c>
      <c r="D1899">
        <v>8876902</v>
      </c>
      <c r="E1899">
        <v>1</v>
      </c>
      <c r="F1899" t="s">
        <v>70</v>
      </c>
      <c r="H1899">
        <v>0</v>
      </c>
      <c r="I1899">
        <v>199</v>
      </c>
    </row>
    <row r="1900" spans="1:9" x14ac:dyDescent="0.3">
      <c r="A1900">
        <v>6310690</v>
      </c>
      <c r="B1900">
        <v>26531</v>
      </c>
      <c r="C1900" t="s">
        <v>68</v>
      </c>
      <c r="D1900">
        <v>3465111</v>
      </c>
      <c r="E1900">
        <v>1</v>
      </c>
      <c r="F1900" t="s">
        <v>70</v>
      </c>
      <c r="H1900">
        <v>0</v>
      </c>
      <c r="I1900">
        <v>149</v>
      </c>
    </row>
    <row r="1901" spans="1:9" x14ac:dyDescent="0.3">
      <c r="A1901">
        <v>6310219</v>
      </c>
      <c r="B1901">
        <v>26531</v>
      </c>
      <c r="C1901" t="s">
        <v>68</v>
      </c>
      <c r="D1901">
        <v>6021541</v>
      </c>
      <c r="E1901">
        <v>1</v>
      </c>
      <c r="F1901" t="s">
        <v>70</v>
      </c>
      <c r="H1901">
        <v>0</v>
      </c>
      <c r="I1901">
        <v>79.900000000000006</v>
      </c>
    </row>
    <row r="1902" spans="1:9" x14ac:dyDescent="0.3">
      <c r="A1902">
        <v>6310794</v>
      </c>
      <c r="B1902">
        <v>26531</v>
      </c>
      <c r="C1902" t="s">
        <v>68</v>
      </c>
      <c r="D1902">
        <v>8073944</v>
      </c>
      <c r="E1902">
        <v>1</v>
      </c>
      <c r="F1902" t="s">
        <v>70</v>
      </c>
      <c r="H1902">
        <v>0</v>
      </c>
      <c r="I1902">
        <v>69.900000000000006</v>
      </c>
    </row>
    <row r="1903" spans="1:9" x14ac:dyDescent="0.3">
      <c r="A1903">
        <v>6316956</v>
      </c>
      <c r="B1903">
        <v>26526</v>
      </c>
      <c r="C1903" t="s">
        <v>68</v>
      </c>
      <c r="D1903">
        <v>9434003</v>
      </c>
      <c r="E1903">
        <v>1</v>
      </c>
      <c r="F1903" t="s">
        <v>70</v>
      </c>
      <c r="H1903">
        <v>0</v>
      </c>
      <c r="I1903">
        <v>29.9</v>
      </c>
    </row>
    <row r="1904" spans="1:9" x14ac:dyDescent="0.3">
      <c r="A1904">
        <v>6311500</v>
      </c>
      <c r="B1904">
        <v>26713</v>
      </c>
      <c r="C1904" t="s">
        <v>68</v>
      </c>
      <c r="D1904">
        <v>3761352</v>
      </c>
      <c r="E1904">
        <v>3</v>
      </c>
      <c r="F1904" t="s">
        <v>71</v>
      </c>
      <c r="H1904">
        <v>0</v>
      </c>
      <c r="I1904">
        <v>149.69999999999999</v>
      </c>
    </row>
    <row r="1905" spans="1:9" x14ac:dyDescent="0.3">
      <c r="A1905">
        <v>6311264</v>
      </c>
      <c r="B1905">
        <v>26901</v>
      </c>
      <c r="C1905" t="s">
        <v>68</v>
      </c>
      <c r="D1905">
        <v>6320831</v>
      </c>
      <c r="E1905">
        <v>1</v>
      </c>
      <c r="F1905" t="s">
        <v>71</v>
      </c>
      <c r="H1905">
        <v>0</v>
      </c>
      <c r="I1905">
        <v>599</v>
      </c>
    </row>
    <row r="1906" spans="1:9" x14ac:dyDescent="0.3">
      <c r="A1906">
        <v>6314295</v>
      </c>
      <c r="B1906">
        <v>26713</v>
      </c>
      <c r="C1906" t="s">
        <v>68</v>
      </c>
      <c r="D1906">
        <v>8873661</v>
      </c>
      <c r="E1906">
        <v>1</v>
      </c>
      <c r="F1906" t="s">
        <v>71</v>
      </c>
      <c r="H1906">
        <v>0</v>
      </c>
      <c r="I1906">
        <v>499</v>
      </c>
    </row>
    <row r="1907" spans="1:9" x14ac:dyDescent="0.3">
      <c r="A1907">
        <v>6313264</v>
      </c>
      <c r="B1907">
        <v>26713</v>
      </c>
      <c r="C1907" t="s">
        <v>68</v>
      </c>
      <c r="D1907">
        <v>1075272</v>
      </c>
      <c r="E1907">
        <v>1</v>
      </c>
      <c r="F1907" t="s">
        <v>71</v>
      </c>
      <c r="H1907">
        <v>0</v>
      </c>
      <c r="I1907">
        <v>799</v>
      </c>
    </row>
    <row r="1908" spans="1:9" x14ac:dyDescent="0.3">
      <c r="A1908">
        <v>6319043</v>
      </c>
      <c r="B1908">
        <v>26900</v>
      </c>
      <c r="C1908" t="s">
        <v>72</v>
      </c>
      <c r="D1908">
        <v>7787731</v>
      </c>
      <c r="E1908">
        <v>1</v>
      </c>
      <c r="F1908" t="s">
        <v>71</v>
      </c>
      <c r="H1908">
        <v>0</v>
      </c>
      <c r="I1908">
        <v>799</v>
      </c>
    </row>
    <row r="1909" spans="1:9" x14ac:dyDescent="0.3">
      <c r="A1909">
        <v>6310075</v>
      </c>
      <c r="B1909">
        <v>26713</v>
      </c>
      <c r="C1909" t="s">
        <v>68</v>
      </c>
      <c r="D1909">
        <v>6501242</v>
      </c>
      <c r="E1909">
        <v>1</v>
      </c>
      <c r="F1909" t="s">
        <v>71</v>
      </c>
      <c r="G1909" s="9">
        <v>0.2</v>
      </c>
      <c r="H1909">
        <v>139.80000000000001</v>
      </c>
      <c r="I1909">
        <v>559.20000000000005</v>
      </c>
    </row>
    <row r="1910" spans="1:9" x14ac:dyDescent="0.3">
      <c r="A1910">
        <v>6312183</v>
      </c>
      <c r="B1910">
        <v>26901</v>
      </c>
      <c r="C1910" t="s">
        <v>68</v>
      </c>
      <c r="D1910">
        <v>3104251</v>
      </c>
      <c r="E1910">
        <v>1</v>
      </c>
      <c r="F1910" t="s">
        <v>71</v>
      </c>
      <c r="H1910">
        <v>0</v>
      </c>
      <c r="I1910">
        <v>499</v>
      </c>
    </row>
    <row r="1911" spans="1:9" x14ac:dyDescent="0.3">
      <c r="A1911">
        <v>6310886</v>
      </c>
      <c r="B1911">
        <v>26901</v>
      </c>
      <c r="C1911" t="s">
        <v>68</v>
      </c>
      <c r="D1911">
        <v>6925493</v>
      </c>
      <c r="E1911">
        <v>1</v>
      </c>
      <c r="F1911" t="s">
        <v>71</v>
      </c>
      <c r="H1911">
        <v>0</v>
      </c>
      <c r="I1911">
        <v>499</v>
      </c>
    </row>
    <row r="1912" spans="1:9" x14ac:dyDescent="0.3">
      <c r="A1912">
        <v>6310726</v>
      </c>
      <c r="B1912">
        <v>26901</v>
      </c>
      <c r="C1912" t="s">
        <v>68</v>
      </c>
      <c r="D1912">
        <v>9780142</v>
      </c>
      <c r="E1912">
        <v>1</v>
      </c>
      <c r="F1912" t="s">
        <v>71</v>
      </c>
      <c r="H1912">
        <v>0</v>
      </c>
      <c r="I1912">
        <v>179</v>
      </c>
    </row>
    <row r="1913" spans="1:9" x14ac:dyDescent="0.3">
      <c r="A1913">
        <v>6310405</v>
      </c>
      <c r="B1913">
        <v>26713</v>
      </c>
      <c r="C1913" t="s">
        <v>68</v>
      </c>
      <c r="D1913">
        <v>7835182</v>
      </c>
      <c r="E1913">
        <v>1</v>
      </c>
      <c r="F1913" t="s">
        <v>71</v>
      </c>
      <c r="H1913">
        <v>0</v>
      </c>
      <c r="I1913">
        <v>149</v>
      </c>
    </row>
    <row r="1914" spans="1:9" x14ac:dyDescent="0.3">
      <c r="A1914">
        <v>6319315</v>
      </c>
      <c r="B1914">
        <v>26900</v>
      </c>
      <c r="C1914" t="s">
        <v>72</v>
      </c>
      <c r="D1914">
        <v>7835182</v>
      </c>
      <c r="E1914">
        <v>1</v>
      </c>
      <c r="F1914" t="s">
        <v>71</v>
      </c>
      <c r="H1914">
        <v>0</v>
      </c>
      <c r="I1914">
        <v>149</v>
      </c>
    </row>
    <row r="1915" spans="1:9" x14ac:dyDescent="0.3">
      <c r="A1915">
        <v>6314088</v>
      </c>
      <c r="B1915">
        <v>26713</v>
      </c>
      <c r="C1915" t="s">
        <v>68</v>
      </c>
      <c r="D1915">
        <v>9574235</v>
      </c>
      <c r="E1915">
        <v>1</v>
      </c>
      <c r="F1915" t="s">
        <v>71</v>
      </c>
      <c r="H1915">
        <v>0</v>
      </c>
      <c r="I1915">
        <v>129</v>
      </c>
    </row>
    <row r="1916" spans="1:9" x14ac:dyDescent="0.3">
      <c r="A1916">
        <v>6313491</v>
      </c>
      <c r="B1916">
        <v>26713</v>
      </c>
      <c r="C1916" t="s">
        <v>68</v>
      </c>
      <c r="D1916">
        <v>5017185</v>
      </c>
      <c r="E1916">
        <v>1</v>
      </c>
      <c r="F1916" t="s">
        <v>71</v>
      </c>
      <c r="H1916">
        <v>0</v>
      </c>
      <c r="I1916">
        <v>99</v>
      </c>
    </row>
    <row r="1917" spans="1:9" x14ac:dyDescent="0.3">
      <c r="A1917">
        <v>6312066</v>
      </c>
      <c r="B1917">
        <v>26901</v>
      </c>
      <c r="C1917" t="s">
        <v>68</v>
      </c>
      <c r="D1917">
        <v>1780863</v>
      </c>
      <c r="E1917">
        <v>1</v>
      </c>
      <c r="F1917" t="s">
        <v>71</v>
      </c>
      <c r="H1917">
        <v>0</v>
      </c>
      <c r="I1917">
        <v>49.9</v>
      </c>
    </row>
    <row r="1918" spans="1:9" x14ac:dyDescent="0.3">
      <c r="A1918">
        <v>6312466</v>
      </c>
      <c r="B1918">
        <v>26713</v>
      </c>
      <c r="C1918" t="s">
        <v>68</v>
      </c>
      <c r="D1918">
        <v>6162572</v>
      </c>
      <c r="E1918">
        <v>1</v>
      </c>
      <c r="F1918" t="s">
        <v>71</v>
      </c>
      <c r="H1918">
        <v>0</v>
      </c>
      <c r="I1918">
        <v>49.9</v>
      </c>
    </row>
    <row r="1919" spans="1:9" x14ac:dyDescent="0.3">
      <c r="A1919">
        <v>6316954</v>
      </c>
      <c r="B1919">
        <v>26712</v>
      </c>
      <c r="C1919" t="s">
        <v>72</v>
      </c>
      <c r="D1919">
        <v>4607951</v>
      </c>
      <c r="E1919">
        <v>2</v>
      </c>
      <c r="F1919" t="s">
        <v>74</v>
      </c>
      <c r="H1919">
        <v>0</v>
      </c>
      <c r="I1919">
        <v>798</v>
      </c>
    </row>
    <row r="1920" spans="1:9" x14ac:dyDescent="0.3">
      <c r="A1920">
        <v>6318890</v>
      </c>
      <c r="B1920">
        <v>26712</v>
      </c>
      <c r="C1920" t="s">
        <v>72</v>
      </c>
      <c r="D1920">
        <v>9434001</v>
      </c>
      <c r="E1920">
        <v>2</v>
      </c>
      <c r="F1920" t="s">
        <v>74</v>
      </c>
      <c r="G1920" s="9">
        <v>0.2</v>
      </c>
      <c r="H1920">
        <v>11.96</v>
      </c>
      <c r="I1920">
        <v>47.839999999999996</v>
      </c>
    </row>
    <row r="1921" spans="1:9" x14ac:dyDescent="0.3">
      <c r="A1921">
        <v>6318993</v>
      </c>
      <c r="B1921">
        <v>26712</v>
      </c>
      <c r="C1921" t="s">
        <v>72</v>
      </c>
      <c r="D1921">
        <v>6532762</v>
      </c>
      <c r="E1921">
        <v>1</v>
      </c>
      <c r="F1921" t="s">
        <v>74</v>
      </c>
      <c r="H1921">
        <v>0</v>
      </c>
      <c r="I1921">
        <v>299</v>
      </c>
    </row>
    <row r="1922" spans="1:9" x14ac:dyDescent="0.3">
      <c r="A1922">
        <v>6316959</v>
      </c>
      <c r="B1922">
        <v>26712</v>
      </c>
      <c r="C1922" t="s">
        <v>72</v>
      </c>
      <c r="D1922">
        <v>8727971</v>
      </c>
      <c r="E1922">
        <v>1</v>
      </c>
      <c r="F1922" t="s">
        <v>74</v>
      </c>
      <c r="H1922">
        <v>0</v>
      </c>
      <c r="I1922">
        <v>149</v>
      </c>
    </row>
    <row r="1923" spans="1:9" x14ac:dyDescent="0.3">
      <c r="A1923">
        <v>6318125</v>
      </c>
      <c r="B1923">
        <v>26712</v>
      </c>
      <c r="C1923" t="s">
        <v>72</v>
      </c>
      <c r="D1923">
        <v>9947891</v>
      </c>
      <c r="E1923">
        <v>1</v>
      </c>
      <c r="F1923" t="s">
        <v>74</v>
      </c>
      <c r="G1923" s="9">
        <v>0.15</v>
      </c>
      <c r="H1923">
        <v>22.349999999999998</v>
      </c>
      <c r="I1923">
        <v>126.65</v>
      </c>
    </row>
    <row r="1924" spans="1:9" x14ac:dyDescent="0.3">
      <c r="A1924">
        <v>6318232</v>
      </c>
      <c r="B1924">
        <v>26712</v>
      </c>
      <c r="C1924" t="s">
        <v>72</v>
      </c>
      <c r="D1924">
        <v>1725272</v>
      </c>
      <c r="E1924">
        <v>1</v>
      </c>
      <c r="F1924" t="s">
        <v>74</v>
      </c>
      <c r="G1924" s="9">
        <v>0.5</v>
      </c>
      <c r="H1924">
        <v>39.950000000000003</v>
      </c>
      <c r="I1924">
        <v>39.950000000000003</v>
      </c>
    </row>
    <row r="1925" spans="1:9" x14ac:dyDescent="0.3">
      <c r="A1925">
        <v>6317129</v>
      </c>
      <c r="B1925">
        <v>26712</v>
      </c>
      <c r="C1925" t="s">
        <v>72</v>
      </c>
      <c r="D1925">
        <v>8967274</v>
      </c>
      <c r="E1925">
        <v>1</v>
      </c>
      <c r="F1925" t="s">
        <v>74</v>
      </c>
      <c r="H1925">
        <v>0</v>
      </c>
      <c r="I1925">
        <v>29.9</v>
      </c>
    </row>
    <row r="1926" spans="1:9" x14ac:dyDescent="0.3">
      <c r="A1926">
        <v>6319216</v>
      </c>
      <c r="B1926">
        <v>26948</v>
      </c>
      <c r="C1926" t="s">
        <v>68</v>
      </c>
      <c r="D1926">
        <v>5600433</v>
      </c>
      <c r="E1926">
        <v>1</v>
      </c>
      <c r="F1926" t="s">
        <v>70</v>
      </c>
      <c r="G1926" s="9">
        <v>0.2</v>
      </c>
      <c r="H1926">
        <v>39.800000000000004</v>
      </c>
      <c r="I1926">
        <v>159.19999999999999</v>
      </c>
    </row>
    <row r="1927" spans="1:9" x14ac:dyDescent="0.3">
      <c r="A1927">
        <v>6314063</v>
      </c>
      <c r="B1927">
        <v>26567</v>
      </c>
      <c r="C1927" t="s">
        <v>68</v>
      </c>
      <c r="D1927">
        <v>1253463</v>
      </c>
      <c r="E1927">
        <v>1</v>
      </c>
      <c r="F1927" t="s">
        <v>71</v>
      </c>
      <c r="H1927">
        <v>0</v>
      </c>
      <c r="I1927">
        <v>499</v>
      </c>
    </row>
    <row r="1928" spans="1:9" x14ac:dyDescent="0.3">
      <c r="A1928">
        <v>6314336</v>
      </c>
      <c r="B1928">
        <v>26567</v>
      </c>
      <c r="C1928" t="s">
        <v>68</v>
      </c>
      <c r="D1928">
        <v>6419591</v>
      </c>
      <c r="E1928">
        <v>1</v>
      </c>
      <c r="F1928" t="s">
        <v>71</v>
      </c>
      <c r="H1928">
        <v>0</v>
      </c>
      <c r="I1928">
        <v>399</v>
      </c>
    </row>
    <row r="1929" spans="1:9" x14ac:dyDescent="0.3">
      <c r="A1929">
        <v>6314182</v>
      </c>
      <c r="B1929">
        <v>26567</v>
      </c>
      <c r="C1929" t="s">
        <v>68</v>
      </c>
      <c r="D1929">
        <v>5600432</v>
      </c>
      <c r="E1929">
        <v>1</v>
      </c>
      <c r="F1929" t="s">
        <v>71</v>
      </c>
      <c r="H1929">
        <v>0</v>
      </c>
      <c r="I1929">
        <v>199</v>
      </c>
    </row>
    <row r="1930" spans="1:9" x14ac:dyDescent="0.3">
      <c r="A1930">
        <v>6314090</v>
      </c>
      <c r="B1930">
        <v>26567</v>
      </c>
      <c r="C1930" t="s">
        <v>68</v>
      </c>
      <c r="D1930">
        <v>5017181</v>
      </c>
      <c r="E1930">
        <v>1</v>
      </c>
      <c r="F1930" t="s">
        <v>71</v>
      </c>
      <c r="H1930">
        <v>0</v>
      </c>
      <c r="I1930">
        <v>99</v>
      </c>
    </row>
    <row r="1931" spans="1:9" x14ac:dyDescent="0.3">
      <c r="A1931">
        <v>6313856</v>
      </c>
      <c r="B1931">
        <v>26567</v>
      </c>
      <c r="C1931" t="s">
        <v>68</v>
      </c>
      <c r="D1931">
        <v>5017183</v>
      </c>
      <c r="E1931">
        <v>1</v>
      </c>
      <c r="F1931" t="s">
        <v>71</v>
      </c>
      <c r="H1931">
        <v>0</v>
      </c>
      <c r="I1931">
        <v>99</v>
      </c>
    </row>
    <row r="1932" spans="1:9" x14ac:dyDescent="0.3">
      <c r="A1932">
        <v>6312136</v>
      </c>
      <c r="B1932">
        <v>26567</v>
      </c>
      <c r="C1932" t="s">
        <v>68</v>
      </c>
      <c r="D1932">
        <v>5498712</v>
      </c>
      <c r="E1932">
        <v>1</v>
      </c>
      <c r="F1932" t="s">
        <v>71</v>
      </c>
      <c r="H1932">
        <v>0</v>
      </c>
      <c r="I1932">
        <v>99</v>
      </c>
    </row>
    <row r="1933" spans="1:9" x14ac:dyDescent="0.3">
      <c r="A1933">
        <v>6312782</v>
      </c>
      <c r="B1933">
        <v>26962</v>
      </c>
      <c r="C1933" t="s">
        <v>68</v>
      </c>
      <c r="D1933">
        <v>6532761</v>
      </c>
      <c r="E1933">
        <v>1</v>
      </c>
      <c r="F1933" t="s">
        <v>69</v>
      </c>
      <c r="H1933">
        <v>0</v>
      </c>
      <c r="I1933">
        <v>299</v>
      </c>
    </row>
    <row r="1934" spans="1:9" x14ac:dyDescent="0.3">
      <c r="A1934">
        <v>6314280</v>
      </c>
      <c r="B1934">
        <v>26526</v>
      </c>
      <c r="C1934" t="s">
        <v>68</v>
      </c>
      <c r="D1934">
        <v>8786432</v>
      </c>
      <c r="E1934">
        <v>2</v>
      </c>
      <c r="F1934" t="s">
        <v>70</v>
      </c>
      <c r="H1934">
        <v>0</v>
      </c>
      <c r="I1934">
        <v>798</v>
      </c>
    </row>
    <row r="1935" spans="1:9" x14ac:dyDescent="0.3">
      <c r="A1935">
        <v>6315903</v>
      </c>
      <c r="B1935">
        <v>26923</v>
      </c>
      <c r="C1935" t="s">
        <v>68</v>
      </c>
      <c r="D1935">
        <v>3055571</v>
      </c>
      <c r="E1935">
        <v>1</v>
      </c>
      <c r="F1935" t="s">
        <v>69</v>
      </c>
      <c r="H1935">
        <v>0</v>
      </c>
      <c r="I1935">
        <v>149</v>
      </c>
    </row>
    <row r="1936" spans="1:9" x14ac:dyDescent="0.3">
      <c r="A1936">
        <v>6314345</v>
      </c>
      <c r="B1936">
        <v>26923</v>
      </c>
      <c r="C1936" t="s">
        <v>68</v>
      </c>
      <c r="D1936">
        <v>8872611</v>
      </c>
      <c r="E1936">
        <v>1</v>
      </c>
      <c r="F1936" t="s">
        <v>69</v>
      </c>
      <c r="H1936">
        <v>0</v>
      </c>
      <c r="I1936">
        <v>99</v>
      </c>
    </row>
    <row r="1937" spans="1:9" x14ac:dyDescent="0.3">
      <c r="A1937">
        <v>6314459</v>
      </c>
      <c r="B1937">
        <v>26923</v>
      </c>
      <c r="C1937" t="s">
        <v>68</v>
      </c>
      <c r="D1937">
        <v>9107453</v>
      </c>
      <c r="E1937">
        <v>1</v>
      </c>
      <c r="F1937" t="s">
        <v>69</v>
      </c>
      <c r="H1937">
        <v>0</v>
      </c>
      <c r="I1937">
        <v>99</v>
      </c>
    </row>
    <row r="1938" spans="1:9" x14ac:dyDescent="0.3">
      <c r="A1938">
        <v>6316016</v>
      </c>
      <c r="B1938">
        <v>26923</v>
      </c>
      <c r="C1938" t="s">
        <v>68</v>
      </c>
      <c r="D1938">
        <v>9107454</v>
      </c>
      <c r="E1938">
        <v>1</v>
      </c>
      <c r="F1938" t="s">
        <v>69</v>
      </c>
      <c r="H1938">
        <v>0</v>
      </c>
      <c r="I1938">
        <v>99</v>
      </c>
    </row>
    <row r="1939" spans="1:9" x14ac:dyDescent="0.3">
      <c r="A1939">
        <v>6310744</v>
      </c>
      <c r="B1939">
        <v>26923</v>
      </c>
      <c r="C1939" t="s">
        <v>68</v>
      </c>
      <c r="D1939">
        <v>1135201</v>
      </c>
      <c r="E1939">
        <v>1</v>
      </c>
      <c r="F1939" t="s">
        <v>69</v>
      </c>
      <c r="H1939">
        <v>0</v>
      </c>
      <c r="I1939">
        <v>149</v>
      </c>
    </row>
    <row r="1940" spans="1:9" x14ac:dyDescent="0.3">
      <c r="A1940">
        <v>6310895</v>
      </c>
      <c r="B1940">
        <v>26923</v>
      </c>
      <c r="C1940" t="s">
        <v>68</v>
      </c>
      <c r="D1940">
        <v>1363101</v>
      </c>
      <c r="E1940">
        <v>1</v>
      </c>
      <c r="F1940" t="s">
        <v>69</v>
      </c>
      <c r="H1940">
        <v>0</v>
      </c>
      <c r="I1940">
        <v>149</v>
      </c>
    </row>
    <row r="1941" spans="1:9" x14ac:dyDescent="0.3">
      <c r="A1941">
        <v>6313074</v>
      </c>
      <c r="B1941">
        <v>26923</v>
      </c>
      <c r="C1941" t="s">
        <v>68</v>
      </c>
      <c r="D1941">
        <v>5173111</v>
      </c>
      <c r="E1941">
        <v>1</v>
      </c>
      <c r="F1941" t="s">
        <v>69</v>
      </c>
      <c r="H1941">
        <v>0</v>
      </c>
      <c r="I1941">
        <v>149</v>
      </c>
    </row>
    <row r="1942" spans="1:9" x14ac:dyDescent="0.3">
      <c r="A1942">
        <v>6313295</v>
      </c>
      <c r="B1942">
        <v>26923</v>
      </c>
      <c r="C1942" t="s">
        <v>68</v>
      </c>
      <c r="D1942">
        <v>5695555</v>
      </c>
      <c r="E1942">
        <v>1</v>
      </c>
      <c r="F1942" t="s">
        <v>69</v>
      </c>
      <c r="H1942">
        <v>0</v>
      </c>
      <c r="I1942">
        <v>79.900000000000006</v>
      </c>
    </row>
    <row r="1943" spans="1:9" x14ac:dyDescent="0.3">
      <c r="A1943">
        <v>6313767</v>
      </c>
      <c r="B1943">
        <v>26526</v>
      </c>
      <c r="C1943" t="s">
        <v>68</v>
      </c>
      <c r="D1943">
        <v>6345914</v>
      </c>
      <c r="E1943">
        <v>1</v>
      </c>
      <c r="F1943" t="s">
        <v>70</v>
      </c>
      <c r="H1943">
        <v>0</v>
      </c>
      <c r="I1943">
        <v>299</v>
      </c>
    </row>
    <row r="1944" spans="1:9" x14ac:dyDescent="0.3">
      <c r="A1944">
        <v>6311563</v>
      </c>
      <c r="B1944">
        <v>27007</v>
      </c>
      <c r="C1944" t="s">
        <v>68</v>
      </c>
      <c r="D1944">
        <v>2859701</v>
      </c>
      <c r="E1944">
        <v>1</v>
      </c>
      <c r="F1944" t="s">
        <v>70</v>
      </c>
      <c r="H1944">
        <v>0</v>
      </c>
      <c r="I1944">
        <v>149</v>
      </c>
    </row>
    <row r="1945" spans="1:9" x14ac:dyDescent="0.3">
      <c r="A1945">
        <v>6311726</v>
      </c>
      <c r="B1945">
        <v>26526</v>
      </c>
      <c r="C1945" t="s">
        <v>68</v>
      </c>
      <c r="D1945">
        <v>2626044</v>
      </c>
      <c r="E1945">
        <v>1</v>
      </c>
      <c r="F1945" t="s">
        <v>70</v>
      </c>
      <c r="H1945">
        <v>0</v>
      </c>
      <c r="I1945">
        <v>99</v>
      </c>
    </row>
    <row r="1946" spans="1:9" x14ac:dyDescent="0.3">
      <c r="A1946">
        <v>6313693</v>
      </c>
      <c r="B1946">
        <v>26795</v>
      </c>
      <c r="C1946" t="s">
        <v>68</v>
      </c>
      <c r="D1946">
        <v>9993802</v>
      </c>
      <c r="E1946">
        <v>1</v>
      </c>
      <c r="F1946" t="s">
        <v>71</v>
      </c>
      <c r="H1946">
        <v>0</v>
      </c>
      <c r="I1946">
        <v>129</v>
      </c>
    </row>
    <row r="1947" spans="1:9" x14ac:dyDescent="0.3">
      <c r="A1947">
        <v>6313419</v>
      </c>
      <c r="B1947">
        <v>26922</v>
      </c>
      <c r="C1947" t="s">
        <v>68</v>
      </c>
      <c r="D1947">
        <v>8929031</v>
      </c>
      <c r="E1947">
        <v>2</v>
      </c>
      <c r="F1947" t="s">
        <v>73</v>
      </c>
      <c r="G1947" s="9">
        <v>0.2</v>
      </c>
      <c r="H1947">
        <v>39.6</v>
      </c>
      <c r="I1947">
        <v>158.4</v>
      </c>
    </row>
    <row r="1948" spans="1:9" x14ac:dyDescent="0.3">
      <c r="A1948">
        <v>6314845</v>
      </c>
      <c r="B1948">
        <v>26922</v>
      </c>
      <c r="C1948" t="s">
        <v>68</v>
      </c>
      <c r="D1948">
        <v>3475701</v>
      </c>
      <c r="E1948">
        <v>1</v>
      </c>
      <c r="F1948" t="s">
        <v>73</v>
      </c>
      <c r="H1948">
        <v>0</v>
      </c>
      <c r="I1948">
        <v>399</v>
      </c>
    </row>
    <row r="1949" spans="1:9" x14ac:dyDescent="0.3">
      <c r="A1949">
        <v>6317372</v>
      </c>
      <c r="B1949">
        <v>26922</v>
      </c>
      <c r="C1949" t="s">
        <v>68</v>
      </c>
      <c r="D1949">
        <v>8814492</v>
      </c>
      <c r="E1949">
        <v>1</v>
      </c>
      <c r="F1949" t="s">
        <v>73</v>
      </c>
      <c r="H1949">
        <v>0</v>
      </c>
      <c r="I1949">
        <v>299</v>
      </c>
    </row>
    <row r="1950" spans="1:9" x14ac:dyDescent="0.3">
      <c r="A1950">
        <v>6315197</v>
      </c>
      <c r="B1950">
        <v>26922</v>
      </c>
      <c r="C1950" t="s">
        <v>68</v>
      </c>
      <c r="D1950">
        <v>9377891</v>
      </c>
      <c r="E1950">
        <v>1</v>
      </c>
      <c r="F1950" t="s">
        <v>73</v>
      </c>
      <c r="H1950">
        <v>0</v>
      </c>
      <c r="I1950">
        <v>299</v>
      </c>
    </row>
    <row r="1951" spans="1:9" x14ac:dyDescent="0.3">
      <c r="A1951">
        <v>6315087</v>
      </c>
      <c r="B1951">
        <v>26922</v>
      </c>
      <c r="C1951" t="s">
        <v>68</v>
      </c>
      <c r="D1951">
        <v>3635911</v>
      </c>
      <c r="E1951">
        <v>1</v>
      </c>
      <c r="F1951" t="s">
        <v>73</v>
      </c>
      <c r="H1951">
        <v>0</v>
      </c>
      <c r="I1951">
        <v>249</v>
      </c>
    </row>
    <row r="1952" spans="1:9" x14ac:dyDescent="0.3">
      <c r="A1952">
        <v>6314661</v>
      </c>
      <c r="B1952">
        <v>26922</v>
      </c>
      <c r="C1952" t="s">
        <v>68</v>
      </c>
      <c r="D1952">
        <v>2859702</v>
      </c>
      <c r="E1952">
        <v>1</v>
      </c>
      <c r="F1952" t="s">
        <v>73</v>
      </c>
      <c r="H1952">
        <v>0</v>
      </c>
      <c r="I1952">
        <v>149</v>
      </c>
    </row>
    <row r="1953" spans="1:9" x14ac:dyDescent="0.3">
      <c r="A1953">
        <v>6315939</v>
      </c>
      <c r="B1953">
        <v>26922</v>
      </c>
      <c r="C1953" t="s">
        <v>68</v>
      </c>
      <c r="D1953">
        <v>1445712</v>
      </c>
      <c r="E1953">
        <v>1</v>
      </c>
      <c r="F1953" t="s">
        <v>73</v>
      </c>
      <c r="H1953">
        <v>0</v>
      </c>
      <c r="I1953">
        <v>99</v>
      </c>
    </row>
    <row r="1954" spans="1:9" x14ac:dyDescent="0.3">
      <c r="A1954">
        <v>6319017</v>
      </c>
      <c r="B1954">
        <v>26922</v>
      </c>
      <c r="C1954" t="s">
        <v>68</v>
      </c>
      <c r="D1954">
        <v>4531091</v>
      </c>
      <c r="E1954">
        <v>1</v>
      </c>
      <c r="F1954" t="s">
        <v>73</v>
      </c>
      <c r="G1954" s="9">
        <v>0.3</v>
      </c>
      <c r="H1954">
        <v>23.970000000000002</v>
      </c>
      <c r="I1954">
        <v>55.930000000000007</v>
      </c>
    </row>
    <row r="1955" spans="1:9" x14ac:dyDescent="0.3">
      <c r="A1955">
        <v>6311387</v>
      </c>
      <c r="B1955">
        <v>26525</v>
      </c>
      <c r="C1955" t="s">
        <v>68</v>
      </c>
      <c r="D1955">
        <v>8116503</v>
      </c>
      <c r="E1955">
        <v>1</v>
      </c>
      <c r="F1955" t="s">
        <v>70</v>
      </c>
      <c r="H1955">
        <v>0</v>
      </c>
      <c r="I1955">
        <v>599</v>
      </c>
    </row>
    <row r="1956" spans="1:9" x14ac:dyDescent="0.3">
      <c r="A1956">
        <v>6311888</v>
      </c>
      <c r="B1956">
        <v>26525</v>
      </c>
      <c r="C1956" t="s">
        <v>68</v>
      </c>
      <c r="D1956">
        <v>9993804</v>
      </c>
      <c r="E1956">
        <v>1</v>
      </c>
      <c r="F1956" t="s">
        <v>70</v>
      </c>
      <c r="H1956">
        <v>0</v>
      </c>
      <c r="I1956">
        <v>129</v>
      </c>
    </row>
    <row r="1957" spans="1:9" x14ac:dyDescent="0.3">
      <c r="A1957">
        <v>6315122</v>
      </c>
      <c r="B1957">
        <v>26661</v>
      </c>
      <c r="C1957" t="s">
        <v>68</v>
      </c>
      <c r="D1957">
        <v>8967271</v>
      </c>
      <c r="E1957">
        <v>2</v>
      </c>
      <c r="F1957" t="s">
        <v>71</v>
      </c>
      <c r="H1957">
        <v>0</v>
      </c>
      <c r="I1957">
        <v>59.8</v>
      </c>
    </row>
    <row r="1958" spans="1:9" x14ac:dyDescent="0.3">
      <c r="A1958">
        <v>6317806</v>
      </c>
      <c r="B1958">
        <v>26661</v>
      </c>
      <c r="C1958" t="s">
        <v>68</v>
      </c>
      <c r="D1958">
        <v>1872692</v>
      </c>
      <c r="E1958">
        <v>1</v>
      </c>
      <c r="F1958" t="s">
        <v>71</v>
      </c>
      <c r="H1958">
        <v>0</v>
      </c>
      <c r="I1958">
        <v>999</v>
      </c>
    </row>
    <row r="1959" spans="1:9" x14ac:dyDescent="0.3">
      <c r="A1959">
        <v>6314302</v>
      </c>
      <c r="B1959">
        <v>26661</v>
      </c>
      <c r="C1959" t="s">
        <v>68</v>
      </c>
      <c r="D1959">
        <v>8968961</v>
      </c>
      <c r="E1959">
        <v>1</v>
      </c>
      <c r="F1959" t="s">
        <v>71</v>
      </c>
      <c r="H1959">
        <v>0</v>
      </c>
      <c r="I1959">
        <v>599</v>
      </c>
    </row>
    <row r="1960" spans="1:9" x14ac:dyDescent="0.3">
      <c r="A1960">
        <v>6316241</v>
      </c>
      <c r="B1960">
        <v>26661</v>
      </c>
      <c r="C1960" t="s">
        <v>68</v>
      </c>
      <c r="D1960">
        <v>5296863</v>
      </c>
      <c r="E1960">
        <v>1</v>
      </c>
      <c r="F1960" t="s">
        <v>71</v>
      </c>
      <c r="H1960">
        <v>0</v>
      </c>
      <c r="I1960">
        <v>349</v>
      </c>
    </row>
    <row r="1961" spans="1:9" x14ac:dyDescent="0.3">
      <c r="A1961">
        <v>6316178</v>
      </c>
      <c r="B1961">
        <v>26661</v>
      </c>
      <c r="C1961" t="s">
        <v>68</v>
      </c>
      <c r="D1961">
        <v>5600433</v>
      </c>
      <c r="E1961">
        <v>1</v>
      </c>
      <c r="F1961" t="s">
        <v>71</v>
      </c>
      <c r="H1961">
        <v>0</v>
      </c>
      <c r="I1961">
        <v>199</v>
      </c>
    </row>
    <row r="1962" spans="1:9" x14ac:dyDescent="0.3">
      <c r="A1962">
        <v>6316729</v>
      </c>
      <c r="B1962">
        <v>26661</v>
      </c>
      <c r="C1962" t="s">
        <v>68</v>
      </c>
      <c r="D1962">
        <v>2915283</v>
      </c>
      <c r="E1962">
        <v>1</v>
      </c>
      <c r="F1962" t="s">
        <v>71</v>
      </c>
      <c r="H1962">
        <v>0</v>
      </c>
      <c r="I1962">
        <v>99</v>
      </c>
    </row>
    <row r="1963" spans="1:9" x14ac:dyDescent="0.3">
      <c r="A1963">
        <v>6319787</v>
      </c>
      <c r="B1963">
        <v>26903</v>
      </c>
      <c r="C1963" t="s">
        <v>68</v>
      </c>
      <c r="D1963">
        <v>1569702</v>
      </c>
      <c r="E1963">
        <v>1</v>
      </c>
      <c r="F1963" t="s">
        <v>70</v>
      </c>
      <c r="H1963">
        <v>0</v>
      </c>
      <c r="I1963">
        <v>699</v>
      </c>
    </row>
    <row r="1964" spans="1:9" x14ac:dyDescent="0.3">
      <c r="A1964">
        <v>6319949</v>
      </c>
      <c r="B1964">
        <v>26903</v>
      </c>
      <c r="C1964" t="s">
        <v>68</v>
      </c>
      <c r="D1964">
        <v>8873664</v>
      </c>
      <c r="E1964">
        <v>1</v>
      </c>
      <c r="F1964" t="s">
        <v>70</v>
      </c>
      <c r="H1964">
        <v>0</v>
      </c>
      <c r="I1964">
        <v>499</v>
      </c>
    </row>
    <row r="1965" spans="1:9" x14ac:dyDescent="0.3">
      <c r="A1965">
        <v>6319371</v>
      </c>
      <c r="B1965">
        <v>26903</v>
      </c>
      <c r="C1965" t="s">
        <v>68</v>
      </c>
      <c r="D1965">
        <v>9947892</v>
      </c>
      <c r="E1965">
        <v>1</v>
      </c>
      <c r="F1965" t="s">
        <v>70</v>
      </c>
      <c r="H1965">
        <v>0</v>
      </c>
      <c r="I1965">
        <v>149</v>
      </c>
    </row>
    <row r="1966" spans="1:9" x14ac:dyDescent="0.3">
      <c r="A1966">
        <v>6319424</v>
      </c>
      <c r="B1966">
        <v>26903</v>
      </c>
      <c r="C1966" t="s">
        <v>68</v>
      </c>
      <c r="D1966">
        <v>4164391</v>
      </c>
      <c r="E1966">
        <v>1</v>
      </c>
      <c r="F1966" t="s">
        <v>70</v>
      </c>
      <c r="H1966">
        <v>0</v>
      </c>
      <c r="I1966">
        <v>69.900000000000006</v>
      </c>
    </row>
    <row r="1967" spans="1:9" x14ac:dyDescent="0.3">
      <c r="A1967">
        <v>6319408</v>
      </c>
      <c r="B1967">
        <v>26668</v>
      </c>
      <c r="C1967" t="s">
        <v>68</v>
      </c>
      <c r="D1967">
        <v>2594721</v>
      </c>
      <c r="E1967">
        <v>1</v>
      </c>
      <c r="F1967" t="s">
        <v>71</v>
      </c>
      <c r="G1967" s="9">
        <v>0.25</v>
      </c>
      <c r="H1967">
        <v>32.25</v>
      </c>
      <c r="I1967">
        <v>96.75</v>
      </c>
    </row>
    <row r="1968" spans="1:9" x14ac:dyDescent="0.3">
      <c r="A1968">
        <v>6319870</v>
      </c>
      <c r="B1968">
        <v>26668</v>
      </c>
      <c r="C1968" t="s">
        <v>68</v>
      </c>
      <c r="D1968">
        <v>9993804</v>
      </c>
      <c r="E1968">
        <v>1</v>
      </c>
      <c r="F1968" t="s">
        <v>71</v>
      </c>
      <c r="H1968">
        <v>0</v>
      </c>
      <c r="I1968">
        <v>129</v>
      </c>
    </row>
    <row r="1969" spans="1:9" x14ac:dyDescent="0.3">
      <c r="A1969">
        <v>6319317</v>
      </c>
      <c r="B1969">
        <v>26668</v>
      </c>
      <c r="C1969" t="s">
        <v>68</v>
      </c>
      <c r="D1969">
        <v>1780864</v>
      </c>
      <c r="E1969">
        <v>1</v>
      </c>
      <c r="F1969" t="s">
        <v>71</v>
      </c>
      <c r="H1969">
        <v>0</v>
      </c>
      <c r="I1969">
        <v>49.9</v>
      </c>
    </row>
    <row r="1970" spans="1:9" x14ac:dyDescent="0.3">
      <c r="A1970">
        <v>6310064</v>
      </c>
      <c r="B1970">
        <v>26904</v>
      </c>
      <c r="C1970" t="s">
        <v>68</v>
      </c>
      <c r="D1970">
        <v>6501242</v>
      </c>
      <c r="E1970">
        <v>1</v>
      </c>
      <c r="F1970" t="s">
        <v>74</v>
      </c>
      <c r="G1970" s="9">
        <v>0.2</v>
      </c>
      <c r="H1970">
        <v>139.80000000000001</v>
      </c>
      <c r="I1970">
        <v>559.20000000000005</v>
      </c>
    </row>
    <row r="1971" spans="1:9" x14ac:dyDescent="0.3">
      <c r="A1971">
        <v>6311224</v>
      </c>
      <c r="B1971">
        <v>26904</v>
      </c>
      <c r="C1971" t="s">
        <v>68</v>
      </c>
      <c r="D1971">
        <v>4607951</v>
      </c>
      <c r="E1971">
        <v>1</v>
      </c>
      <c r="F1971" t="s">
        <v>74</v>
      </c>
      <c r="H1971">
        <v>0</v>
      </c>
      <c r="I1971">
        <v>399</v>
      </c>
    </row>
    <row r="1972" spans="1:9" x14ac:dyDescent="0.3">
      <c r="A1972">
        <v>6310835</v>
      </c>
      <c r="B1972">
        <v>26904</v>
      </c>
      <c r="C1972" t="s">
        <v>68</v>
      </c>
      <c r="D1972">
        <v>6419592</v>
      </c>
      <c r="E1972">
        <v>1</v>
      </c>
      <c r="F1972" t="s">
        <v>74</v>
      </c>
      <c r="H1972">
        <v>0</v>
      </c>
      <c r="I1972">
        <v>399</v>
      </c>
    </row>
    <row r="1973" spans="1:9" x14ac:dyDescent="0.3">
      <c r="A1973">
        <v>6311427</v>
      </c>
      <c r="B1973">
        <v>26904</v>
      </c>
      <c r="C1973" t="s">
        <v>68</v>
      </c>
      <c r="D1973">
        <v>2498201</v>
      </c>
      <c r="E1973">
        <v>1</v>
      </c>
      <c r="F1973" t="s">
        <v>74</v>
      </c>
      <c r="H1973">
        <v>0</v>
      </c>
      <c r="I1973">
        <v>299</v>
      </c>
    </row>
    <row r="1974" spans="1:9" x14ac:dyDescent="0.3">
      <c r="A1974">
        <v>6311567</v>
      </c>
      <c r="B1974">
        <v>26904</v>
      </c>
      <c r="C1974" t="s">
        <v>68</v>
      </c>
      <c r="D1974">
        <v>8451361</v>
      </c>
      <c r="E1974">
        <v>1</v>
      </c>
      <c r="F1974" t="s">
        <v>74</v>
      </c>
      <c r="H1974">
        <v>0</v>
      </c>
      <c r="I1974">
        <v>249</v>
      </c>
    </row>
    <row r="1975" spans="1:9" x14ac:dyDescent="0.3">
      <c r="A1975">
        <v>6311724</v>
      </c>
      <c r="B1975">
        <v>26904</v>
      </c>
      <c r="C1975" t="s">
        <v>68</v>
      </c>
      <c r="D1975">
        <v>1282721</v>
      </c>
      <c r="E1975">
        <v>1</v>
      </c>
      <c r="F1975" t="s">
        <v>74</v>
      </c>
      <c r="H1975">
        <v>0</v>
      </c>
      <c r="I1975">
        <v>149</v>
      </c>
    </row>
    <row r="1976" spans="1:9" x14ac:dyDescent="0.3">
      <c r="A1976">
        <v>6312501</v>
      </c>
      <c r="B1976">
        <v>26904</v>
      </c>
      <c r="C1976" t="s">
        <v>68</v>
      </c>
      <c r="D1976">
        <v>5978311</v>
      </c>
      <c r="E1976">
        <v>1</v>
      </c>
      <c r="F1976" t="s">
        <v>74</v>
      </c>
      <c r="H1976">
        <v>0</v>
      </c>
      <c r="I1976">
        <v>79.900000000000006</v>
      </c>
    </row>
    <row r="1977" spans="1:9" x14ac:dyDescent="0.3">
      <c r="A1977">
        <v>6319431</v>
      </c>
      <c r="B1977">
        <v>26974</v>
      </c>
      <c r="C1977" t="s">
        <v>72</v>
      </c>
      <c r="D1977">
        <v>6356913</v>
      </c>
      <c r="E1977">
        <v>1</v>
      </c>
      <c r="F1977" t="s">
        <v>69</v>
      </c>
      <c r="H1977">
        <v>0</v>
      </c>
      <c r="I1977">
        <v>399</v>
      </c>
    </row>
    <row r="1978" spans="1:9" x14ac:dyDescent="0.3">
      <c r="A1978">
        <v>6311746</v>
      </c>
      <c r="B1978">
        <v>27007</v>
      </c>
      <c r="C1978" t="s">
        <v>68</v>
      </c>
      <c r="D1978">
        <v>7191721</v>
      </c>
      <c r="E1978">
        <v>1</v>
      </c>
      <c r="F1978" t="s">
        <v>70</v>
      </c>
      <c r="H1978">
        <v>0</v>
      </c>
      <c r="I1978">
        <v>999</v>
      </c>
    </row>
    <row r="1979" spans="1:9" x14ac:dyDescent="0.3">
      <c r="A1979">
        <v>6315212</v>
      </c>
      <c r="B1979">
        <v>27007</v>
      </c>
      <c r="C1979" t="s">
        <v>68</v>
      </c>
      <c r="D1979">
        <v>4380222</v>
      </c>
      <c r="E1979">
        <v>1</v>
      </c>
      <c r="F1979" t="s">
        <v>70</v>
      </c>
      <c r="H1979">
        <v>0</v>
      </c>
      <c r="I1979">
        <v>499</v>
      </c>
    </row>
    <row r="1980" spans="1:9" x14ac:dyDescent="0.3">
      <c r="A1980">
        <v>6311019</v>
      </c>
      <c r="B1980">
        <v>27007</v>
      </c>
      <c r="C1980" t="s">
        <v>68</v>
      </c>
      <c r="D1980">
        <v>6516281</v>
      </c>
      <c r="E1980">
        <v>1</v>
      </c>
      <c r="F1980" t="s">
        <v>70</v>
      </c>
      <c r="G1980" s="9">
        <v>0.3</v>
      </c>
      <c r="H1980">
        <v>89.7</v>
      </c>
      <c r="I1980">
        <v>209.3</v>
      </c>
    </row>
    <row r="1981" spans="1:9" x14ac:dyDescent="0.3">
      <c r="A1981">
        <v>6314293</v>
      </c>
      <c r="B1981">
        <v>27007</v>
      </c>
      <c r="C1981" t="s">
        <v>68</v>
      </c>
      <c r="D1981">
        <v>8814494</v>
      </c>
      <c r="E1981">
        <v>1</v>
      </c>
      <c r="F1981" t="s">
        <v>70</v>
      </c>
      <c r="H1981">
        <v>0</v>
      </c>
      <c r="I1981">
        <v>299</v>
      </c>
    </row>
    <row r="1982" spans="1:9" x14ac:dyDescent="0.3">
      <c r="A1982">
        <v>6312054</v>
      </c>
      <c r="B1982">
        <v>27007</v>
      </c>
      <c r="C1982" t="s">
        <v>68</v>
      </c>
      <c r="D1982">
        <v>9229001</v>
      </c>
      <c r="E1982">
        <v>1</v>
      </c>
      <c r="F1982" t="s">
        <v>70</v>
      </c>
      <c r="H1982">
        <v>0</v>
      </c>
      <c r="I1982">
        <v>249</v>
      </c>
    </row>
    <row r="1983" spans="1:9" x14ac:dyDescent="0.3">
      <c r="A1983">
        <v>6316218</v>
      </c>
      <c r="B1983">
        <v>27007</v>
      </c>
      <c r="C1983" t="s">
        <v>68</v>
      </c>
      <c r="D1983">
        <v>5324571</v>
      </c>
      <c r="E1983">
        <v>1</v>
      </c>
      <c r="F1983" t="s">
        <v>70</v>
      </c>
      <c r="H1983">
        <v>0</v>
      </c>
      <c r="I1983">
        <v>199</v>
      </c>
    </row>
    <row r="1984" spans="1:9" x14ac:dyDescent="0.3">
      <c r="A1984">
        <v>6316115</v>
      </c>
      <c r="B1984">
        <v>27007</v>
      </c>
      <c r="C1984" t="s">
        <v>68</v>
      </c>
      <c r="D1984">
        <v>3055572</v>
      </c>
      <c r="E1984">
        <v>1</v>
      </c>
      <c r="F1984" t="s">
        <v>70</v>
      </c>
      <c r="H1984">
        <v>0</v>
      </c>
      <c r="I1984">
        <v>149</v>
      </c>
    </row>
    <row r="1985" spans="1:9" x14ac:dyDescent="0.3">
      <c r="A1985">
        <v>6312139</v>
      </c>
      <c r="B1985">
        <v>27007</v>
      </c>
      <c r="C1985" t="s">
        <v>68</v>
      </c>
      <c r="D1985">
        <v>3465111</v>
      </c>
      <c r="E1985">
        <v>1</v>
      </c>
      <c r="F1985" t="s">
        <v>70</v>
      </c>
      <c r="H1985">
        <v>0</v>
      </c>
      <c r="I1985">
        <v>149</v>
      </c>
    </row>
    <row r="1986" spans="1:9" x14ac:dyDescent="0.3">
      <c r="A1986">
        <v>6316424</v>
      </c>
      <c r="B1986">
        <v>27007</v>
      </c>
      <c r="C1986" t="s">
        <v>68</v>
      </c>
      <c r="D1986">
        <v>3465111</v>
      </c>
      <c r="E1986">
        <v>1</v>
      </c>
      <c r="F1986" t="s">
        <v>70</v>
      </c>
      <c r="H1986">
        <v>0</v>
      </c>
      <c r="I1986">
        <v>149</v>
      </c>
    </row>
    <row r="1987" spans="1:9" x14ac:dyDescent="0.3">
      <c r="A1987">
        <v>6319032</v>
      </c>
      <c r="B1987">
        <v>27007</v>
      </c>
      <c r="C1987" t="s">
        <v>68</v>
      </c>
      <c r="D1987">
        <v>5017182</v>
      </c>
      <c r="E1987">
        <v>1</v>
      </c>
      <c r="F1987" t="s">
        <v>70</v>
      </c>
      <c r="H1987">
        <v>0</v>
      </c>
      <c r="I1987">
        <v>99</v>
      </c>
    </row>
    <row r="1988" spans="1:9" x14ac:dyDescent="0.3">
      <c r="A1988">
        <v>6314056</v>
      </c>
      <c r="B1988">
        <v>27007</v>
      </c>
      <c r="C1988" t="s">
        <v>68</v>
      </c>
      <c r="D1988">
        <v>3094532</v>
      </c>
      <c r="E1988">
        <v>1</v>
      </c>
      <c r="F1988" t="s">
        <v>70</v>
      </c>
      <c r="H1988">
        <v>0</v>
      </c>
      <c r="I1988">
        <v>79.900000000000006</v>
      </c>
    </row>
    <row r="1989" spans="1:9" x14ac:dyDescent="0.3">
      <c r="A1989">
        <v>6317023</v>
      </c>
      <c r="B1989">
        <v>26523</v>
      </c>
      <c r="C1989" t="s">
        <v>68</v>
      </c>
      <c r="D1989">
        <v>6356913</v>
      </c>
      <c r="E1989">
        <v>1</v>
      </c>
      <c r="F1989" t="s">
        <v>75</v>
      </c>
      <c r="H1989">
        <v>0</v>
      </c>
      <c r="I1989">
        <v>399</v>
      </c>
    </row>
    <row r="1990" spans="1:9" x14ac:dyDescent="0.3">
      <c r="A1990">
        <v>6316805</v>
      </c>
      <c r="B1990">
        <v>26892</v>
      </c>
      <c r="C1990" t="s">
        <v>68</v>
      </c>
      <c r="D1990">
        <v>1635501</v>
      </c>
      <c r="E1990">
        <v>1</v>
      </c>
      <c r="F1990" t="s">
        <v>69</v>
      </c>
      <c r="H1990">
        <v>0</v>
      </c>
      <c r="I1990">
        <v>799</v>
      </c>
    </row>
    <row r="1991" spans="1:9" x14ac:dyDescent="0.3">
      <c r="A1991">
        <v>6313928</v>
      </c>
      <c r="B1991">
        <v>26892</v>
      </c>
      <c r="C1991" t="s">
        <v>68</v>
      </c>
      <c r="D1991">
        <v>9568402</v>
      </c>
      <c r="E1991">
        <v>1</v>
      </c>
      <c r="F1991" t="s">
        <v>69</v>
      </c>
      <c r="H1991">
        <v>0</v>
      </c>
      <c r="I1991">
        <v>799</v>
      </c>
    </row>
    <row r="1992" spans="1:9" x14ac:dyDescent="0.3">
      <c r="A1992">
        <v>6317232</v>
      </c>
      <c r="B1992">
        <v>26892</v>
      </c>
      <c r="C1992" t="s">
        <v>68</v>
      </c>
      <c r="D1992">
        <v>1478111</v>
      </c>
      <c r="E1992">
        <v>1</v>
      </c>
      <c r="F1992" t="s">
        <v>69</v>
      </c>
      <c r="H1992">
        <v>0</v>
      </c>
      <c r="I1992">
        <v>499</v>
      </c>
    </row>
    <row r="1993" spans="1:9" x14ac:dyDescent="0.3">
      <c r="A1993">
        <v>6315551</v>
      </c>
      <c r="B1993">
        <v>26892</v>
      </c>
      <c r="C1993" t="s">
        <v>68</v>
      </c>
      <c r="D1993">
        <v>3738603</v>
      </c>
      <c r="E1993">
        <v>1</v>
      </c>
      <c r="F1993" t="s">
        <v>69</v>
      </c>
      <c r="H1993">
        <v>0</v>
      </c>
      <c r="I1993">
        <v>299</v>
      </c>
    </row>
    <row r="1994" spans="1:9" x14ac:dyDescent="0.3">
      <c r="A1994">
        <v>6316321</v>
      </c>
      <c r="B1994">
        <v>26892</v>
      </c>
      <c r="C1994" t="s">
        <v>68</v>
      </c>
      <c r="D1994">
        <v>5236905</v>
      </c>
      <c r="E1994">
        <v>1</v>
      </c>
      <c r="F1994" t="s">
        <v>69</v>
      </c>
      <c r="H1994">
        <v>0</v>
      </c>
      <c r="I1994">
        <v>299</v>
      </c>
    </row>
    <row r="1995" spans="1:9" x14ac:dyDescent="0.3">
      <c r="A1995">
        <v>6315505</v>
      </c>
      <c r="B1995">
        <v>26892</v>
      </c>
      <c r="C1995" t="s">
        <v>68</v>
      </c>
      <c r="D1995">
        <v>8772032</v>
      </c>
      <c r="E1995">
        <v>1</v>
      </c>
      <c r="F1995" t="s">
        <v>69</v>
      </c>
      <c r="H1995">
        <v>0</v>
      </c>
      <c r="I1995">
        <v>79.900000000000006</v>
      </c>
    </row>
    <row r="1996" spans="1:9" x14ac:dyDescent="0.3">
      <c r="A1996">
        <v>6311635</v>
      </c>
      <c r="B1996">
        <v>26775</v>
      </c>
      <c r="C1996" t="s">
        <v>68</v>
      </c>
      <c r="D1996">
        <v>6315812</v>
      </c>
      <c r="E1996">
        <v>1</v>
      </c>
      <c r="F1996" t="s">
        <v>71</v>
      </c>
      <c r="H1996">
        <v>0</v>
      </c>
      <c r="I1996">
        <v>399</v>
      </c>
    </row>
    <row r="1997" spans="1:9" x14ac:dyDescent="0.3">
      <c r="A1997">
        <v>6315090</v>
      </c>
      <c r="B1997">
        <v>26775</v>
      </c>
      <c r="C1997" t="s">
        <v>68</v>
      </c>
      <c r="D1997">
        <v>1262262</v>
      </c>
      <c r="E1997">
        <v>1</v>
      </c>
      <c r="F1997" t="s">
        <v>71</v>
      </c>
      <c r="H1997">
        <v>0</v>
      </c>
      <c r="I1997">
        <v>399</v>
      </c>
    </row>
    <row r="1998" spans="1:9" x14ac:dyDescent="0.3">
      <c r="A1998">
        <v>6313404</v>
      </c>
      <c r="B1998">
        <v>26775</v>
      </c>
      <c r="C1998" t="s">
        <v>68</v>
      </c>
      <c r="D1998">
        <v>8594763</v>
      </c>
      <c r="E1998">
        <v>1</v>
      </c>
      <c r="F1998" t="s">
        <v>71</v>
      </c>
      <c r="H1998">
        <v>0</v>
      </c>
      <c r="I1998">
        <v>349</v>
      </c>
    </row>
    <row r="1999" spans="1:9" x14ac:dyDescent="0.3">
      <c r="A1999">
        <v>6312913</v>
      </c>
      <c r="B1999">
        <v>26775</v>
      </c>
      <c r="C1999" t="s">
        <v>68</v>
      </c>
      <c r="D1999">
        <v>3246921</v>
      </c>
      <c r="E1999">
        <v>1</v>
      </c>
      <c r="F1999" t="s">
        <v>71</v>
      </c>
      <c r="H1999">
        <v>0</v>
      </c>
      <c r="I1999">
        <v>79.900000000000006</v>
      </c>
    </row>
    <row r="2000" spans="1:9" x14ac:dyDescent="0.3">
      <c r="A2000">
        <v>6310142</v>
      </c>
      <c r="B2000">
        <v>26775</v>
      </c>
      <c r="C2000" t="s">
        <v>68</v>
      </c>
      <c r="D2000">
        <v>5002621</v>
      </c>
      <c r="E2000">
        <v>1</v>
      </c>
      <c r="F2000" t="s">
        <v>71</v>
      </c>
      <c r="G2000" s="9">
        <v>0.3</v>
      </c>
      <c r="H2000">
        <v>23.970000000000002</v>
      </c>
      <c r="I2000">
        <v>55.930000000000007</v>
      </c>
    </row>
    <row r="2001" spans="1:9" x14ac:dyDescent="0.3">
      <c r="A2001">
        <v>6312247</v>
      </c>
      <c r="B2001">
        <v>26775</v>
      </c>
      <c r="C2001" t="s">
        <v>68</v>
      </c>
      <c r="D2001">
        <v>8514322</v>
      </c>
      <c r="E2001">
        <v>1</v>
      </c>
      <c r="F2001" t="s">
        <v>71</v>
      </c>
      <c r="H2001">
        <v>0</v>
      </c>
      <c r="I2001">
        <v>79.900000000000006</v>
      </c>
    </row>
    <row r="2002" spans="1:9" x14ac:dyDescent="0.3">
      <c r="A2002">
        <v>6313299</v>
      </c>
      <c r="B2002">
        <v>26775</v>
      </c>
      <c r="C2002" t="s">
        <v>68</v>
      </c>
      <c r="D2002">
        <v>3761351</v>
      </c>
      <c r="E2002">
        <v>1</v>
      </c>
      <c r="F2002" t="s">
        <v>71</v>
      </c>
      <c r="H2002">
        <v>0</v>
      </c>
      <c r="I2002">
        <v>49.9</v>
      </c>
    </row>
    <row r="2003" spans="1:9" x14ac:dyDescent="0.3">
      <c r="A2003">
        <v>6314276</v>
      </c>
      <c r="B2003">
        <v>26775</v>
      </c>
      <c r="C2003" t="s">
        <v>68</v>
      </c>
      <c r="D2003">
        <v>3831894</v>
      </c>
      <c r="E2003">
        <v>1</v>
      </c>
      <c r="F2003" t="s">
        <v>71</v>
      </c>
      <c r="H2003">
        <v>0</v>
      </c>
      <c r="I2003">
        <v>49.9</v>
      </c>
    </row>
    <row r="2004" spans="1:9" x14ac:dyDescent="0.3">
      <c r="A2004">
        <v>6318253</v>
      </c>
      <c r="B2004">
        <v>26774</v>
      </c>
      <c r="C2004" t="s">
        <v>72</v>
      </c>
      <c r="D2004">
        <v>7191721</v>
      </c>
      <c r="E2004">
        <v>1</v>
      </c>
      <c r="F2004" t="s">
        <v>74</v>
      </c>
      <c r="H2004">
        <v>0</v>
      </c>
      <c r="I2004">
        <v>999</v>
      </c>
    </row>
    <row r="2005" spans="1:9" x14ac:dyDescent="0.3">
      <c r="A2005">
        <v>6319374</v>
      </c>
      <c r="B2005">
        <v>26774</v>
      </c>
      <c r="C2005" t="s">
        <v>72</v>
      </c>
      <c r="D2005">
        <v>4477741</v>
      </c>
      <c r="E2005">
        <v>1</v>
      </c>
      <c r="F2005" t="s">
        <v>74</v>
      </c>
      <c r="G2005" s="9">
        <v>0.15</v>
      </c>
      <c r="H2005">
        <v>119.85</v>
      </c>
      <c r="I2005">
        <v>679.15</v>
      </c>
    </row>
    <row r="2006" spans="1:9" x14ac:dyDescent="0.3">
      <c r="A2006">
        <v>6319298</v>
      </c>
      <c r="B2006">
        <v>26774</v>
      </c>
      <c r="C2006" t="s">
        <v>72</v>
      </c>
      <c r="D2006">
        <v>2044142</v>
      </c>
      <c r="E2006">
        <v>1</v>
      </c>
      <c r="F2006" t="s">
        <v>74</v>
      </c>
      <c r="H2006">
        <v>0</v>
      </c>
      <c r="I2006">
        <v>199</v>
      </c>
    </row>
    <row r="2007" spans="1:9" x14ac:dyDescent="0.3">
      <c r="A2007">
        <v>6319723</v>
      </c>
      <c r="B2007">
        <v>26774</v>
      </c>
      <c r="C2007" t="s">
        <v>72</v>
      </c>
      <c r="D2007">
        <v>2626045</v>
      </c>
      <c r="E2007">
        <v>1</v>
      </c>
      <c r="F2007" t="s">
        <v>74</v>
      </c>
      <c r="G2007" s="9">
        <v>0.2</v>
      </c>
      <c r="H2007">
        <v>19.8</v>
      </c>
      <c r="I2007">
        <v>79.2</v>
      </c>
    </row>
    <row r="2008" spans="1:9" x14ac:dyDescent="0.3">
      <c r="A2008">
        <v>6319727</v>
      </c>
      <c r="B2008">
        <v>26774</v>
      </c>
      <c r="C2008" t="s">
        <v>72</v>
      </c>
      <c r="D2008">
        <v>9614363</v>
      </c>
      <c r="E2008">
        <v>1</v>
      </c>
      <c r="F2008" t="s">
        <v>74</v>
      </c>
      <c r="G2008" s="9">
        <v>0.25</v>
      </c>
      <c r="H2008">
        <v>24.75</v>
      </c>
      <c r="I2008">
        <v>74.25</v>
      </c>
    </row>
    <row r="2009" spans="1:9" x14ac:dyDescent="0.3">
      <c r="A2009">
        <v>6319776</v>
      </c>
      <c r="B2009">
        <v>26774</v>
      </c>
      <c r="C2009" t="s">
        <v>72</v>
      </c>
      <c r="D2009">
        <v>6021541</v>
      </c>
      <c r="E2009">
        <v>1</v>
      </c>
      <c r="F2009" t="s">
        <v>74</v>
      </c>
      <c r="H2009">
        <v>0</v>
      </c>
      <c r="I2009">
        <v>79.900000000000006</v>
      </c>
    </row>
    <row r="2010" spans="1:9" x14ac:dyDescent="0.3">
      <c r="A2010">
        <v>6319066</v>
      </c>
      <c r="B2010">
        <v>26627</v>
      </c>
      <c r="C2010" t="s">
        <v>68</v>
      </c>
      <c r="D2010">
        <v>7346612</v>
      </c>
      <c r="E2010">
        <v>4</v>
      </c>
      <c r="F2010" t="s">
        <v>70</v>
      </c>
      <c r="H2010">
        <v>0</v>
      </c>
      <c r="I2010">
        <v>516</v>
      </c>
    </row>
    <row r="2011" spans="1:9" x14ac:dyDescent="0.3">
      <c r="A2011">
        <v>6314263</v>
      </c>
      <c r="B2011">
        <v>26627</v>
      </c>
      <c r="C2011" t="s">
        <v>68</v>
      </c>
      <c r="D2011">
        <v>6501241</v>
      </c>
      <c r="E2011">
        <v>1</v>
      </c>
      <c r="F2011" t="s">
        <v>70</v>
      </c>
      <c r="H2011">
        <v>0</v>
      </c>
      <c r="I2011">
        <v>699</v>
      </c>
    </row>
    <row r="2012" spans="1:9" x14ac:dyDescent="0.3">
      <c r="A2012">
        <v>6314910</v>
      </c>
      <c r="B2012">
        <v>26627</v>
      </c>
      <c r="C2012" t="s">
        <v>68</v>
      </c>
      <c r="D2012">
        <v>8893081</v>
      </c>
      <c r="E2012">
        <v>1</v>
      </c>
      <c r="F2012" t="s">
        <v>70</v>
      </c>
      <c r="H2012">
        <v>0</v>
      </c>
      <c r="I2012">
        <v>599</v>
      </c>
    </row>
    <row r="2013" spans="1:9" x14ac:dyDescent="0.3">
      <c r="A2013">
        <v>6316561</v>
      </c>
      <c r="B2013">
        <v>26627</v>
      </c>
      <c r="C2013" t="s">
        <v>68</v>
      </c>
      <c r="D2013">
        <v>5001091</v>
      </c>
      <c r="E2013">
        <v>1</v>
      </c>
      <c r="F2013" t="s">
        <v>70</v>
      </c>
      <c r="H2013">
        <v>0</v>
      </c>
      <c r="I2013">
        <v>399</v>
      </c>
    </row>
    <row r="2014" spans="1:9" x14ac:dyDescent="0.3">
      <c r="A2014">
        <v>6313349</v>
      </c>
      <c r="B2014">
        <v>26627</v>
      </c>
      <c r="C2014" t="s">
        <v>68</v>
      </c>
      <c r="D2014">
        <v>3738603</v>
      </c>
      <c r="E2014">
        <v>1</v>
      </c>
      <c r="F2014" t="s">
        <v>70</v>
      </c>
      <c r="H2014">
        <v>0</v>
      </c>
      <c r="I2014">
        <v>299</v>
      </c>
    </row>
    <row r="2015" spans="1:9" x14ac:dyDescent="0.3">
      <c r="A2015">
        <v>6315334</v>
      </c>
      <c r="B2015">
        <v>26627</v>
      </c>
      <c r="C2015" t="s">
        <v>68</v>
      </c>
      <c r="D2015">
        <v>1282721</v>
      </c>
      <c r="E2015">
        <v>1</v>
      </c>
      <c r="F2015" t="s">
        <v>70</v>
      </c>
      <c r="H2015">
        <v>0</v>
      </c>
      <c r="I2015">
        <v>149</v>
      </c>
    </row>
    <row r="2016" spans="1:9" x14ac:dyDescent="0.3">
      <c r="A2016">
        <v>6317510</v>
      </c>
      <c r="B2016">
        <v>26627</v>
      </c>
      <c r="C2016" t="s">
        <v>68</v>
      </c>
      <c r="D2016">
        <v>8929031</v>
      </c>
      <c r="E2016">
        <v>1</v>
      </c>
      <c r="F2016" t="s">
        <v>70</v>
      </c>
      <c r="H2016">
        <v>0</v>
      </c>
      <c r="I2016">
        <v>99</v>
      </c>
    </row>
    <row r="2017" spans="1:9" x14ac:dyDescent="0.3">
      <c r="A2017">
        <v>6319105</v>
      </c>
      <c r="B2017">
        <v>26627</v>
      </c>
      <c r="C2017" t="s">
        <v>68</v>
      </c>
      <c r="D2017">
        <v>3831892</v>
      </c>
      <c r="E2017">
        <v>1</v>
      </c>
      <c r="F2017" t="s">
        <v>70</v>
      </c>
      <c r="H2017">
        <v>0</v>
      </c>
      <c r="I2017">
        <v>49.9</v>
      </c>
    </row>
    <row r="2018" spans="1:9" x14ac:dyDescent="0.3">
      <c r="A2018">
        <v>6313969</v>
      </c>
      <c r="B2018">
        <v>26627</v>
      </c>
      <c r="C2018" t="s">
        <v>68</v>
      </c>
      <c r="D2018">
        <v>4024422</v>
      </c>
      <c r="E2018">
        <v>1</v>
      </c>
      <c r="F2018" t="s">
        <v>70</v>
      </c>
      <c r="H2018">
        <v>0</v>
      </c>
      <c r="I2018">
        <v>29.9</v>
      </c>
    </row>
    <row r="2019" spans="1:9" x14ac:dyDescent="0.3">
      <c r="A2019">
        <v>6317968</v>
      </c>
      <c r="B2019">
        <v>26794</v>
      </c>
      <c r="C2019" t="s">
        <v>72</v>
      </c>
      <c r="D2019">
        <v>2859752</v>
      </c>
      <c r="E2019">
        <v>1</v>
      </c>
      <c r="F2019" t="s">
        <v>71</v>
      </c>
      <c r="H2019">
        <v>0</v>
      </c>
      <c r="I2019">
        <v>499</v>
      </c>
    </row>
    <row r="2020" spans="1:9" x14ac:dyDescent="0.3">
      <c r="A2020">
        <v>6317760</v>
      </c>
      <c r="B2020">
        <v>26794</v>
      </c>
      <c r="C2020" t="s">
        <v>72</v>
      </c>
      <c r="D2020">
        <v>9424111</v>
      </c>
      <c r="E2020">
        <v>1</v>
      </c>
      <c r="F2020" t="s">
        <v>71</v>
      </c>
      <c r="H2020">
        <v>0</v>
      </c>
      <c r="I2020">
        <v>249</v>
      </c>
    </row>
    <row r="2021" spans="1:9" x14ac:dyDescent="0.3">
      <c r="A2021">
        <v>6318231</v>
      </c>
      <c r="B2021">
        <v>26794</v>
      </c>
      <c r="C2021" t="s">
        <v>72</v>
      </c>
      <c r="D2021">
        <v>7835182</v>
      </c>
      <c r="E2021">
        <v>1</v>
      </c>
      <c r="F2021" t="s">
        <v>71</v>
      </c>
      <c r="H2021">
        <v>0</v>
      </c>
      <c r="I2021">
        <v>149</v>
      </c>
    </row>
    <row r="2022" spans="1:9" x14ac:dyDescent="0.3">
      <c r="A2022">
        <v>6317235</v>
      </c>
      <c r="B2022">
        <v>26794</v>
      </c>
      <c r="C2022" t="s">
        <v>72</v>
      </c>
      <c r="D2022">
        <v>7874233</v>
      </c>
      <c r="E2022">
        <v>1</v>
      </c>
      <c r="F2022" t="s">
        <v>71</v>
      </c>
      <c r="H2022">
        <v>0</v>
      </c>
      <c r="I2022">
        <v>149</v>
      </c>
    </row>
    <row r="2023" spans="1:9" x14ac:dyDescent="0.3">
      <c r="A2023">
        <v>6319925</v>
      </c>
      <c r="B2023">
        <v>26979</v>
      </c>
      <c r="C2023" t="s">
        <v>68</v>
      </c>
      <c r="D2023">
        <v>8197202</v>
      </c>
      <c r="E2023">
        <v>1</v>
      </c>
      <c r="F2023" t="s">
        <v>69</v>
      </c>
      <c r="H2023">
        <v>0</v>
      </c>
      <c r="I2023">
        <v>699</v>
      </c>
    </row>
    <row r="2024" spans="1:9" x14ac:dyDescent="0.3">
      <c r="A2024">
        <v>6315753</v>
      </c>
      <c r="B2024">
        <v>26703</v>
      </c>
      <c r="C2024" t="s">
        <v>72</v>
      </c>
      <c r="D2024">
        <v>7835184</v>
      </c>
      <c r="E2024">
        <v>3</v>
      </c>
      <c r="F2024" t="s">
        <v>70</v>
      </c>
      <c r="H2024">
        <v>0</v>
      </c>
      <c r="I2024">
        <v>447</v>
      </c>
    </row>
    <row r="2025" spans="1:9" x14ac:dyDescent="0.3">
      <c r="A2025">
        <v>6315956</v>
      </c>
      <c r="B2025">
        <v>26703</v>
      </c>
      <c r="C2025" t="s">
        <v>72</v>
      </c>
      <c r="D2025">
        <v>4618163</v>
      </c>
      <c r="E2025">
        <v>2</v>
      </c>
      <c r="F2025" t="s">
        <v>70</v>
      </c>
      <c r="G2025" s="9">
        <v>0.5</v>
      </c>
      <c r="H2025">
        <v>99</v>
      </c>
      <c r="I2025">
        <v>99</v>
      </c>
    </row>
    <row r="2026" spans="1:9" x14ac:dyDescent="0.3">
      <c r="A2026">
        <v>6313417</v>
      </c>
      <c r="B2026">
        <v>26702</v>
      </c>
      <c r="C2026" t="s">
        <v>68</v>
      </c>
      <c r="D2026">
        <v>5200855</v>
      </c>
      <c r="E2026">
        <v>2</v>
      </c>
      <c r="F2026" t="s">
        <v>70</v>
      </c>
      <c r="H2026">
        <v>0</v>
      </c>
      <c r="I2026">
        <v>598</v>
      </c>
    </row>
    <row r="2027" spans="1:9" x14ac:dyDescent="0.3">
      <c r="A2027">
        <v>6311583</v>
      </c>
      <c r="B2027">
        <v>26980</v>
      </c>
      <c r="C2027" t="s">
        <v>68</v>
      </c>
      <c r="D2027">
        <v>7335014</v>
      </c>
      <c r="E2027">
        <v>2</v>
      </c>
      <c r="F2027" t="s">
        <v>70</v>
      </c>
      <c r="H2027">
        <v>0</v>
      </c>
      <c r="I2027">
        <v>398</v>
      </c>
    </row>
    <row r="2028" spans="1:9" x14ac:dyDescent="0.3">
      <c r="A2028">
        <v>6316620</v>
      </c>
      <c r="B2028">
        <v>26702</v>
      </c>
      <c r="C2028" t="s">
        <v>68</v>
      </c>
      <c r="D2028">
        <v>4618163</v>
      </c>
      <c r="E2028">
        <v>2</v>
      </c>
      <c r="F2028" t="s">
        <v>70</v>
      </c>
      <c r="H2028">
        <v>0</v>
      </c>
      <c r="I2028">
        <v>198</v>
      </c>
    </row>
    <row r="2029" spans="1:9" x14ac:dyDescent="0.3">
      <c r="A2029">
        <v>6313022</v>
      </c>
      <c r="B2029">
        <v>26702</v>
      </c>
      <c r="C2029" t="s">
        <v>68</v>
      </c>
      <c r="D2029">
        <v>5017184</v>
      </c>
      <c r="E2029">
        <v>2</v>
      </c>
      <c r="F2029" t="s">
        <v>70</v>
      </c>
      <c r="H2029">
        <v>0</v>
      </c>
      <c r="I2029">
        <v>198</v>
      </c>
    </row>
    <row r="2030" spans="1:9" x14ac:dyDescent="0.3">
      <c r="A2030">
        <v>6315093</v>
      </c>
      <c r="B2030">
        <v>26980</v>
      </c>
      <c r="C2030" t="s">
        <v>68</v>
      </c>
      <c r="D2030">
        <v>1304501</v>
      </c>
      <c r="E2030">
        <v>1</v>
      </c>
      <c r="F2030" t="s">
        <v>70</v>
      </c>
      <c r="H2030">
        <v>0</v>
      </c>
      <c r="I2030">
        <v>999</v>
      </c>
    </row>
    <row r="2031" spans="1:9" x14ac:dyDescent="0.3">
      <c r="A2031">
        <v>6313359</v>
      </c>
      <c r="B2031">
        <v>26980</v>
      </c>
      <c r="C2031" t="s">
        <v>68</v>
      </c>
      <c r="D2031">
        <v>1075273</v>
      </c>
      <c r="E2031">
        <v>1</v>
      </c>
      <c r="F2031" t="s">
        <v>70</v>
      </c>
      <c r="H2031">
        <v>0</v>
      </c>
      <c r="I2031">
        <v>799</v>
      </c>
    </row>
    <row r="2032" spans="1:9" x14ac:dyDescent="0.3">
      <c r="A2032">
        <v>6319034</v>
      </c>
      <c r="B2032">
        <v>26702</v>
      </c>
      <c r="C2032" t="s">
        <v>68</v>
      </c>
      <c r="D2032">
        <v>7787732</v>
      </c>
      <c r="E2032">
        <v>1</v>
      </c>
      <c r="F2032" t="s">
        <v>70</v>
      </c>
      <c r="H2032">
        <v>0</v>
      </c>
      <c r="I2032">
        <v>799</v>
      </c>
    </row>
    <row r="2033" spans="1:9" x14ac:dyDescent="0.3">
      <c r="A2033">
        <v>6316632</v>
      </c>
      <c r="B2033">
        <v>26702</v>
      </c>
      <c r="C2033" t="s">
        <v>68</v>
      </c>
      <c r="D2033">
        <v>6501243</v>
      </c>
      <c r="E2033">
        <v>1</v>
      </c>
      <c r="F2033" t="s">
        <v>70</v>
      </c>
      <c r="H2033">
        <v>0</v>
      </c>
      <c r="I2033">
        <v>699</v>
      </c>
    </row>
    <row r="2034" spans="1:9" x14ac:dyDescent="0.3">
      <c r="A2034">
        <v>6311414</v>
      </c>
      <c r="B2034">
        <v>26703</v>
      </c>
      <c r="C2034" t="s">
        <v>72</v>
      </c>
      <c r="D2034">
        <v>1963511</v>
      </c>
      <c r="E2034">
        <v>1</v>
      </c>
      <c r="F2034" t="s">
        <v>70</v>
      </c>
      <c r="H2034">
        <v>0</v>
      </c>
      <c r="I2034">
        <v>599</v>
      </c>
    </row>
    <row r="2035" spans="1:9" x14ac:dyDescent="0.3">
      <c r="A2035">
        <v>6312375</v>
      </c>
      <c r="B2035">
        <v>26703</v>
      </c>
      <c r="C2035" t="s">
        <v>72</v>
      </c>
      <c r="D2035">
        <v>6419591</v>
      </c>
      <c r="E2035">
        <v>1</v>
      </c>
      <c r="F2035" t="s">
        <v>70</v>
      </c>
      <c r="H2035">
        <v>0</v>
      </c>
      <c r="I2035">
        <v>399</v>
      </c>
    </row>
    <row r="2036" spans="1:9" x14ac:dyDescent="0.3">
      <c r="A2036">
        <v>6317575</v>
      </c>
      <c r="B2036">
        <v>26525</v>
      </c>
      <c r="C2036" t="s">
        <v>68</v>
      </c>
      <c r="D2036">
        <v>2705522</v>
      </c>
      <c r="E2036">
        <v>1</v>
      </c>
      <c r="F2036" t="s">
        <v>70</v>
      </c>
      <c r="H2036">
        <v>0</v>
      </c>
      <c r="I2036">
        <v>399</v>
      </c>
    </row>
    <row r="2037" spans="1:9" x14ac:dyDescent="0.3">
      <c r="A2037">
        <v>6319120</v>
      </c>
      <c r="B2037">
        <v>26702</v>
      </c>
      <c r="C2037" t="s">
        <v>68</v>
      </c>
      <c r="D2037">
        <v>6915641</v>
      </c>
      <c r="E2037">
        <v>1</v>
      </c>
      <c r="F2037" t="s">
        <v>70</v>
      </c>
      <c r="H2037">
        <v>0</v>
      </c>
      <c r="I2037">
        <v>399</v>
      </c>
    </row>
    <row r="2038" spans="1:9" x14ac:dyDescent="0.3">
      <c r="A2038">
        <v>6315501</v>
      </c>
      <c r="B2038">
        <v>26703</v>
      </c>
      <c r="C2038" t="s">
        <v>72</v>
      </c>
      <c r="D2038">
        <v>8344961</v>
      </c>
      <c r="E2038">
        <v>1</v>
      </c>
      <c r="F2038" t="s">
        <v>70</v>
      </c>
      <c r="G2038" s="9">
        <v>0.25</v>
      </c>
      <c r="H2038">
        <v>99.75</v>
      </c>
      <c r="I2038">
        <v>299.25</v>
      </c>
    </row>
    <row r="2039" spans="1:9" x14ac:dyDescent="0.3">
      <c r="A2039">
        <v>6315112</v>
      </c>
      <c r="B2039">
        <v>26703</v>
      </c>
      <c r="C2039" t="s">
        <v>72</v>
      </c>
      <c r="D2039">
        <v>8786433</v>
      </c>
      <c r="E2039">
        <v>1</v>
      </c>
      <c r="F2039" t="s">
        <v>70</v>
      </c>
      <c r="H2039">
        <v>0</v>
      </c>
      <c r="I2039">
        <v>399</v>
      </c>
    </row>
    <row r="2040" spans="1:9" x14ac:dyDescent="0.3">
      <c r="A2040">
        <v>6317104</v>
      </c>
      <c r="B2040">
        <v>26702</v>
      </c>
      <c r="C2040" t="s">
        <v>68</v>
      </c>
      <c r="D2040">
        <v>7952581</v>
      </c>
      <c r="E2040">
        <v>1</v>
      </c>
      <c r="F2040" t="s">
        <v>70</v>
      </c>
      <c r="H2040">
        <v>0</v>
      </c>
      <c r="I2040">
        <v>349</v>
      </c>
    </row>
    <row r="2041" spans="1:9" x14ac:dyDescent="0.3">
      <c r="A2041">
        <v>6315776</v>
      </c>
      <c r="B2041">
        <v>26702</v>
      </c>
      <c r="C2041" t="s">
        <v>68</v>
      </c>
      <c r="D2041">
        <v>1913735</v>
      </c>
      <c r="E2041">
        <v>1</v>
      </c>
      <c r="F2041" t="s">
        <v>70</v>
      </c>
      <c r="G2041" s="9">
        <v>0.5</v>
      </c>
      <c r="H2041">
        <v>149.5</v>
      </c>
      <c r="I2041">
        <v>149.5</v>
      </c>
    </row>
    <row r="2042" spans="1:9" x14ac:dyDescent="0.3">
      <c r="A2042">
        <v>6313614</v>
      </c>
      <c r="B2042">
        <v>26980</v>
      </c>
      <c r="C2042" t="s">
        <v>68</v>
      </c>
      <c r="D2042">
        <v>5200852</v>
      </c>
      <c r="E2042">
        <v>1</v>
      </c>
      <c r="F2042" t="s">
        <v>70</v>
      </c>
      <c r="H2042">
        <v>0</v>
      </c>
      <c r="I2042">
        <v>299</v>
      </c>
    </row>
    <row r="2043" spans="1:9" x14ac:dyDescent="0.3">
      <c r="A2043">
        <v>6315601</v>
      </c>
      <c r="B2043">
        <v>26702</v>
      </c>
      <c r="C2043" t="s">
        <v>68</v>
      </c>
      <c r="D2043">
        <v>4393692</v>
      </c>
      <c r="E2043">
        <v>1</v>
      </c>
      <c r="F2043" t="s">
        <v>70</v>
      </c>
      <c r="H2043">
        <v>0</v>
      </c>
      <c r="I2043">
        <v>149</v>
      </c>
    </row>
    <row r="2044" spans="1:9" x14ac:dyDescent="0.3">
      <c r="A2044">
        <v>6313422</v>
      </c>
      <c r="B2044">
        <v>26703</v>
      </c>
      <c r="C2044" t="s">
        <v>72</v>
      </c>
      <c r="D2044">
        <v>5173111</v>
      </c>
      <c r="E2044">
        <v>1</v>
      </c>
      <c r="F2044" t="s">
        <v>70</v>
      </c>
      <c r="H2044">
        <v>0</v>
      </c>
      <c r="I2044">
        <v>149</v>
      </c>
    </row>
    <row r="2045" spans="1:9" x14ac:dyDescent="0.3">
      <c r="A2045">
        <v>6317535</v>
      </c>
      <c r="B2045">
        <v>26702</v>
      </c>
      <c r="C2045" t="s">
        <v>68</v>
      </c>
      <c r="D2045">
        <v>4608001</v>
      </c>
      <c r="E2045">
        <v>1</v>
      </c>
      <c r="F2045" t="s">
        <v>70</v>
      </c>
      <c r="H2045">
        <v>0</v>
      </c>
      <c r="I2045">
        <v>129</v>
      </c>
    </row>
    <row r="2046" spans="1:9" x14ac:dyDescent="0.3">
      <c r="A2046">
        <v>6315944</v>
      </c>
      <c r="B2046">
        <v>26703</v>
      </c>
      <c r="C2046" t="s">
        <v>72</v>
      </c>
      <c r="D2046">
        <v>1445714</v>
      </c>
      <c r="E2046">
        <v>1</v>
      </c>
      <c r="F2046" t="s">
        <v>70</v>
      </c>
      <c r="H2046">
        <v>0</v>
      </c>
      <c r="I2046">
        <v>99</v>
      </c>
    </row>
    <row r="2047" spans="1:9" x14ac:dyDescent="0.3">
      <c r="A2047">
        <v>6310289</v>
      </c>
      <c r="B2047">
        <v>26703</v>
      </c>
      <c r="C2047" t="s">
        <v>72</v>
      </c>
      <c r="D2047">
        <v>1790851</v>
      </c>
      <c r="E2047">
        <v>1</v>
      </c>
      <c r="F2047" t="s">
        <v>70</v>
      </c>
      <c r="H2047">
        <v>0</v>
      </c>
      <c r="I2047">
        <v>99</v>
      </c>
    </row>
    <row r="2048" spans="1:9" x14ac:dyDescent="0.3">
      <c r="A2048">
        <v>6313912</v>
      </c>
      <c r="B2048">
        <v>26703</v>
      </c>
      <c r="C2048" t="s">
        <v>72</v>
      </c>
      <c r="D2048">
        <v>2825632</v>
      </c>
      <c r="E2048">
        <v>1</v>
      </c>
      <c r="F2048" t="s">
        <v>70</v>
      </c>
      <c r="H2048">
        <v>0</v>
      </c>
      <c r="I2048">
        <v>99</v>
      </c>
    </row>
    <row r="2049" spans="1:9" x14ac:dyDescent="0.3">
      <c r="A2049">
        <v>6313776</v>
      </c>
      <c r="B2049">
        <v>26980</v>
      </c>
      <c r="C2049" t="s">
        <v>68</v>
      </c>
      <c r="D2049">
        <v>7957161</v>
      </c>
      <c r="E2049">
        <v>1</v>
      </c>
      <c r="F2049" t="s">
        <v>70</v>
      </c>
      <c r="H2049">
        <v>0</v>
      </c>
      <c r="I2049">
        <v>99</v>
      </c>
    </row>
    <row r="2050" spans="1:9" x14ac:dyDescent="0.3">
      <c r="A2050">
        <v>6311363</v>
      </c>
      <c r="B2050">
        <v>26980</v>
      </c>
      <c r="C2050" t="s">
        <v>68</v>
      </c>
      <c r="D2050">
        <v>1725273</v>
      </c>
      <c r="E2050">
        <v>1</v>
      </c>
      <c r="F2050" t="s">
        <v>70</v>
      </c>
      <c r="H2050">
        <v>0</v>
      </c>
      <c r="I2050">
        <v>79.900000000000006</v>
      </c>
    </row>
    <row r="2051" spans="1:9" x14ac:dyDescent="0.3">
      <c r="A2051">
        <v>6313493</v>
      </c>
      <c r="B2051">
        <v>26980</v>
      </c>
      <c r="C2051" t="s">
        <v>68</v>
      </c>
      <c r="D2051">
        <v>5695554</v>
      </c>
      <c r="E2051">
        <v>1</v>
      </c>
      <c r="F2051" t="s">
        <v>70</v>
      </c>
      <c r="H2051">
        <v>0</v>
      </c>
      <c r="I2051">
        <v>79.900000000000006</v>
      </c>
    </row>
    <row r="2052" spans="1:9" x14ac:dyDescent="0.3">
      <c r="A2052">
        <v>6314353</v>
      </c>
      <c r="B2052">
        <v>26702</v>
      </c>
      <c r="C2052" t="s">
        <v>68</v>
      </c>
      <c r="D2052">
        <v>8093581</v>
      </c>
      <c r="E2052">
        <v>1</v>
      </c>
      <c r="F2052" t="s">
        <v>70</v>
      </c>
      <c r="H2052">
        <v>0</v>
      </c>
      <c r="I2052">
        <v>69.900000000000006</v>
      </c>
    </row>
    <row r="2053" spans="1:9" x14ac:dyDescent="0.3">
      <c r="A2053">
        <v>6311120</v>
      </c>
      <c r="B2053">
        <v>26703</v>
      </c>
      <c r="C2053" t="s">
        <v>72</v>
      </c>
      <c r="D2053">
        <v>1738201</v>
      </c>
      <c r="E2053">
        <v>1</v>
      </c>
      <c r="F2053" t="s">
        <v>70</v>
      </c>
      <c r="H2053">
        <v>0</v>
      </c>
      <c r="I2053">
        <v>29.9</v>
      </c>
    </row>
    <row r="2054" spans="1:9" x14ac:dyDescent="0.3">
      <c r="A2054">
        <v>6314700</v>
      </c>
      <c r="B2054">
        <v>26673</v>
      </c>
      <c r="C2054" t="s">
        <v>68</v>
      </c>
      <c r="D2054">
        <v>7480131</v>
      </c>
      <c r="E2054">
        <v>1</v>
      </c>
      <c r="F2054" t="s">
        <v>69</v>
      </c>
      <c r="H2054">
        <v>0</v>
      </c>
      <c r="I2054">
        <v>599</v>
      </c>
    </row>
    <row r="2055" spans="1:9" x14ac:dyDescent="0.3">
      <c r="A2055">
        <v>6314466</v>
      </c>
      <c r="B2055">
        <v>26673</v>
      </c>
      <c r="C2055" t="s">
        <v>68</v>
      </c>
      <c r="D2055">
        <v>8873662</v>
      </c>
      <c r="E2055">
        <v>1</v>
      </c>
      <c r="F2055" t="s">
        <v>69</v>
      </c>
      <c r="H2055">
        <v>0</v>
      </c>
      <c r="I2055">
        <v>499</v>
      </c>
    </row>
    <row r="2056" spans="1:9" x14ac:dyDescent="0.3">
      <c r="A2056">
        <v>6310571</v>
      </c>
      <c r="B2056">
        <v>26673</v>
      </c>
      <c r="C2056" t="s">
        <v>68</v>
      </c>
      <c r="D2056">
        <v>3967284</v>
      </c>
      <c r="E2056">
        <v>1</v>
      </c>
      <c r="F2056" t="s">
        <v>69</v>
      </c>
      <c r="G2056" s="9">
        <v>0.25</v>
      </c>
      <c r="H2056">
        <v>124.75</v>
      </c>
      <c r="I2056">
        <v>374.25</v>
      </c>
    </row>
    <row r="2057" spans="1:9" x14ac:dyDescent="0.3">
      <c r="A2057">
        <v>6311995</v>
      </c>
      <c r="B2057">
        <v>26673</v>
      </c>
      <c r="C2057" t="s">
        <v>68</v>
      </c>
      <c r="D2057">
        <v>4126671</v>
      </c>
      <c r="E2057">
        <v>1</v>
      </c>
      <c r="F2057" t="s">
        <v>69</v>
      </c>
      <c r="H2057">
        <v>0</v>
      </c>
      <c r="I2057">
        <v>249</v>
      </c>
    </row>
    <row r="2058" spans="1:9" x14ac:dyDescent="0.3">
      <c r="A2058">
        <v>6310935</v>
      </c>
      <c r="B2058">
        <v>26673</v>
      </c>
      <c r="C2058" t="s">
        <v>68</v>
      </c>
      <c r="D2058">
        <v>6485701</v>
      </c>
      <c r="E2058">
        <v>1</v>
      </c>
      <c r="F2058" t="s">
        <v>69</v>
      </c>
      <c r="H2058">
        <v>0</v>
      </c>
      <c r="I2058">
        <v>199</v>
      </c>
    </row>
    <row r="2059" spans="1:9" x14ac:dyDescent="0.3">
      <c r="A2059">
        <v>6312260</v>
      </c>
      <c r="B2059">
        <v>26673</v>
      </c>
      <c r="C2059" t="s">
        <v>68</v>
      </c>
      <c r="D2059">
        <v>5037312</v>
      </c>
      <c r="E2059">
        <v>1</v>
      </c>
      <c r="F2059" t="s">
        <v>69</v>
      </c>
      <c r="H2059">
        <v>0</v>
      </c>
      <c r="I2059">
        <v>129</v>
      </c>
    </row>
    <row r="2060" spans="1:9" x14ac:dyDescent="0.3">
      <c r="A2060">
        <v>6313002</v>
      </c>
      <c r="B2060">
        <v>26673</v>
      </c>
      <c r="C2060" t="s">
        <v>68</v>
      </c>
      <c r="D2060">
        <v>9993803</v>
      </c>
      <c r="E2060">
        <v>1</v>
      </c>
      <c r="F2060" t="s">
        <v>69</v>
      </c>
      <c r="H2060">
        <v>0</v>
      </c>
      <c r="I2060">
        <v>129</v>
      </c>
    </row>
    <row r="2061" spans="1:9" x14ac:dyDescent="0.3">
      <c r="A2061">
        <v>6311317</v>
      </c>
      <c r="B2061">
        <v>26673</v>
      </c>
      <c r="C2061" t="s">
        <v>68</v>
      </c>
      <c r="D2061">
        <v>5868365</v>
      </c>
      <c r="E2061">
        <v>1</v>
      </c>
      <c r="F2061" t="s">
        <v>69</v>
      </c>
      <c r="H2061">
        <v>0</v>
      </c>
      <c r="I2061">
        <v>99</v>
      </c>
    </row>
    <row r="2062" spans="1:9" x14ac:dyDescent="0.3">
      <c r="A2062">
        <v>6318778</v>
      </c>
      <c r="B2062">
        <v>26567</v>
      </c>
      <c r="C2062" t="s">
        <v>68</v>
      </c>
      <c r="D2062">
        <v>7965742</v>
      </c>
      <c r="E2062">
        <v>1</v>
      </c>
      <c r="F2062" t="s">
        <v>71</v>
      </c>
      <c r="H2062">
        <v>0</v>
      </c>
      <c r="I2062">
        <v>299</v>
      </c>
    </row>
    <row r="2063" spans="1:9" x14ac:dyDescent="0.3">
      <c r="A2063">
        <v>6316571</v>
      </c>
      <c r="B2063">
        <v>26567</v>
      </c>
      <c r="C2063" t="s">
        <v>68</v>
      </c>
      <c r="D2063">
        <v>5037311</v>
      </c>
      <c r="E2063">
        <v>2</v>
      </c>
      <c r="F2063" t="s">
        <v>71</v>
      </c>
      <c r="H2063">
        <v>0</v>
      </c>
      <c r="I2063">
        <v>258</v>
      </c>
    </row>
    <row r="2064" spans="1:9" x14ac:dyDescent="0.3">
      <c r="A2064">
        <v>6318441</v>
      </c>
      <c r="B2064">
        <v>26567</v>
      </c>
      <c r="C2064" t="s">
        <v>68</v>
      </c>
      <c r="D2064">
        <v>1262261</v>
      </c>
      <c r="E2064">
        <v>1</v>
      </c>
      <c r="F2064" t="s">
        <v>71</v>
      </c>
      <c r="H2064">
        <v>0</v>
      </c>
      <c r="I2064">
        <v>399</v>
      </c>
    </row>
    <row r="2065" spans="1:9" x14ac:dyDescent="0.3">
      <c r="A2065">
        <v>6316726</v>
      </c>
      <c r="B2065">
        <v>26567</v>
      </c>
      <c r="C2065" t="s">
        <v>68</v>
      </c>
      <c r="D2065">
        <v>5600434</v>
      </c>
      <c r="E2065">
        <v>1</v>
      </c>
      <c r="F2065" t="s">
        <v>71</v>
      </c>
      <c r="H2065">
        <v>0</v>
      </c>
      <c r="I2065">
        <v>199</v>
      </c>
    </row>
    <row r="2066" spans="1:9" x14ac:dyDescent="0.3">
      <c r="A2066">
        <v>6318771</v>
      </c>
      <c r="B2066">
        <v>26567</v>
      </c>
      <c r="C2066" t="s">
        <v>68</v>
      </c>
      <c r="D2066">
        <v>7957161</v>
      </c>
      <c r="E2066">
        <v>1</v>
      </c>
      <c r="F2066" t="s">
        <v>71</v>
      </c>
      <c r="H2066">
        <v>0</v>
      </c>
      <c r="I2066">
        <v>99</v>
      </c>
    </row>
    <row r="2067" spans="1:9" x14ac:dyDescent="0.3">
      <c r="A2067">
        <v>6319753</v>
      </c>
      <c r="B2067">
        <v>26567</v>
      </c>
      <c r="C2067" t="s">
        <v>68</v>
      </c>
      <c r="D2067">
        <v>8872613</v>
      </c>
      <c r="E2067">
        <v>1</v>
      </c>
      <c r="F2067" t="s">
        <v>71</v>
      </c>
      <c r="H2067">
        <v>0</v>
      </c>
      <c r="I2067">
        <v>99</v>
      </c>
    </row>
    <row r="2068" spans="1:9" x14ac:dyDescent="0.3">
      <c r="A2068">
        <v>6319099</v>
      </c>
      <c r="B2068">
        <v>26940</v>
      </c>
      <c r="C2068" t="s">
        <v>72</v>
      </c>
      <c r="D2068">
        <v>4607951</v>
      </c>
      <c r="E2068">
        <v>2</v>
      </c>
      <c r="F2068" t="s">
        <v>70</v>
      </c>
      <c r="H2068">
        <v>0</v>
      </c>
      <c r="I2068">
        <v>798</v>
      </c>
    </row>
    <row r="2069" spans="1:9" x14ac:dyDescent="0.3">
      <c r="A2069">
        <v>6315644</v>
      </c>
      <c r="B2069">
        <v>26940</v>
      </c>
      <c r="C2069" t="s">
        <v>72</v>
      </c>
      <c r="D2069">
        <v>4170321</v>
      </c>
      <c r="E2069">
        <v>2</v>
      </c>
      <c r="F2069" t="s">
        <v>70</v>
      </c>
      <c r="H2069">
        <v>0</v>
      </c>
      <c r="I2069">
        <v>1998</v>
      </c>
    </row>
    <row r="2070" spans="1:9" x14ac:dyDescent="0.3">
      <c r="A2070">
        <v>6313612</v>
      </c>
      <c r="B2070">
        <v>26941</v>
      </c>
      <c r="C2070" t="s">
        <v>68</v>
      </c>
      <c r="D2070">
        <v>1872691</v>
      </c>
      <c r="E2070">
        <v>1</v>
      </c>
      <c r="F2070" t="s">
        <v>70</v>
      </c>
      <c r="H2070">
        <v>0</v>
      </c>
      <c r="I2070">
        <v>999</v>
      </c>
    </row>
    <row r="2071" spans="1:9" x14ac:dyDescent="0.3">
      <c r="A2071">
        <v>6313679</v>
      </c>
      <c r="B2071">
        <v>26941</v>
      </c>
      <c r="C2071" t="s">
        <v>68</v>
      </c>
      <c r="D2071">
        <v>1075273</v>
      </c>
      <c r="E2071">
        <v>1</v>
      </c>
      <c r="F2071" t="s">
        <v>70</v>
      </c>
      <c r="H2071">
        <v>0</v>
      </c>
      <c r="I2071">
        <v>799</v>
      </c>
    </row>
    <row r="2072" spans="1:9" x14ac:dyDescent="0.3">
      <c r="A2072">
        <v>6319815</v>
      </c>
      <c r="B2072">
        <v>26940</v>
      </c>
      <c r="C2072" t="s">
        <v>72</v>
      </c>
      <c r="D2072">
        <v>3104253</v>
      </c>
      <c r="E2072">
        <v>1</v>
      </c>
      <c r="F2072" t="s">
        <v>70</v>
      </c>
      <c r="H2072">
        <v>0</v>
      </c>
      <c r="I2072">
        <v>499</v>
      </c>
    </row>
    <row r="2073" spans="1:9" x14ac:dyDescent="0.3">
      <c r="A2073">
        <v>6312119</v>
      </c>
      <c r="B2073">
        <v>26941</v>
      </c>
      <c r="C2073" t="s">
        <v>68</v>
      </c>
      <c r="D2073">
        <v>3475704</v>
      </c>
      <c r="E2073">
        <v>1</v>
      </c>
      <c r="F2073" t="s">
        <v>70</v>
      </c>
      <c r="H2073">
        <v>0</v>
      </c>
      <c r="I2073">
        <v>399</v>
      </c>
    </row>
    <row r="2074" spans="1:9" x14ac:dyDescent="0.3">
      <c r="A2074">
        <v>6310051</v>
      </c>
      <c r="B2074">
        <v>26941</v>
      </c>
      <c r="C2074" t="s">
        <v>68</v>
      </c>
      <c r="D2074">
        <v>6356912</v>
      </c>
      <c r="E2074">
        <v>1</v>
      </c>
      <c r="F2074" t="s">
        <v>70</v>
      </c>
      <c r="H2074">
        <v>0</v>
      </c>
      <c r="I2074">
        <v>399</v>
      </c>
    </row>
    <row r="2075" spans="1:9" x14ac:dyDescent="0.3">
      <c r="A2075">
        <v>6318228</v>
      </c>
      <c r="B2075">
        <v>26940</v>
      </c>
      <c r="C2075" t="s">
        <v>72</v>
      </c>
      <c r="D2075">
        <v>6915641</v>
      </c>
      <c r="E2075">
        <v>1</v>
      </c>
      <c r="F2075" t="s">
        <v>70</v>
      </c>
      <c r="H2075">
        <v>0</v>
      </c>
      <c r="I2075">
        <v>399</v>
      </c>
    </row>
    <row r="2076" spans="1:9" x14ac:dyDescent="0.3">
      <c r="A2076">
        <v>6311455</v>
      </c>
      <c r="B2076">
        <v>26941</v>
      </c>
      <c r="C2076" t="s">
        <v>68</v>
      </c>
      <c r="D2076">
        <v>5905453</v>
      </c>
      <c r="E2076">
        <v>1</v>
      </c>
      <c r="F2076" t="s">
        <v>70</v>
      </c>
      <c r="H2076">
        <v>0</v>
      </c>
      <c r="I2076">
        <v>299</v>
      </c>
    </row>
    <row r="2077" spans="1:9" x14ac:dyDescent="0.3">
      <c r="A2077">
        <v>6310131</v>
      </c>
      <c r="B2077">
        <v>26941</v>
      </c>
      <c r="C2077" t="s">
        <v>68</v>
      </c>
      <c r="D2077">
        <v>5600432</v>
      </c>
      <c r="E2077">
        <v>1</v>
      </c>
      <c r="F2077" t="s">
        <v>70</v>
      </c>
      <c r="H2077">
        <v>0</v>
      </c>
      <c r="I2077">
        <v>199</v>
      </c>
    </row>
    <row r="2078" spans="1:9" x14ac:dyDescent="0.3">
      <c r="A2078">
        <v>6311517</v>
      </c>
      <c r="B2078">
        <v>26941</v>
      </c>
      <c r="C2078" t="s">
        <v>68</v>
      </c>
      <c r="D2078">
        <v>7835181</v>
      </c>
      <c r="E2078">
        <v>1</v>
      </c>
      <c r="F2078" t="s">
        <v>70</v>
      </c>
      <c r="H2078">
        <v>0</v>
      </c>
      <c r="I2078">
        <v>149</v>
      </c>
    </row>
    <row r="2079" spans="1:9" x14ac:dyDescent="0.3">
      <c r="A2079">
        <v>6317363</v>
      </c>
      <c r="B2079">
        <v>26940</v>
      </c>
      <c r="C2079" t="s">
        <v>72</v>
      </c>
      <c r="D2079">
        <v>4608001</v>
      </c>
      <c r="E2079">
        <v>1</v>
      </c>
      <c r="F2079" t="s">
        <v>70</v>
      </c>
      <c r="H2079">
        <v>0</v>
      </c>
      <c r="I2079">
        <v>129</v>
      </c>
    </row>
    <row r="2080" spans="1:9" x14ac:dyDescent="0.3">
      <c r="A2080">
        <v>6313286</v>
      </c>
      <c r="B2080">
        <v>26941</v>
      </c>
      <c r="C2080" t="s">
        <v>68</v>
      </c>
      <c r="D2080">
        <v>5017185</v>
      </c>
      <c r="E2080">
        <v>1</v>
      </c>
      <c r="F2080" t="s">
        <v>70</v>
      </c>
      <c r="H2080">
        <v>0</v>
      </c>
      <c r="I2080">
        <v>99</v>
      </c>
    </row>
    <row r="2081" spans="1:9" x14ac:dyDescent="0.3">
      <c r="A2081">
        <v>6310437</v>
      </c>
      <c r="B2081">
        <v>26941</v>
      </c>
      <c r="C2081" t="s">
        <v>68</v>
      </c>
      <c r="D2081">
        <v>5498712</v>
      </c>
      <c r="E2081">
        <v>1</v>
      </c>
      <c r="F2081" t="s">
        <v>70</v>
      </c>
      <c r="H2081">
        <v>0</v>
      </c>
      <c r="I2081">
        <v>99</v>
      </c>
    </row>
    <row r="2082" spans="1:9" x14ac:dyDescent="0.3">
      <c r="A2082">
        <v>6311032</v>
      </c>
      <c r="B2082">
        <v>26941</v>
      </c>
      <c r="C2082" t="s">
        <v>68</v>
      </c>
      <c r="D2082">
        <v>3761352</v>
      </c>
      <c r="E2082">
        <v>1</v>
      </c>
      <c r="F2082" t="s">
        <v>70</v>
      </c>
      <c r="H2082">
        <v>0</v>
      </c>
      <c r="I2082">
        <v>49.9</v>
      </c>
    </row>
    <row r="2083" spans="1:9" x14ac:dyDescent="0.3">
      <c r="A2083">
        <v>6311474</v>
      </c>
      <c r="B2083">
        <v>26941</v>
      </c>
      <c r="C2083" t="s">
        <v>68</v>
      </c>
      <c r="D2083">
        <v>3831892</v>
      </c>
      <c r="E2083">
        <v>1</v>
      </c>
      <c r="F2083" t="s">
        <v>70</v>
      </c>
      <c r="H2083">
        <v>0</v>
      </c>
      <c r="I2083">
        <v>49.9</v>
      </c>
    </row>
    <row r="2084" spans="1:9" x14ac:dyDescent="0.3">
      <c r="A2084">
        <v>6315689</v>
      </c>
      <c r="B2084">
        <v>26940</v>
      </c>
      <c r="C2084" t="s">
        <v>72</v>
      </c>
      <c r="D2084">
        <v>8504891</v>
      </c>
      <c r="E2084">
        <v>1</v>
      </c>
      <c r="F2084" t="s">
        <v>70</v>
      </c>
      <c r="H2084">
        <v>0</v>
      </c>
      <c r="I2084">
        <v>49.9</v>
      </c>
    </row>
    <row r="2085" spans="1:9" x14ac:dyDescent="0.3">
      <c r="A2085">
        <v>6319651</v>
      </c>
      <c r="B2085">
        <v>26940</v>
      </c>
      <c r="C2085" t="s">
        <v>72</v>
      </c>
      <c r="D2085">
        <v>4024421</v>
      </c>
      <c r="E2085">
        <v>1</v>
      </c>
      <c r="F2085" t="s">
        <v>70</v>
      </c>
      <c r="H2085">
        <v>0</v>
      </c>
      <c r="I2085">
        <v>29.9</v>
      </c>
    </row>
    <row r="2086" spans="1:9" x14ac:dyDescent="0.3">
      <c r="A2086">
        <v>6310458</v>
      </c>
      <c r="B2086">
        <v>26576</v>
      </c>
      <c r="C2086" t="s">
        <v>68</v>
      </c>
      <c r="D2086">
        <v>4477742</v>
      </c>
      <c r="E2086">
        <v>1</v>
      </c>
      <c r="F2086" t="s">
        <v>73</v>
      </c>
      <c r="H2086">
        <v>0</v>
      </c>
      <c r="I2086">
        <v>799</v>
      </c>
    </row>
    <row r="2087" spans="1:9" x14ac:dyDescent="0.3">
      <c r="A2087">
        <v>6313137</v>
      </c>
      <c r="B2087">
        <v>26576</v>
      </c>
      <c r="C2087" t="s">
        <v>68</v>
      </c>
      <c r="D2087">
        <v>4587794</v>
      </c>
      <c r="E2087">
        <v>2</v>
      </c>
      <c r="F2087" t="s">
        <v>73</v>
      </c>
      <c r="H2087">
        <v>0</v>
      </c>
      <c r="I2087">
        <v>298</v>
      </c>
    </row>
    <row r="2088" spans="1:9" x14ac:dyDescent="0.3">
      <c r="A2088">
        <v>6311068</v>
      </c>
      <c r="B2088">
        <v>26576</v>
      </c>
      <c r="C2088" t="s">
        <v>68</v>
      </c>
      <c r="D2088">
        <v>9514154</v>
      </c>
      <c r="E2088">
        <v>1</v>
      </c>
      <c r="F2088" t="s">
        <v>73</v>
      </c>
      <c r="H2088">
        <v>0</v>
      </c>
      <c r="I2088">
        <v>399</v>
      </c>
    </row>
    <row r="2089" spans="1:9" x14ac:dyDescent="0.3">
      <c r="A2089">
        <v>6310790</v>
      </c>
      <c r="B2089">
        <v>26576</v>
      </c>
      <c r="C2089" t="s">
        <v>68</v>
      </c>
      <c r="D2089">
        <v>5200854</v>
      </c>
      <c r="E2089">
        <v>1</v>
      </c>
      <c r="F2089" t="s">
        <v>73</v>
      </c>
      <c r="H2089">
        <v>0</v>
      </c>
      <c r="I2089">
        <v>299</v>
      </c>
    </row>
    <row r="2090" spans="1:9" x14ac:dyDescent="0.3">
      <c r="A2090">
        <v>6313712</v>
      </c>
      <c r="B2090">
        <v>26954</v>
      </c>
      <c r="C2090" t="s">
        <v>72</v>
      </c>
      <c r="D2090">
        <v>6532761</v>
      </c>
      <c r="E2090">
        <v>1</v>
      </c>
      <c r="F2090" t="s">
        <v>73</v>
      </c>
      <c r="G2090" s="9">
        <v>0.4</v>
      </c>
      <c r="H2090">
        <v>119.60000000000001</v>
      </c>
      <c r="I2090">
        <v>179.39999999999998</v>
      </c>
    </row>
    <row r="2091" spans="1:9" x14ac:dyDescent="0.3">
      <c r="A2091">
        <v>6312193</v>
      </c>
      <c r="B2091">
        <v>26576</v>
      </c>
      <c r="C2091" t="s">
        <v>68</v>
      </c>
      <c r="D2091">
        <v>3831891</v>
      </c>
      <c r="E2091">
        <v>1</v>
      </c>
      <c r="F2091" t="s">
        <v>73</v>
      </c>
      <c r="H2091">
        <v>0</v>
      </c>
      <c r="I2091">
        <v>49.9</v>
      </c>
    </row>
    <row r="2092" spans="1:9" x14ac:dyDescent="0.3">
      <c r="A2092">
        <v>6311099</v>
      </c>
      <c r="B2092">
        <v>26576</v>
      </c>
      <c r="C2092" t="s">
        <v>68</v>
      </c>
      <c r="D2092">
        <v>8967272</v>
      </c>
      <c r="E2092">
        <v>1</v>
      </c>
      <c r="F2092" t="s">
        <v>73</v>
      </c>
      <c r="H2092">
        <v>0</v>
      </c>
      <c r="I2092">
        <v>29.9</v>
      </c>
    </row>
    <row r="2093" spans="1:9" x14ac:dyDescent="0.3">
      <c r="A2093">
        <v>6314541</v>
      </c>
      <c r="B2093">
        <v>26663</v>
      </c>
      <c r="C2093" t="s">
        <v>68</v>
      </c>
      <c r="D2093">
        <v>8197201</v>
      </c>
      <c r="E2093">
        <v>1</v>
      </c>
      <c r="F2093" t="s">
        <v>69</v>
      </c>
      <c r="H2093">
        <v>0</v>
      </c>
      <c r="I2093">
        <v>699</v>
      </c>
    </row>
    <row r="2094" spans="1:9" x14ac:dyDescent="0.3">
      <c r="A2094">
        <v>6313301</v>
      </c>
      <c r="B2094">
        <v>26663</v>
      </c>
      <c r="C2094" t="s">
        <v>68</v>
      </c>
      <c r="D2094">
        <v>5001092</v>
      </c>
      <c r="E2094">
        <v>2</v>
      </c>
      <c r="F2094" t="s">
        <v>69</v>
      </c>
      <c r="H2094">
        <v>0</v>
      </c>
      <c r="I2094">
        <v>798</v>
      </c>
    </row>
    <row r="2095" spans="1:9" x14ac:dyDescent="0.3">
      <c r="A2095">
        <v>6312067</v>
      </c>
      <c r="B2095">
        <v>26663</v>
      </c>
      <c r="C2095" t="s">
        <v>68</v>
      </c>
      <c r="D2095">
        <v>6924081</v>
      </c>
      <c r="E2095">
        <v>2</v>
      </c>
      <c r="F2095" t="s">
        <v>69</v>
      </c>
      <c r="G2095" s="9">
        <v>0.25</v>
      </c>
      <c r="H2095">
        <v>199.5</v>
      </c>
      <c r="I2095">
        <v>598.5</v>
      </c>
    </row>
    <row r="2096" spans="1:9" x14ac:dyDescent="0.3">
      <c r="A2096">
        <v>6313145</v>
      </c>
      <c r="B2096">
        <v>26663</v>
      </c>
      <c r="C2096" t="s">
        <v>68</v>
      </c>
      <c r="D2096">
        <v>1478111</v>
      </c>
      <c r="E2096">
        <v>1</v>
      </c>
      <c r="F2096" t="s">
        <v>69</v>
      </c>
      <c r="H2096">
        <v>0</v>
      </c>
      <c r="I2096">
        <v>499</v>
      </c>
    </row>
    <row r="2097" spans="1:9" x14ac:dyDescent="0.3">
      <c r="A2097">
        <v>6312061</v>
      </c>
      <c r="B2097">
        <v>26663</v>
      </c>
      <c r="C2097" t="s">
        <v>68</v>
      </c>
      <c r="D2097">
        <v>3205611</v>
      </c>
      <c r="E2097">
        <v>1</v>
      </c>
      <c r="F2097" t="s">
        <v>69</v>
      </c>
      <c r="H2097">
        <v>0</v>
      </c>
      <c r="I2097">
        <v>249</v>
      </c>
    </row>
    <row r="2098" spans="1:9" x14ac:dyDescent="0.3">
      <c r="A2098">
        <v>6313645</v>
      </c>
      <c r="B2098">
        <v>26663</v>
      </c>
      <c r="C2098" t="s">
        <v>68</v>
      </c>
      <c r="D2098">
        <v>2044141</v>
      </c>
      <c r="E2098">
        <v>1</v>
      </c>
      <c r="F2098" t="s">
        <v>69</v>
      </c>
      <c r="H2098">
        <v>0</v>
      </c>
      <c r="I2098">
        <v>199</v>
      </c>
    </row>
    <row r="2099" spans="1:9" x14ac:dyDescent="0.3">
      <c r="A2099">
        <v>6314271</v>
      </c>
      <c r="B2099">
        <v>26663</v>
      </c>
      <c r="C2099" t="s">
        <v>68</v>
      </c>
      <c r="D2099">
        <v>9780141</v>
      </c>
      <c r="E2099">
        <v>1</v>
      </c>
      <c r="F2099" t="s">
        <v>69</v>
      </c>
      <c r="H2099">
        <v>0</v>
      </c>
      <c r="I2099">
        <v>179</v>
      </c>
    </row>
    <row r="2100" spans="1:9" x14ac:dyDescent="0.3">
      <c r="A2100">
        <v>6312552</v>
      </c>
      <c r="B2100">
        <v>26663</v>
      </c>
      <c r="C2100" t="s">
        <v>68</v>
      </c>
      <c r="D2100">
        <v>4295633</v>
      </c>
      <c r="E2100">
        <v>1</v>
      </c>
      <c r="F2100" t="s">
        <v>69</v>
      </c>
      <c r="H2100">
        <v>0</v>
      </c>
      <c r="I2100">
        <v>149</v>
      </c>
    </row>
    <row r="2101" spans="1:9" x14ac:dyDescent="0.3">
      <c r="A2101">
        <v>6314786</v>
      </c>
      <c r="B2101">
        <v>26663</v>
      </c>
      <c r="C2101" t="s">
        <v>68</v>
      </c>
      <c r="D2101">
        <v>7346612</v>
      </c>
      <c r="E2101">
        <v>1</v>
      </c>
      <c r="F2101" t="s">
        <v>69</v>
      </c>
      <c r="H2101">
        <v>0</v>
      </c>
      <c r="I2101">
        <v>129</v>
      </c>
    </row>
    <row r="2102" spans="1:9" x14ac:dyDescent="0.3">
      <c r="A2102">
        <v>6314420</v>
      </c>
      <c r="B2102">
        <v>26663</v>
      </c>
      <c r="C2102" t="s">
        <v>68</v>
      </c>
      <c r="D2102">
        <v>1445713</v>
      </c>
      <c r="E2102">
        <v>1</v>
      </c>
      <c r="F2102" t="s">
        <v>69</v>
      </c>
      <c r="H2102">
        <v>0</v>
      </c>
      <c r="I2102">
        <v>99</v>
      </c>
    </row>
    <row r="2103" spans="1:9" x14ac:dyDescent="0.3">
      <c r="A2103">
        <v>6313597</v>
      </c>
      <c r="B2103">
        <v>26663</v>
      </c>
      <c r="C2103" t="s">
        <v>68</v>
      </c>
      <c r="D2103">
        <v>3792702</v>
      </c>
      <c r="E2103">
        <v>1</v>
      </c>
      <c r="F2103" t="s">
        <v>69</v>
      </c>
      <c r="H2103">
        <v>0</v>
      </c>
      <c r="I2103">
        <v>99</v>
      </c>
    </row>
    <row r="2104" spans="1:9" x14ac:dyDescent="0.3">
      <c r="A2104">
        <v>6314984</v>
      </c>
      <c r="B2104">
        <v>26554</v>
      </c>
      <c r="C2104" t="s">
        <v>68</v>
      </c>
      <c r="D2104">
        <v>9515952</v>
      </c>
      <c r="E2104">
        <v>2</v>
      </c>
      <c r="F2104" t="s">
        <v>70</v>
      </c>
      <c r="H2104">
        <v>0</v>
      </c>
      <c r="I2104">
        <v>498</v>
      </c>
    </row>
    <row r="2105" spans="1:9" x14ac:dyDescent="0.3">
      <c r="A2105">
        <v>6314985</v>
      </c>
      <c r="B2105">
        <v>26554</v>
      </c>
      <c r="C2105" t="s">
        <v>68</v>
      </c>
      <c r="D2105">
        <v>1872691</v>
      </c>
      <c r="E2105">
        <v>1</v>
      </c>
      <c r="F2105" t="s">
        <v>70</v>
      </c>
      <c r="G2105" s="9">
        <v>0.2</v>
      </c>
      <c r="H2105">
        <v>199.8</v>
      </c>
      <c r="I2105">
        <v>799.2</v>
      </c>
    </row>
    <row r="2106" spans="1:9" x14ac:dyDescent="0.3">
      <c r="A2106">
        <v>6314317</v>
      </c>
      <c r="B2106">
        <v>26554</v>
      </c>
      <c r="C2106" t="s">
        <v>68</v>
      </c>
      <c r="D2106">
        <v>9809092</v>
      </c>
      <c r="E2106">
        <v>1</v>
      </c>
      <c r="F2106" t="s">
        <v>70</v>
      </c>
      <c r="H2106">
        <v>0</v>
      </c>
      <c r="I2106">
        <v>599</v>
      </c>
    </row>
    <row r="2107" spans="1:9" x14ac:dyDescent="0.3">
      <c r="A2107">
        <v>6314165</v>
      </c>
      <c r="B2107">
        <v>26554</v>
      </c>
      <c r="C2107" t="s">
        <v>68</v>
      </c>
      <c r="D2107">
        <v>6532762</v>
      </c>
      <c r="E2107">
        <v>1</v>
      </c>
      <c r="F2107" t="s">
        <v>70</v>
      </c>
      <c r="H2107">
        <v>0</v>
      </c>
      <c r="I2107">
        <v>299</v>
      </c>
    </row>
    <row r="2108" spans="1:9" x14ac:dyDescent="0.3">
      <c r="A2108">
        <v>6317712</v>
      </c>
      <c r="B2108">
        <v>26575</v>
      </c>
      <c r="C2108" t="s">
        <v>68</v>
      </c>
      <c r="D2108">
        <v>9140801</v>
      </c>
      <c r="E2108">
        <v>1</v>
      </c>
      <c r="F2108" t="s">
        <v>69</v>
      </c>
      <c r="H2108">
        <v>0</v>
      </c>
      <c r="I2108">
        <v>999</v>
      </c>
    </row>
    <row r="2109" spans="1:9" x14ac:dyDescent="0.3">
      <c r="A2109">
        <v>6317526</v>
      </c>
      <c r="B2109">
        <v>26936</v>
      </c>
      <c r="C2109" t="s">
        <v>68</v>
      </c>
      <c r="D2109">
        <v>4889162</v>
      </c>
      <c r="E2109">
        <v>1</v>
      </c>
      <c r="F2109" t="s">
        <v>69</v>
      </c>
      <c r="H2109">
        <v>0</v>
      </c>
      <c r="I2109">
        <v>999</v>
      </c>
    </row>
    <row r="2110" spans="1:9" x14ac:dyDescent="0.3">
      <c r="A2110">
        <v>6317687</v>
      </c>
      <c r="B2110">
        <v>26936</v>
      </c>
      <c r="C2110" t="s">
        <v>68</v>
      </c>
      <c r="D2110">
        <v>1017511</v>
      </c>
      <c r="E2110">
        <v>1</v>
      </c>
      <c r="F2110" t="s">
        <v>69</v>
      </c>
      <c r="H2110">
        <v>0</v>
      </c>
      <c r="I2110">
        <v>699</v>
      </c>
    </row>
    <row r="2111" spans="1:9" x14ac:dyDescent="0.3">
      <c r="A2111">
        <v>6317457</v>
      </c>
      <c r="B2111">
        <v>26936</v>
      </c>
      <c r="C2111" t="s">
        <v>68</v>
      </c>
      <c r="D2111">
        <v>7480132</v>
      </c>
      <c r="E2111">
        <v>1</v>
      </c>
      <c r="F2111" t="s">
        <v>69</v>
      </c>
      <c r="H2111">
        <v>0</v>
      </c>
      <c r="I2111">
        <v>599</v>
      </c>
    </row>
    <row r="2112" spans="1:9" x14ac:dyDescent="0.3">
      <c r="A2112">
        <v>6318865</v>
      </c>
      <c r="B2112">
        <v>26936</v>
      </c>
      <c r="C2112" t="s">
        <v>68</v>
      </c>
      <c r="D2112">
        <v>8116501</v>
      </c>
      <c r="E2112">
        <v>1</v>
      </c>
      <c r="F2112" t="s">
        <v>69</v>
      </c>
      <c r="H2112">
        <v>0</v>
      </c>
      <c r="I2112">
        <v>599</v>
      </c>
    </row>
    <row r="2113" spans="1:9" x14ac:dyDescent="0.3">
      <c r="A2113">
        <v>6318943</v>
      </c>
      <c r="B2113">
        <v>26936</v>
      </c>
      <c r="C2113" t="s">
        <v>68</v>
      </c>
      <c r="D2113">
        <v>8116501</v>
      </c>
      <c r="E2113">
        <v>1</v>
      </c>
      <c r="F2113" t="s">
        <v>69</v>
      </c>
      <c r="H2113">
        <v>0</v>
      </c>
      <c r="I2113">
        <v>599</v>
      </c>
    </row>
    <row r="2114" spans="1:9" x14ac:dyDescent="0.3">
      <c r="A2114">
        <v>6317888</v>
      </c>
      <c r="B2114">
        <v>26575</v>
      </c>
      <c r="C2114" t="s">
        <v>68</v>
      </c>
      <c r="D2114">
        <v>9904961</v>
      </c>
      <c r="E2114">
        <v>1</v>
      </c>
      <c r="F2114" t="s">
        <v>69</v>
      </c>
      <c r="H2114">
        <v>0</v>
      </c>
      <c r="I2114">
        <v>499</v>
      </c>
    </row>
    <row r="2115" spans="1:9" x14ac:dyDescent="0.3">
      <c r="A2115">
        <v>6318285</v>
      </c>
      <c r="B2115">
        <v>26575</v>
      </c>
      <c r="C2115" t="s">
        <v>68</v>
      </c>
      <c r="D2115">
        <v>2381361</v>
      </c>
      <c r="E2115">
        <v>1</v>
      </c>
      <c r="F2115" t="s">
        <v>69</v>
      </c>
      <c r="H2115">
        <v>0</v>
      </c>
      <c r="I2115">
        <v>399</v>
      </c>
    </row>
    <row r="2116" spans="1:9" x14ac:dyDescent="0.3">
      <c r="A2116">
        <v>6316248</v>
      </c>
      <c r="B2116">
        <v>26923</v>
      </c>
      <c r="C2116" t="s">
        <v>68</v>
      </c>
      <c r="D2116">
        <v>9424111</v>
      </c>
      <c r="E2116">
        <v>1</v>
      </c>
      <c r="F2116" t="s">
        <v>69</v>
      </c>
      <c r="H2116">
        <v>0</v>
      </c>
      <c r="I2116">
        <v>249</v>
      </c>
    </row>
    <row r="2117" spans="1:9" x14ac:dyDescent="0.3">
      <c r="A2117">
        <v>6317117</v>
      </c>
      <c r="B2117">
        <v>26575</v>
      </c>
      <c r="C2117" t="s">
        <v>68</v>
      </c>
      <c r="D2117">
        <v>3742171</v>
      </c>
      <c r="E2117">
        <v>1</v>
      </c>
      <c r="F2117" t="s">
        <v>69</v>
      </c>
      <c r="H2117">
        <v>0</v>
      </c>
      <c r="I2117">
        <v>249</v>
      </c>
    </row>
    <row r="2118" spans="1:9" x14ac:dyDescent="0.3">
      <c r="A2118">
        <v>6316476</v>
      </c>
      <c r="B2118">
        <v>26936</v>
      </c>
      <c r="C2118" t="s">
        <v>68</v>
      </c>
      <c r="D2118">
        <v>6690473</v>
      </c>
      <c r="E2118">
        <v>1</v>
      </c>
      <c r="F2118" t="s">
        <v>69</v>
      </c>
      <c r="H2118">
        <v>0</v>
      </c>
      <c r="I2118">
        <v>199</v>
      </c>
    </row>
    <row r="2119" spans="1:9" x14ac:dyDescent="0.3">
      <c r="A2119">
        <v>6316952</v>
      </c>
      <c r="B2119">
        <v>26936</v>
      </c>
      <c r="C2119" t="s">
        <v>68</v>
      </c>
      <c r="D2119">
        <v>8426273</v>
      </c>
      <c r="E2119">
        <v>1</v>
      </c>
      <c r="F2119" t="s">
        <v>69</v>
      </c>
      <c r="H2119">
        <v>0</v>
      </c>
      <c r="I2119">
        <v>99</v>
      </c>
    </row>
    <row r="2120" spans="1:9" x14ac:dyDescent="0.3">
      <c r="A2120">
        <v>6317635</v>
      </c>
      <c r="B2120">
        <v>26936</v>
      </c>
      <c r="C2120" t="s">
        <v>68</v>
      </c>
      <c r="D2120">
        <v>1780861</v>
      </c>
      <c r="E2120">
        <v>1</v>
      </c>
      <c r="F2120" t="s">
        <v>69</v>
      </c>
      <c r="H2120">
        <v>0</v>
      </c>
      <c r="I2120">
        <v>49.9</v>
      </c>
    </row>
    <row r="2121" spans="1:9" x14ac:dyDescent="0.3">
      <c r="A2121">
        <v>6318732</v>
      </c>
      <c r="B2121">
        <v>26575</v>
      </c>
      <c r="C2121" t="s">
        <v>68</v>
      </c>
      <c r="D2121">
        <v>6162574</v>
      </c>
      <c r="E2121">
        <v>1</v>
      </c>
      <c r="F2121" t="s">
        <v>69</v>
      </c>
      <c r="H2121">
        <v>0</v>
      </c>
      <c r="I2121">
        <v>49.9</v>
      </c>
    </row>
    <row r="2122" spans="1:9" x14ac:dyDescent="0.3">
      <c r="A2122">
        <v>6315724</v>
      </c>
      <c r="B2122">
        <v>26936</v>
      </c>
      <c r="C2122" t="s">
        <v>68</v>
      </c>
      <c r="D2122">
        <v>9434001</v>
      </c>
      <c r="E2122">
        <v>1</v>
      </c>
      <c r="F2122" t="s">
        <v>69</v>
      </c>
      <c r="H2122">
        <v>0</v>
      </c>
      <c r="I2122">
        <v>29.9</v>
      </c>
    </row>
    <row r="2123" spans="1:9" x14ac:dyDescent="0.3">
      <c r="A2123">
        <v>6310007</v>
      </c>
      <c r="B2123">
        <v>26937</v>
      </c>
      <c r="C2123" t="s">
        <v>68</v>
      </c>
      <c r="D2123">
        <v>7445431</v>
      </c>
      <c r="E2123">
        <v>3</v>
      </c>
      <c r="F2123" t="s">
        <v>75</v>
      </c>
      <c r="G2123" s="9">
        <v>0.4</v>
      </c>
      <c r="H2123">
        <v>358.8</v>
      </c>
      <c r="I2123">
        <v>538.20000000000005</v>
      </c>
    </row>
    <row r="2124" spans="1:9" x14ac:dyDescent="0.3">
      <c r="A2124">
        <v>6312110</v>
      </c>
      <c r="B2124">
        <v>26937</v>
      </c>
      <c r="C2124" t="s">
        <v>68</v>
      </c>
      <c r="D2124">
        <v>8967272</v>
      </c>
      <c r="E2124">
        <v>2</v>
      </c>
      <c r="F2124" t="s">
        <v>75</v>
      </c>
      <c r="G2124" s="9">
        <v>0.25</v>
      </c>
      <c r="H2124">
        <v>14.95</v>
      </c>
      <c r="I2124">
        <v>44.849999999999994</v>
      </c>
    </row>
    <row r="2125" spans="1:9" x14ac:dyDescent="0.3">
      <c r="A2125">
        <v>6310006</v>
      </c>
      <c r="B2125">
        <v>26937</v>
      </c>
      <c r="C2125" t="s">
        <v>68</v>
      </c>
      <c r="D2125">
        <v>8563341</v>
      </c>
      <c r="E2125">
        <v>1</v>
      </c>
      <c r="F2125" t="s">
        <v>75</v>
      </c>
      <c r="H2125">
        <v>0</v>
      </c>
      <c r="I2125">
        <v>349</v>
      </c>
    </row>
    <row r="2126" spans="1:9" x14ac:dyDescent="0.3">
      <c r="A2126">
        <v>6312258</v>
      </c>
      <c r="B2126">
        <v>26937</v>
      </c>
      <c r="C2126" t="s">
        <v>68</v>
      </c>
      <c r="D2126">
        <v>6690471</v>
      </c>
      <c r="E2126">
        <v>1</v>
      </c>
      <c r="F2126" t="s">
        <v>75</v>
      </c>
      <c r="G2126" s="9">
        <v>0.4</v>
      </c>
      <c r="H2126">
        <v>79.600000000000009</v>
      </c>
      <c r="I2126">
        <v>119.39999999999999</v>
      </c>
    </row>
    <row r="2127" spans="1:9" x14ac:dyDescent="0.3">
      <c r="A2127">
        <v>6313165</v>
      </c>
      <c r="B2127">
        <v>26937</v>
      </c>
      <c r="C2127" t="s">
        <v>68</v>
      </c>
      <c r="D2127">
        <v>7335013</v>
      </c>
      <c r="E2127">
        <v>1</v>
      </c>
      <c r="F2127" t="s">
        <v>75</v>
      </c>
      <c r="H2127">
        <v>0</v>
      </c>
      <c r="I2127">
        <v>199</v>
      </c>
    </row>
    <row r="2128" spans="1:9" x14ac:dyDescent="0.3">
      <c r="A2128">
        <v>6314060</v>
      </c>
      <c r="B2128">
        <v>26937</v>
      </c>
      <c r="C2128" t="s">
        <v>68</v>
      </c>
      <c r="D2128">
        <v>9780142</v>
      </c>
      <c r="E2128">
        <v>1</v>
      </c>
      <c r="F2128" t="s">
        <v>75</v>
      </c>
      <c r="H2128">
        <v>0</v>
      </c>
      <c r="I2128">
        <v>179</v>
      </c>
    </row>
    <row r="2129" spans="1:9" x14ac:dyDescent="0.3">
      <c r="A2129">
        <v>6310476</v>
      </c>
      <c r="B2129">
        <v>26937</v>
      </c>
      <c r="C2129" t="s">
        <v>68</v>
      </c>
      <c r="D2129">
        <v>7925192</v>
      </c>
      <c r="E2129">
        <v>1</v>
      </c>
      <c r="F2129" t="s">
        <v>75</v>
      </c>
      <c r="H2129">
        <v>0</v>
      </c>
      <c r="I2129">
        <v>149</v>
      </c>
    </row>
    <row r="2130" spans="1:9" x14ac:dyDescent="0.3">
      <c r="A2130">
        <v>6312694</v>
      </c>
      <c r="B2130">
        <v>26937</v>
      </c>
      <c r="C2130" t="s">
        <v>68</v>
      </c>
      <c r="D2130">
        <v>1790852</v>
      </c>
      <c r="E2130">
        <v>1</v>
      </c>
      <c r="F2130" t="s">
        <v>75</v>
      </c>
      <c r="G2130" s="9">
        <v>0.3</v>
      </c>
      <c r="H2130">
        <v>29.7</v>
      </c>
      <c r="I2130">
        <v>69.3</v>
      </c>
    </row>
    <row r="2131" spans="1:9" x14ac:dyDescent="0.3">
      <c r="A2131">
        <v>6313354</v>
      </c>
      <c r="B2131">
        <v>26937</v>
      </c>
      <c r="C2131" t="s">
        <v>68</v>
      </c>
      <c r="D2131">
        <v>1725274</v>
      </c>
      <c r="E2131">
        <v>1</v>
      </c>
      <c r="F2131" t="s">
        <v>75</v>
      </c>
      <c r="H2131">
        <v>0</v>
      </c>
      <c r="I2131">
        <v>79.900000000000006</v>
      </c>
    </row>
    <row r="2132" spans="1:9" x14ac:dyDescent="0.3">
      <c r="A2132">
        <v>6310311</v>
      </c>
      <c r="B2132">
        <v>26553</v>
      </c>
      <c r="C2132" t="s">
        <v>68</v>
      </c>
      <c r="D2132">
        <v>3475701</v>
      </c>
      <c r="E2132">
        <v>1</v>
      </c>
      <c r="F2132" t="s">
        <v>69</v>
      </c>
      <c r="H2132">
        <v>0</v>
      </c>
      <c r="I2132">
        <v>399</v>
      </c>
    </row>
    <row r="2133" spans="1:9" x14ac:dyDescent="0.3">
      <c r="A2133">
        <v>6310735</v>
      </c>
      <c r="B2133">
        <v>26553</v>
      </c>
      <c r="C2133" t="s">
        <v>68</v>
      </c>
      <c r="D2133">
        <v>9270301</v>
      </c>
      <c r="E2133">
        <v>1</v>
      </c>
      <c r="F2133" t="s">
        <v>69</v>
      </c>
      <c r="H2133">
        <v>0</v>
      </c>
      <c r="I2133">
        <v>399</v>
      </c>
    </row>
    <row r="2134" spans="1:9" x14ac:dyDescent="0.3">
      <c r="A2134">
        <v>6310445</v>
      </c>
      <c r="B2134">
        <v>26553</v>
      </c>
      <c r="C2134" t="s">
        <v>68</v>
      </c>
      <c r="D2134">
        <v>5017182</v>
      </c>
      <c r="E2134">
        <v>1</v>
      </c>
      <c r="F2134" t="s">
        <v>69</v>
      </c>
      <c r="H2134">
        <v>0</v>
      </c>
      <c r="I2134">
        <v>99</v>
      </c>
    </row>
    <row r="2135" spans="1:9" x14ac:dyDescent="0.3">
      <c r="A2135">
        <v>6310475</v>
      </c>
      <c r="B2135">
        <v>26553</v>
      </c>
      <c r="C2135" t="s">
        <v>68</v>
      </c>
      <c r="D2135">
        <v>4739151</v>
      </c>
      <c r="E2135">
        <v>1</v>
      </c>
      <c r="F2135" t="s">
        <v>69</v>
      </c>
      <c r="H2135">
        <v>0</v>
      </c>
      <c r="I2135">
        <v>79.900000000000006</v>
      </c>
    </row>
    <row r="2136" spans="1:9" x14ac:dyDescent="0.3">
      <c r="A2136">
        <v>6319376</v>
      </c>
      <c r="B2136">
        <v>26737</v>
      </c>
      <c r="C2136" t="s">
        <v>68</v>
      </c>
      <c r="D2136">
        <v>2246721</v>
      </c>
      <c r="E2136">
        <v>1</v>
      </c>
      <c r="F2136" t="s">
        <v>70</v>
      </c>
      <c r="H2136">
        <v>0</v>
      </c>
      <c r="I2136">
        <v>499</v>
      </c>
    </row>
    <row r="2137" spans="1:9" x14ac:dyDescent="0.3">
      <c r="A2137">
        <v>6315316</v>
      </c>
      <c r="B2137">
        <v>26956</v>
      </c>
      <c r="C2137" t="s">
        <v>68</v>
      </c>
      <c r="D2137">
        <v>5017182</v>
      </c>
      <c r="E2137">
        <v>1</v>
      </c>
      <c r="F2137" t="s">
        <v>70</v>
      </c>
      <c r="H2137">
        <v>0</v>
      </c>
      <c r="I2137">
        <v>99</v>
      </c>
    </row>
    <row r="2138" spans="1:9" x14ac:dyDescent="0.3">
      <c r="A2138">
        <v>6318200</v>
      </c>
      <c r="B2138">
        <v>27000</v>
      </c>
      <c r="C2138" t="s">
        <v>68</v>
      </c>
      <c r="D2138">
        <v>6356912</v>
      </c>
      <c r="E2138">
        <v>1</v>
      </c>
      <c r="F2138" t="s">
        <v>71</v>
      </c>
      <c r="H2138">
        <v>0</v>
      </c>
      <c r="I2138">
        <v>399</v>
      </c>
    </row>
    <row r="2139" spans="1:9" x14ac:dyDescent="0.3">
      <c r="A2139">
        <v>6314308</v>
      </c>
      <c r="B2139">
        <v>26738</v>
      </c>
      <c r="C2139" t="s">
        <v>68</v>
      </c>
      <c r="D2139">
        <v>5200855</v>
      </c>
      <c r="E2139">
        <v>2</v>
      </c>
      <c r="F2139" t="s">
        <v>73</v>
      </c>
      <c r="G2139" s="9">
        <v>0.3</v>
      </c>
      <c r="H2139">
        <v>179.4</v>
      </c>
      <c r="I2139">
        <v>418.6</v>
      </c>
    </row>
    <row r="2140" spans="1:9" x14ac:dyDescent="0.3">
      <c r="A2140">
        <v>6310425</v>
      </c>
      <c r="B2140">
        <v>26738</v>
      </c>
      <c r="C2140" t="s">
        <v>68</v>
      </c>
      <c r="D2140">
        <v>3069241</v>
      </c>
      <c r="E2140">
        <v>1</v>
      </c>
      <c r="F2140" t="s">
        <v>73</v>
      </c>
      <c r="H2140">
        <v>0</v>
      </c>
      <c r="I2140">
        <v>999</v>
      </c>
    </row>
    <row r="2141" spans="1:9" x14ac:dyDescent="0.3">
      <c r="A2141">
        <v>6313582</v>
      </c>
      <c r="B2141">
        <v>26738</v>
      </c>
      <c r="C2141" t="s">
        <v>68</v>
      </c>
      <c r="D2141">
        <v>4477741</v>
      </c>
      <c r="E2141">
        <v>1</v>
      </c>
      <c r="F2141" t="s">
        <v>73</v>
      </c>
      <c r="H2141">
        <v>0</v>
      </c>
      <c r="I2141">
        <v>799</v>
      </c>
    </row>
    <row r="2142" spans="1:9" x14ac:dyDescent="0.3">
      <c r="A2142">
        <v>6311126</v>
      </c>
      <c r="B2142">
        <v>26738</v>
      </c>
      <c r="C2142" t="s">
        <v>68</v>
      </c>
      <c r="D2142">
        <v>6925493</v>
      </c>
      <c r="E2142">
        <v>1</v>
      </c>
      <c r="F2142" t="s">
        <v>73</v>
      </c>
      <c r="H2142">
        <v>0</v>
      </c>
      <c r="I2142">
        <v>499</v>
      </c>
    </row>
    <row r="2143" spans="1:9" x14ac:dyDescent="0.3">
      <c r="A2143">
        <v>6313418</v>
      </c>
      <c r="B2143">
        <v>26738</v>
      </c>
      <c r="C2143" t="s">
        <v>68</v>
      </c>
      <c r="D2143">
        <v>9229001</v>
      </c>
      <c r="E2143">
        <v>1</v>
      </c>
      <c r="F2143" t="s">
        <v>73</v>
      </c>
      <c r="G2143" s="9">
        <v>0.2</v>
      </c>
      <c r="H2143">
        <v>49.800000000000004</v>
      </c>
      <c r="I2143">
        <v>199.2</v>
      </c>
    </row>
    <row r="2144" spans="1:9" x14ac:dyDescent="0.3">
      <c r="A2144">
        <v>6312825</v>
      </c>
      <c r="B2144">
        <v>26738</v>
      </c>
      <c r="C2144" t="s">
        <v>68</v>
      </c>
      <c r="D2144">
        <v>4608002</v>
      </c>
      <c r="E2144">
        <v>1</v>
      </c>
      <c r="F2144" t="s">
        <v>73</v>
      </c>
      <c r="H2144">
        <v>0</v>
      </c>
      <c r="I2144">
        <v>129</v>
      </c>
    </row>
    <row r="2145" spans="1:9" x14ac:dyDescent="0.3">
      <c r="A2145">
        <v>6312883</v>
      </c>
      <c r="B2145">
        <v>26738</v>
      </c>
      <c r="C2145" t="s">
        <v>68</v>
      </c>
      <c r="D2145">
        <v>7671851</v>
      </c>
      <c r="E2145">
        <v>1</v>
      </c>
      <c r="F2145" t="s">
        <v>73</v>
      </c>
      <c r="H2145">
        <v>0</v>
      </c>
      <c r="I2145">
        <v>99</v>
      </c>
    </row>
    <row r="2146" spans="1:9" x14ac:dyDescent="0.3">
      <c r="A2146">
        <v>6312492</v>
      </c>
      <c r="B2146">
        <v>26738</v>
      </c>
      <c r="C2146" t="s">
        <v>68</v>
      </c>
      <c r="D2146">
        <v>9434003</v>
      </c>
      <c r="E2146">
        <v>1</v>
      </c>
      <c r="F2146" t="s">
        <v>73</v>
      </c>
      <c r="H2146">
        <v>0</v>
      </c>
      <c r="I2146">
        <v>29.9</v>
      </c>
    </row>
    <row r="2147" spans="1:9" x14ac:dyDescent="0.3">
      <c r="A2147">
        <v>6313646</v>
      </c>
      <c r="B2147">
        <v>26956</v>
      </c>
      <c r="C2147" t="s">
        <v>68</v>
      </c>
      <c r="D2147">
        <v>5188002</v>
      </c>
      <c r="E2147">
        <v>1</v>
      </c>
      <c r="F2147" t="s">
        <v>70</v>
      </c>
      <c r="H2147">
        <v>0</v>
      </c>
      <c r="I2147">
        <v>149</v>
      </c>
    </row>
    <row r="2148" spans="1:9" x14ac:dyDescent="0.3">
      <c r="A2148">
        <v>6315213</v>
      </c>
      <c r="B2148">
        <v>26810</v>
      </c>
      <c r="C2148" t="s">
        <v>68</v>
      </c>
      <c r="D2148">
        <v>2498201</v>
      </c>
      <c r="E2148">
        <v>1</v>
      </c>
      <c r="F2148" t="s">
        <v>69</v>
      </c>
      <c r="H2148">
        <v>0</v>
      </c>
      <c r="I2148">
        <v>299</v>
      </c>
    </row>
    <row r="2149" spans="1:9" x14ac:dyDescent="0.3">
      <c r="A2149">
        <v>6315996</v>
      </c>
      <c r="B2149">
        <v>26810</v>
      </c>
      <c r="C2149" t="s">
        <v>68</v>
      </c>
      <c r="D2149">
        <v>3635911</v>
      </c>
      <c r="E2149">
        <v>1</v>
      </c>
      <c r="F2149" t="s">
        <v>69</v>
      </c>
      <c r="H2149">
        <v>0</v>
      </c>
      <c r="I2149">
        <v>249</v>
      </c>
    </row>
    <row r="2150" spans="1:9" x14ac:dyDescent="0.3">
      <c r="A2150">
        <v>6316538</v>
      </c>
      <c r="B2150">
        <v>26810</v>
      </c>
      <c r="C2150" t="s">
        <v>68</v>
      </c>
      <c r="D2150">
        <v>2044142</v>
      </c>
      <c r="E2150">
        <v>1</v>
      </c>
      <c r="F2150" t="s">
        <v>69</v>
      </c>
      <c r="H2150">
        <v>0</v>
      </c>
      <c r="I2150">
        <v>199</v>
      </c>
    </row>
    <row r="2151" spans="1:9" x14ac:dyDescent="0.3">
      <c r="A2151">
        <v>6314916</v>
      </c>
      <c r="B2151">
        <v>26810</v>
      </c>
      <c r="C2151" t="s">
        <v>68</v>
      </c>
      <c r="D2151">
        <v>1445712</v>
      </c>
      <c r="E2151">
        <v>1</v>
      </c>
      <c r="F2151" t="s">
        <v>69</v>
      </c>
      <c r="H2151">
        <v>0</v>
      </c>
      <c r="I2151">
        <v>99</v>
      </c>
    </row>
    <row r="2152" spans="1:9" x14ac:dyDescent="0.3">
      <c r="A2152">
        <v>6316280</v>
      </c>
      <c r="B2152">
        <v>26810</v>
      </c>
      <c r="C2152" t="s">
        <v>68</v>
      </c>
      <c r="D2152">
        <v>4531091</v>
      </c>
      <c r="E2152">
        <v>1</v>
      </c>
      <c r="F2152" t="s">
        <v>69</v>
      </c>
      <c r="H2152">
        <v>0</v>
      </c>
      <c r="I2152">
        <v>79.900000000000006</v>
      </c>
    </row>
    <row r="2153" spans="1:9" x14ac:dyDescent="0.3">
      <c r="A2153">
        <v>6312693</v>
      </c>
      <c r="B2153">
        <v>27010</v>
      </c>
      <c r="C2153" t="s">
        <v>68</v>
      </c>
      <c r="D2153">
        <v>8786432</v>
      </c>
      <c r="E2153">
        <v>1</v>
      </c>
      <c r="F2153" t="s">
        <v>70</v>
      </c>
      <c r="H2153">
        <v>0</v>
      </c>
      <c r="I2153">
        <v>399</v>
      </c>
    </row>
    <row r="2154" spans="1:9" x14ac:dyDescent="0.3">
      <c r="A2154">
        <v>6317439</v>
      </c>
      <c r="B2154">
        <v>26773</v>
      </c>
      <c r="C2154" t="s">
        <v>68</v>
      </c>
      <c r="D2154">
        <v>8417792</v>
      </c>
      <c r="E2154">
        <v>2</v>
      </c>
      <c r="F2154" t="s">
        <v>71</v>
      </c>
      <c r="H2154">
        <v>0</v>
      </c>
      <c r="I2154">
        <v>398</v>
      </c>
    </row>
    <row r="2155" spans="1:9" x14ac:dyDescent="0.3">
      <c r="A2155">
        <v>6319281</v>
      </c>
      <c r="B2155">
        <v>26773</v>
      </c>
      <c r="C2155" t="s">
        <v>68</v>
      </c>
      <c r="D2155">
        <v>7366271</v>
      </c>
      <c r="E2155">
        <v>1</v>
      </c>
      <c r="F2155" t="s">
        <v>71</v>
      </c>
      <c r="H2155">
        <v>0</v>
      </c>
      <c r="I2155">
        <v>999</v>
      </c>
    </row>
    <row r="2156" spans="1:9" x14ac:dyDescent="0.3">
      <c r="A2156">
        <v>6318421</v>
      </c>
      <c r="B2156">
        <v>26773</v>
      </c>
      <c r="C2156" t="s">
        <v>68</v>
      </c>
      <c r="D2156">
        <v>2859754</v>
      </c>
      <c r="E2156">
        <v>1</v>
      </c>
      <c r="F2156" t="s">
        <v>71</v>
      </c>
      <c r="G2156" s="9">
        <v>0.2</v>
      </c>
      <c r="H2156">
        <v>99.800000000000011</v>
      </c>
      <c r="I2156">
        <v>399.2</v>
      </c>
    </row>
    <row r="2157" spans="1:9" x14ac:dyDescent="0.3">
      <c r="A2157">
        <v>6316117</v>
      </c>
      <c r="B2157">
        <v>26773</v>
      </c>
      <c r="C2157" t="s">
        <v>68</v>
      </c>
      <c r="D2157">
        <v>2246722</v>
      </c>
      <c r="E2157">
        <v>1</v>
      </c>
      <c r="F2157" t="s">
        <v>71</v>
      </c>
      <c r="H2157">
        <v>0</v>
      </c>
      <c r="I2157">
        <v>499</v>
      </c>
    </row>
    <row r="2158" spans="1:9" x14ac:dyDescent="0.3">
      <c r="A2158">
        <v>6316207</v>
      </c>
      <c r="B2158">
        <v>26773</v>
      </c>
      <c r="C2158" t="s">
        <v>68</v>
      </c>
      <c r="D2158">
        <v>6925491</v>
      </c>
      <c r="E2158">
        <v>1</v>
      </c>
      <c r="F2158" t="s">
        <v>71</v>
      </c>
      <c r="H2158">
        <v>0</v>
      </c>
      <c r="I2158">
        <v>499</v>
      </c>
    </row>
    <row r="2159" spans="1:9" x14ac:dyDescent="0.3">
      <c r="A2159">
        <v>6314449</v>
      </c>
      <c r="B2159">
        <v>26986</v>
      </c>
      <c r="C2159" t="s">
        <v>68</v>
      </c>
      <c r="D2159">
        <v>8873664</v>
      </c>
      <c r="E2159">
        <v>1</v>
      </c>
      <c r="F2159" t="s">
        <v>71</v>
      </c>
      <c r="H2159">
        <v>0</v>
      </c>
      <c r="I2159">
        <v>499</v>
      </c>
    </row>
    <row r="2160" spans="1:9" x14ac:dyDescent="0.3">
      <c r="A2160">
        <v>6319664</v>
      </c>
      <c r="B2160">
        <v>26773</v>
      </c>
      <c r="C2160" t="s">
        <v>68</v>
      </c>
      <c r="D2160">
        <v>8563341</v>
      </c>
      <c r="E2160">
        <v>1</v>
      </c>
      <c r="F2160" t="s">
        <v>71</v>
      </c>
      <c r="H2160">
        <v>0</v>
      </c>
      <c r="I2160">
        <v>349</v>
      </c>
    </row>
    <row r="2161" spans="1:9" x14ac:dyDescent="0.3">
      <c r="A2161">
        <v>6317367</v>
      </c>
      <c r="B2161">
        <v>26773</v>
      </c>
      <c r="C2161" t="s">
        <v>68</v>
      </c>
      <c r="D2161">
        <v>8563342</v>
      </c>
      <c r="E2161">
        <v>1</v>
      </c>
      <c r="F2161" t="s">
        <v>71</v>
      </c>
      <c r="G2161" s="9">
        <v>0.4</v>
      </c>
      <c r="H2161">
        <v>139.6</v>
      </c>
      <c r="I2161">
        <v>209.4</v>
      </c>
    </row>
    <row r="2162" spans="1:9" x14ac:dyDescent="0.3">
      <c r="A2162">
        <v>6315688</v>
      </c>
      <c r="B2162">
        <v>26773</v>
      </c>
      <c r="C2162" t="s">
        <v>68</v>
      </c>
      <c r="D2162">
        <v>3738601</v>
      </c>
      <c r="E2162">
        <v>1</v>
      </c>
      <c r="F2162" t="s">
        <v>71</v>
      </c>
      <c r="H2162">
        <v>0</v>
      </c>
      <c r="I2162">
        <v>299</v>
      </c>
    </row>
    <row r="2163" spans="1:9" x14ac:dyDescent="0.3">
      <c r="A2163">
        <v>6316992</v>
      </c>
      <c r="B2163">
        <v>26773</v>
      </c>
      <c r="C2163" t="s">
        <v>68</v>
      </c>
      <c r="D2163">
        <v>4318871</v>
      </c>
      <c r="E2163">
        <v>1</v>
      </c>
      <c r="F2163" t="s">
        <v>71</v>
      </c>
      <c r="H2163">
        <v>0</v>
      </c>
      <c r="I2163">
        <v>299</v>
      </c>
    </row>
    <row r="2164" spans="1:9" x14ac:dyDescent="0.3">
      <c r="A2164">
        <v>6315913</v>
      </c>
      <c r="B2164">
        <v>26773</v>
      </c>
      <c r="C2164" t="s">
        <v>68</v>
      </c>
      <c r="D2164">
        <v>6345911</v>
      </c>
      <c r="E2164">
        <v>1</v>
      </c>
      <c r="F2164" t="s">
        <v>71</v>
      </c>
      <c r="H2164">
        <v>0</v>
      </c>
      <c r="I2164">
        <v>299</v>
      </c>
    </row>
    <row r="2165" spans="1:9" x14ac:dyDescent="0.3">
      <c r="A2165">
        <v>6312428</v>
      </c>
      <c r="B2165">
        <v>26986</v>
      </c>
      <c r="C2165" t="s">
        <v>68</v>
      </c>
      <c r="D2165">
        <v>7460211</v>
      </c>
      <c r="E2165">
        <v>1</v>
      </c>
      <c r="F2165" t="s">
        <v>71</v>
      </c>
      <c r="H2165">
        <v>0</v>
      </c>
      <c r="I2165">
        <v>299</v>
      </c>
    </row>
    <row r="2166" spans="1:9" x14ac:dyDescent="0.3">
      <c r="A2166">
        <v>6315135</v>
      </c>
      <c r="B2166">
        <v>26986</v>
      </c>
      <c r="C2166" t="s">
        <v>68</v>
      </c>
      <c r="D2166">
        <v>6690473</v>
      </c>
      <c r="E2166">
        <v>1</v>
      </c>
      <c r="F2166" t="s">
        <v>71</v>
      </c>
      <c r="H2166">
        <v>0</v>
      </c>
      <c r="I2166">
        <v>199</v>
      </c>
    </row>
    <row r="2167" spans="1:9" x14ac:dyDescent="0.3">
      <c r="A2167">
        <v>6316979</v>
      </c>
      <c r="B2167">
        <v>26773</v>
      </c>
      <c r="C2167" t="s">
        <v>68</v>
      </c>
      <c r="D2167">
        <v>1363103</v>
      </c>
      <c r="E2167">
        <v>1</v>
      </c>
      <c r="F2167" t="s">
        <v>71</v>
      </c>
      <c r="H2167">
        <v>0</v>
      </c>
      <c r="I2167">
        <v>149</v>
      </c>
    </row>
    <row r="2168" spans="1:9" x14ac:dyDescent="0.3">
      <c r="A2168">
        <v>6313899</v>
      </c>
      <c r="B2168">
        <v>26986</v>
      </c>
      <c r="C2168" t="s">
        <v>68</v>
      </c>
      <c r="D2168">
        <v>3836743</v>
      </c>
      <c r="E2168">
        <v>1</v>
      </c>
      <c r="F2168" t="s">
        <v>71</v>
      </c>
      <c r="H2168">
        <v>0</v>
      </c>
      <c r="I2168">
        <v>149</v>
      </c>
    </row>
    <row r="2169" spans="1:9" x14ac:dyDescent="0.3">
      <c r="A2169">
        <v>6314254</v>
      </c>
      <c r="B2169">
        <v>26986</v>
      </c>
      <c r="C2169" t="s">
        <v>68</v>
      </c>
      <c r="D2169">
        <v>7874233</v>
      </c>
      <c r="E2169">
        <v>1</v>
      </c>
      <c r="F2169" t="s">
        <v>71</v>
      </c>
      <c r="H2169">
        <v>0</v>
      </c>
      <c r="I2169">
        <v>149</v>
      </c>
    </row>
    <row r="2170" spans="1:9" x14ac:dyDescent="0.3">
      <c r="A2170">
        <v>6314587</v>
      </c>
      <c r="B2170">
        <v>26639</v>
      </c>
      <c r="C2170" t="s">
        <v>68</v>
      </c>
      <c r="D2170">
        <v>2029273</v>
      </c>
      <c r="E2170">
        <v>1</v>
      </c>
      <c r="F2170" t="s">
        <v>71</v>
      </c>
      <c r="H2170">
        <v>0</v>
      </c>
      <c r="I2170">
        <v>49.9</v>
      </c>
    </row>
    <row r="2171" spans="1:9" x14ac:dyDescent="0.3">
      <c r="A2171">
        <v>6316051</v>
      </c>
      <c r="B2171">
        <v>26773</v>
      </c>
      <c r="C2171" t="s">
        <v>68</v>
      </c>
      <c r="D2171">
        <v>9434003</v>
      </c>
      <c r="E2171">
        <v>1</v>
      </c>
      <c r="F2171" t="s">
        <v>71</v>
      </c>
      <c r="H2171">
        <v>0</v>
      </c>
      <c r="I2171">
        <v>29.9</v>
      </c>
    </row>
    <row r="2172" spans="1:9" x14ac:dyDescent="0.3">
      <c r="A2172">
        <v>6310191</v>
      </c>
      <c r="B2172">
        <v>26774</v>
      </c>
      <c r="C2172" t="s">
        <v>72</v>
      </c>
      <c r="D2172">
        <v>5868364</v>
      </c>
      <c r="E2172">
        <v>3</v>
      </c>
      <c r="F2172" t="s">
        <v>74</v>
      </c>
      <c r="H2172">
        <v>0</v>
      </c>
      <c r="I2172">
        <v>297</v>
      </c>
    </row>
    <row r="2173" spans="1:9" x14ac:dyDescent="0.3">
      <c r="A2173">
        <v>6313550</v>
      </c>
      <c r="B2173">
        <v>26774</v>
      </c>
      <c r="C2173" t="s">
        <v>72</v>
      </c>
      <c r="D2173">
        <v>7445433</v>
      </c>
      <c r="E2173">
        <v>2</v>
      </c>
      <c r="F2173" t="s">
        <v>74</v>
      </c>
      <c r="H2173">
        <v>0</v>
      </c>
      <c r="I2173">
        <v>598</v>
      </c>
    </row>
    <row r="2174" spans="1:9" x14ac:dyDescent="0.3">
      <c r="A2174">
        <v>6315416</v>
      </c>
      <c r="B2174">
        <v>26774</v>
      </c>
      <c r="C2174" t="s">
        <v>72</v>
      </c>
      <c r="D2174">
        <v>8368243</v>
      </c>
      <c r="E2174">
        <v>1</v>
      </c>
      <c r="F2174" t="s">
        <v>74</v>
      </c>
      <c r="H2174">
        <v>0</v>
      </c>
      <c r="I2174">
        <v>1299</v>
      </c>
    </row>
    <row r="2175" spans="1:9" x14ac:dyDescent="0.3">
      <c r="A2175">
        <v>6310269</v>
      </c>
      <c r="B2175">
        <v>26774</v>
      </c>
      <c r="C2175" t="s">
        <v>72</v>
      </c>
      <c r="D2175">
        <v>1872692</v>
      </c>
      <c r="E2175">
        <v>1</v>
      </c>
      <c r="F2175" t="s">
        <v>74</v>
      </c>
      <c r="H2175">
        <v>0</v>
      </c>
      <c r="I2175">
        <v>999</v>
      </c>
    </row>
    <row r="2176" spans="1:9" x14ac:dyDescent="0.3">
      <c r="A2176">
        <v>6310545</v>
      </c>
      <c r="B2176">
        <v>26774</v>
      </c>
      <c r="C2176" t="s">
        <v>72</v>
      </c>
      <c r="D2176">
        <v>9523972</v>
      </c>
      <c r="E2176">
        <v>1</v>
      </c>
      <c r="F2176" t="s">
        <v>74</v>
      </c>
      <c r="H2176">
        <v>0</v>
      </c>
      <c r="I2176">
        <v>699</v>
      </c>
    </row>
    <row r="2177" spans="1:9" x14ac:dyDescent="0.3">
      <c r="A2177">
        <v>6318006</v>
      </c>
      <c r="B2177">
        <v>26774</v>
      </c>
      <c r="C2177" t="s">
        <v>72</v>
      </c>
      <c r="D2177">
        <v>6320832</v>
      </c>
      <c r="E2177">
        <v>1</v>
      </c>
      <c r="F2177" t="s">
        <v>74</v>
      </c>
      <c r="G2177" s="9">
        <v>0.25</v>
      </c>
      <c r="H2177">
        <v>149.75</v>
      </c>
      <c r="I2177">
        <v>449.25</v>
      </c>
    </row>
    <row r="2178" spans="1:9" x14ac:dyDescent="0.3">
      <c r="A2178">
        <v>6316916</v>
      </c>
      <c r="B2178">
        <v>26774</v>
      </c>
      <c r="C2178" t="s">
        <v>72</v>
      </c>
      <c r="D2178">
        <v>3104251</v>
      </c>
      <c r="E2178">
        <v>1</v>
      </c>
      <c r="F2178" t="s">
        <v>74</v>
      </c>
      <c r="H2178">
        <v>0</v>
      </c>
      <c r="I2178">
        <v>499</v>
      </c>
    </row>
    <row r="2179" spans="1:9" x14ac:dyDescent="0.3">
      <c r="A2179">
        <v>6313433</v>
      </c>
      <c r="B2179">
        <v>26774</v>
      </c>
      <c r="C2179" t="s">
        <v>72</v>
      </c>
      <c r="D2179">
        <v>3475702</v>
      </c>
      <c r="E2179">
        <v>1</v>
      </c>
      <c r="F2179" t="s">
        <v>74</v>
      </c>
      <c r="H2179">
        <v>0</v>
      </c>
      <c r="I2179">
        <v>399</v>
      </c>
    </row>
    <row r="2180" spans="1:9" x14ac:dyDescent="0.3">
      <c r="A2180">
        <v>6315901</v>
      </c>
      <c r="B2180">
        <v>26774</v>
      </c>
      <c r="C2180" t="s">
        <v>72</v>
      </c>
      <c r="D2180">
        <v>6924081</v>
      </c>
      <c r="E2180">
        <v>1</v>
      </c>
      <c r="F2180" t="s">
        <v>74</v>
      </c>
      <c r="G2180" s="9">
        <v>0.25</v>
      </c>
      <c r="H2180">
        <v>99.75</v>
      </c>
      <c r="I2180">
        <v>299.25</v>
      </c>
    </row>
    <row r="2181" spans="1:9" x14ac:dyDescent="0.3">
      <c r="A2181">
        <v>6311791</v>
      </c>
      <c r="B2181">
        <v>26774</v>
      </c>
      <c r="C2181" t="s">
        <v>72</v>
      </c>
      <c r="D2181">
        <v>9270304</v>
      </c>
      <c r="E2181">
        <v>1</v>
      </c>
      <c r="F2181" t="s">
        <v>74</v>
      </c>
      <c r="H2181">
        <v>0</v>
      </c>
      <c r="I2181">
        <v>399</v>
      </c>
    </row>
    <row r="2182" spans="1:9" x14ac:dyDescent="0.3">
      <c r="A2182">
        <v>6316080</v>
      </c>
      <c r="B2182">
        <v>26553</v>
      </c>
      <c r="C2182" t="s">
        <v>68</v>
      </c>
      <c r="D2182">
        <v>6419595</v>
      </c>
      <c r="E2182">
        <v>1</v>
      </c>
      <c r="F2182" t="s">
        <v>69</v>
      </c>
      <c r="H2182">
        <v>0</v>
      </c>
      <c r="I2182">
        <v>399</v>
      </c>
    </row>
    <row r="2183" spans="1:9" x14ac:dyDescent="0.3">
      <c r="A2183">
        <v>6315624</v>
      </c>
      <c r="B2183">
        <v>26553</v>
      </c>
      <c r="C2183" t="s">
        <v>68</v>
      </c>
      <c r="D2183">
        <v>1008091</v>
      </c>
      <c r="E2183">
        <v>1</v>
      </c>
      <c r="F2183" t="s">
        <v>69</v>
      </c>
      <c r="H2183">
        <v>0</v>
      </c>
      <c r="I2183">
        <v>299</v>
      </c>
    </row>
    <row r="2184" spans="1:9" x14ac:dyDescent="0.3">
      <c r="A2184">
        <v>6313983</v>
      </c>
      <c r="B2184">
        <v>26553</v>
      </c>
      <c r="C2184" t="s">
        <v>68</v>
      </c>
      <c r="D2184">
        <v>6015541</v>
      </c>
      <c r="E2184">
        <v>1</v>
      </c>
      <c r="F2184" t="s">
        <v>69</v>
      </c>
      <c r="H2184">
        <v>0</v>
      </c>
      <c r="I2184">
        <v>299</v>
      </c>
    </row>
    <row r="2185" spans="1:9" x14ac:dyDescent="0.3">
      <c r="A2185">
        <v>6314953</v>
      </c>
      <c r="B2185">
        <v>26553</v>
      </c>
      <c r="C2185" t="s">
        <v>68</v>
      </c>
      <c r="D2185">
        <v>3851801</v>
      </c>
      <c r="E2185">
        <v>1</v>
      </c>
      <c r="F2185" t="s">
        <v>69</v>
      </c>
      <c r="H2185">
        <v>0</v>
      </c>
      <c r="I2185">
        <v>199</v>
      </c>
    </row>
    <row r="2186" spans="1:9" x14ac:dyDescent="0.3">
      <c r="A2186">
        <v>6312752</v>
      </c>
      <c r="B2186">
        <v>26553</v>
      </c>
      <c r="C2186" t="s">
        <v>68</v>
      </c>
      <c r="D2186">
        <v>4675492</v>
      </c>
      <c r="E2186">
        <v>1</v>
      </c>
      <c r="F2186" t="s">
        <v>69</v>
      </c>
      <c r="H2186">
        <v>0</v>
      </c>
      <c r="I2186">
        <v>79.900000000000006</v>
      </c>
    </row>
    <row r="2187" spans="1:9" x14ac:dyDescent="0.3">
      <c r="A2187">
        <v>6315192</v>
      </c>
      <c r="B2187">
        <v>27021</v>
      </c>
      <c r="C2187" t="s">
        <v>68</v>
      </c>
      <c r="D2187">
        <v>1913735</v>
      </c>
      <c r="E2187">
        <v>1</v>
      </c>
      <c r="F2187" t="s">
        <v>70</v>
      </c>
      <c r="G2187" s="9">
        <v>0.3</v>
      </c>
      <c r="H2187">
        <v>89.7</v>
      </c>
      <c r="I2187">
        <v>209.3</v>
      </c>
    </row>
    <row r="2188" spans="1:9" x14ac:dyDescent="0.3">
      <c r="A2188">
        <v>6313397</v>
      </c>
      <c r="B2188">
        <v>26957</v>
      </c>
      <c r="C2188" t="s">
        <v>68</v>
      </c>
      <c r="D2188">
        <v>3836742</v>
      </c>
      <c r="E2188">
        <v>1</v>
      </c>
      <c r="F2188" t="s">
        <v>71</v>
      </c>
      <c r="H2188">
        <v>0</v>
      </c>
      <c r="I2188">
        <v>149</v>
      </c>
    </row>
    <row r="2189" spans="1:9" x14ac:dyDescent="0.3">
      <c r="A2189">
        <v>6311457</v>
      </c>
      <c r="B2189">
        <v>26629</v>
      </c>
      <c r="C2189" t="s">
        <v>68</v>
      </c>
      <c r="D2189">
        <v>8594762</v>
      </c>
      <c r="E2189">
        <v>3</v>
      </c>
      <c r="F2189" t="s">
        <v>70</v>
      </c>
      <c r="H2189">
        <v>0</v>
      </c>
      <c r="I2189">
        <v>1047</v>
      </c>
    </row>
    <row r="2190" spans="1:9" x14ac:dyDescent="0.3">
      <c r="A2190">
        <v>6310737</v>
      </c>
      <c r="B2190">
        <v>26629</v>
      </c>
      <c r="C2190" t="s">
        <v>68</v>
      </c>
      <c r="D2190">
        <v>9140801</v>
      </c>
      <c r="E2190">
        <v>1</v>
      </c>
      <c r="F2190" t="s">
        <v>70</v>
      </c>
      <c r="H2190">
        <v>0</v>
      </c>
      <c r="I2190">
        <v>999</v>
      </c>
    </row>
    <row r="2191" spans="1:9" x14ac:dyDescent="0.3">
      <c r="A2191">
        <v>6310845</v>
      </c>
      <c r="B2191">
        <v>26629</v>
      </c>
      <c r="C2191" t="s">
        <v>68</v>
      </c>
      <c r="D2191">
        <v>3967283</v>
      </c>
      <c r="E2191">
        <v>1</v>
      </c>
      <c r="F2191" t="s">
        <v>70</v>
      </c>
      <c r="H2191">
        <v>0</v>
      </c>
      <c r="I2191">
        <v>499</v>
      </c>
    </row>
    <row r="2192" spans="1:9" x14ac:dyDescent="0.3">
      <c r="A2192">
        <v>6310594</v>
      </c>
      <c r="B2192">
        <v>26629</v>
      </c>
      <c r="C2192" t="s">
        <v>68</v>
      </c>
      <c r="D2192">
        <v>5258491</v>
      </c>
      <c r="E2192">
        <v>1</v>
      </c>
      <c r="F2192" t="s">
        <v>70</v>
      </c>
      <c r="H2192">
        <v>0</v>
      </c>
      <c r="I2192">
        <v>399</v>
      </c>
    </row>
    <row r="2193" spans="1:9" x14ac:dyDescent="0.3">
      <c r="A2193">
        <v>6312337</v>
      </c>
      <c r="B2193">
        <v>26636</v>
      </c>
      <c r="C2193" t="s">
        <v>72</v>
      </c>
      <c r="D2193">
        <v>2498201</v>
      </c>
      <c r="E2193">
        <v>1</v>
      </c>
      <c r="F2193" t="s">
        <v>70</v>
      </c>
      <c r="H2193">
        <v>0</v>
      </c>
      <c r="I2193">
        <v>299</v>
      </c>
    </row>
    <row r="2194" spans="1:9" x14ac:dyDescent="0.3">
      <c r="A2194">
        <v>6310836</v>
      </c>
      <c r="B2194">
        <v>26629</v>
      </c>
      <c r="C2194" t="s">
        <v>68</v>
      </c>
      <c r="D2194">
        <v>1008091</v>
      </c>
      <c r="E2194">
        <v>1</v>
      </c>
      <c r="F2194" t="s">
        <v>70</v>
      </c>
      <c r="H2194">
        <v>0</v>
      </c>
      <c r="I2194">
        <v>299</v>
      </c>
    </row>
    <row r="2195" spans="1:9" x14ac:dyDescent="0.3">
      <c r="A2195">
        <v>6314472</v>
      </c>
      <c r="B2195">
        <v>26636</v>
      </c>
      <c r="C2195" t="s">
        <v>72</v>
      </c>
      <c r="D2195">
        <v>5905451</v>
      </c>
      <c r="E2195">
        <v>1</v>
      </c>
      <c r="F2195" t="s">
        <v>70</v>
      </c>
      <c r="H2195">
        <v>0</v>
      </c>
      <c r="I2195">
        <v>299</v>
      </c>
    </row>
    <row r="2196" spans="1:9" x14ac:dyDescent="0.3">
      <c r="A2196">
        <v>6312798</v>
      </c>
      <c r="B2196">
        <v>26636</v>
      </c>
      <c r="C2196" t="s">
        <v>72</v>
      </c>
      <c r="D2196">
        <v>3041681</v>
      </c>
      <c r="E2196">
        <v>1</v>
      </c>
      <c r="F2196" t="s">
        <v>70</v>
      </c>
      <c r="H2196">
        <v>0</v>
      </c>
      <c r="I2196">
        <v>199</v>
      </c>
    </row>
    <row r="2197" spans="1:9" x14ac:dyDescent="0.3">
      <c r="A2197">
        <v>6312698</v>
      </c>
      <c r="B2197">
        <v>26636</v>
      </c>
      <c r="C2197" t="s">
        <v>72</v>
      </c>
      <c r="D2197">
        <v>5600433</v>
      </c>
      <c r="E2197">
        <v>1</v>
      </c>
      <c r="F2197" t="s">
        <v>70</v>
      </c>
      <c r="H2197">
        <v>0</v>
      </c>
      <c r="I2197">
        <v>199</v>
      </c>
    </row>
    <row r="2198" spans="1:9" x14ac:dyDescent="0.3">
      <c r="A2198">
        <v>6312180</v>
      </c>
      <c r="B2198">
        <v>26636</v>
      </c>
      <c r="C2198" t="s">
        <v>72</v>
      </c>
      <c r="D2198">
        <v>8727972</v>
      </c>
      <c r="E2198">
        <v>1</v>
      </c>
      <c r="F2198" t="s">
        <v>70</v>
      </c>
      <c r="H2198">
        <v>0</v>
      </c>
      <c r="I2198">
        <v>149</v>
      </c>
    </row>
    <row r="2199" spans="1:9" x14ac:dyDescent="0.3">
      <c r="A2199">
        <v>6312512</v>
      </c>
      <c r="B2199">
        <v>26629</v>
      </c>
      <c r="C2199" t="s">
        <v>68</v>
      </c>
      <c r="D2199">
        <v>3792701</v>
      </c>
      <c r="E2199">
        <v>1</v>
      </c>
      <c r="F2199" t="s">
        <v>70</v>
      </c>
      <c r="H2199">
        <v>0</v>
      </c>
      <c r="I2199">
        <v>99</v>
      </c>
    </row>
    <row r="2200" spans="1:9" x14ac:dyDescent="0.3">
      <c r="A2200">
        <v>6313320</v>
      </c>
      <c r="B2200">
        <v>26636</v>
      </c>
      <c r="C2200" t="s">
        <v>72</v>
      </c>
      <c r="D2200">
        <v>5498713</v>
      </c>
      <c r="E2200">
        <v>1</v>
      </c>
      <c r="F2200" t="s">
        <v>70</v>
      </c>
      <c r="H2200">
        <v>0</v>
      </c>
      <c r="I2200">
        <v>99</v>
      </c>
    </row>
    <row r="2201" spans="1:9" x14ac:dyDescent="0.3">
      <c r="A2201">
        <v>6311439</v>
      </c>
      <c r="B2201">
        <v>26629</v>
      </c>
      <c r="C2201" t="s">
        <v>68</v>
      </c>
      <c r="D2201">
        <v>4164391</v>
      </c>
      <c r="E2201">
        <v>1</v>
      </c>
      <c r="F2201" t="s">
        <v>70</v>
      </c>
      <c r="H2201">
        <v>0</v>
      </c>
      <c r="I2201">
        <v>69.900000000000006</v>
      </c>
    </row>
    <row r="2202" spans="1:9" x14ac:dyDescent="0.3">
      <c r="A2202">
        <v>6313688</v>
      </c>
      <c r="B2202">
        <v>26636</v>
      </c>
      <c r="C2202" t="s">
        <v>72</v>
      </c>
      <c r="D2202">
        <v>1738201</v>
      </c>
      <c r="E2202">
        <v>1</v>
      </c>
      <c r="F2202" t="s">
        <v>70</v>
      </c>
      <c r="H2202">
        <v>0</v>
      </c>
      <c r="I2202">
        <v>29.9</v>
      </c>
    </row>
    <row r="2203" spans="1:9" x14ac:dyDescent="0.3">
      <c r="A2203">
        <v>6315587</v>
      </c>
      <c r="B2203">
        <v>26745</v>
      </c>
      <c r="C2203" t="s">
        <v>68</v>
      </c>
      <c r="D2203">
        <v>6419591</v>
      </c>
      <c r="E2203">
        <v>2</v>
      </c>
      <c r="F2203" t="s">
        <v>70</v>
      </c>
      <c r="H2203">
        <v>0</v>
      </c>
      <c r="I2203">
        <v>798</v>
      </c>
    </row>
    <row r="2204" spans="1:9" x14ac:dyDescent="0.3">
      <c r="A2204">
        <v>6316323</v>
      </c>
      <c r="B2204">
        <v>26745</v>
      </c>
      <c r="C2204" t="s">
        <v>68</v>
      </c>
      <c r="D2204">
        <v>5498713</v>
      </c>
      <c r="E2204">
        <v>2</v>
      </c>
      <c r="F2204" t="s">
        <v>70</v>
      </c>
      <c r="H2204">
        <v>0</v>
      </c>
      <c r="I2204">
        <v>198</v>
      </c>
    </row>
    <row r="2205" spans="1:9" x14ac:dyDescent="0.3">
      <c r="A2205">
        <v>6319474</v>
      </c>
      <c r="B2205">
        <v>26745</v>
      </c>
      <c r="C2205" t="s">
        <v>68</v>
      </c>
      <c r="D2205">
        <v>9434002</v>
      </c>
      <c r="E2205">
        <v>2</v>
      </c>
      <c r="F2205" t="s">
        <v>70</v>
      </c>
      <c r="H2205">
        <v>0</v>
      </c>
      <c r="I2205">
        <v>59.8</v>
      </c>
    </row>
    <row r="2206" spans="1:9" x14ac:dyDescent="0.3">
      <c r="A2206">
        <v>6317340</v>
      </c>
      <c r="B2206">
        <v>26745</v>
      </c>
      <c r="C2206" t="s">
        <v>68</v>
      </c>
      <c r="D2206">
        <v>9514151</v>
      </c>
      <c r="E2206">
        <v>1</v>
      </c>
      <c r="F2206" t="s">
        <v>70</v>
      </c>
      <c r="H2206">
        <v>0</v>
      </c>
      <c r="I2206">
        <v>399</v>
      </c>
    </row>
    <row r="2207" spans="1:9" x14ac:dyDescent="0.3">
      <c r="A2207">
        <v>6319773</v>
      </c>
      <c r="B2207">
        <v>26745</v>
      </c>
      <c r="C2207" t="s">
        <v>68</v>
      </c>
      <c r="D2207">
        <v>8451365</v>
      </c>
      <c r="E2207">
        <v>1</v>
      </c>
      <c r="F2207" t="s">
        <v>70</v>
      </c>
      <c r="H2207">
        <v>0</v>
      </c>
      <c r="I2207">
        <v>249</v>
      </c>
    </row>
    <row r="2208" spans="1:9" x14ac:dyDescent="0.3">
      <c r="A2208">
        <v>6317406</v>
      </c>
      <c r="B2208">
        <v>26745</v>
      </c>
      <c r="C2208" t="s">
        <v>68</v>
      </c>
      <c r="D2208">
        <v>3055572</v>
      </c>
      <c r="E2208">
        <v>1</v>
      </c>
      <c r="F2208" t="s">
        <v>70</v>
      </c>
      <c r="H2208">
        <v>0</v>
      </c>
      <c r="I2208">
        <v>149</v>
      </c>
    </row>
    <row r="2209" spans="1:9" x14ac:dyDescent="0.3">
      <c r="A2209">
        <v>6315924</v>
      </c>
      <c r="B2209">
        <v>26745</v>
      </c>
      <c r="C2209" t="s">
        <v>68</v>
      </c>
      <c r="D2209">
        <v>9614361</v>
      </c>
      <c r="E2209">
        <v>1</v>
      </c>
      <c r="F2209" t="s">
        <v>70</v>
      </c>
      <c r="H2209">
        <v>0</v>
      </c>
      <c r="I2209">
        <v>99</v>
      </c>
    </row>
    <row r="2210" spans="1:9" x14ac:dyDescent="0.3">
      <c r="A2210">
        <v>6319355</v>
      </c>
      <c r="B2210">
        <v>26745</v>
      </c>
      <c r="C2210" t="s">
        <v>68</v>
      </c>
      <c r="D2210">
        <v>1725272</v>
      </c>
      <c r="E2210">
        <v>1</v>
      </c>
      <c r="F2210" t="s">
        <v>70</v>
      </c>
      <c r="H2210">
        <v>0</v>
      </c>
      <c r="I2210">
        <v>79.900000000000006</v>
      </c>
    </row>
    <row r="2211" spans="1:9" x14ac:dyDescent="0.3">
      <c r="A2211">
        <v>6313472</v>
      </c>
      <c r="B2211">
        <v>26971</v>
      </c>
      <c r="C2211" t="s">
        <v>72</v>
      </c>
      <c r="D2211">
        <v>8514321</v>
      </c>
      <c r="E2211">
        <v>1</v>
      </c>
      <c r="F2211" t="s">
        <v>70</v>
      </c>
      <c r="H2211">
        <v>0</v>
      </c>
      <c r="I2211">
        <v>79.900000000000006</v>
      </c>
    </row>
    <row r="2212" spans="1:9" x14ac:dyDescent="0.3">
      <c r="A2212">
        <v>6318390</v>
      </c>
      <c r="B2212">
        <v>26613</v>
      </c>
      <c r="C2212" t="s">
        <v>68</v>
      </c>
      <c r="D2212">
        <v>8368243</v>
      </c>
      <c r="E2212">
        <v>1</v>
      </c>
      <c r="F2212" t="s">
        <v>70</v>
      </c>
      <c r="H2212">
        <v>0</v>
      </c>
      <c r="I2212">
        <v>1299</v>
      </c>
    </row>
    <row r="2213" spans="1:9" x14ac:dyDescent="0.3">
      <c r="A2213">
        <v>6319264</v>
      </c>
      <c r="B2213">
        <v>26613</v>
      </c>
      <c r="C2213" t="s">
        <v>68</v>
      </c>
      <c r="D2213">
        <v>1075272</v>
      </c>
      <c r="E2213">
        <v>1</v>
      </c>
      <c r="F2213" t="s">
        <v>70</v>
      </c>
      <c r="H2213">
        <v>0</v>
      </c>
      <c r="I2213">
        <v>799</v>
      </c>
    </row>
    <row r="2214" spans="1:9" x14ac:dyDescent="0.3">
      <c r="A2214">
        <v>6318339</v>
      </c>
      <c r="B2214">
        <v>26613</v>
      </c>
      <c r="C2214" t="s">
        <v>68</v>
      </c>
      <c r="D2214">
        <v>8968963</v>
      </c>
      <c r="E2214">
        <v>1</v>
      </c>
      <c r="F2214" t="s">
        <v>70</v>
      </c>
      <c r="H2214">
        <v>0</v>
      </c>
      <c r="I2214">
        <v>599</v>
      </c>
    </row>
    <row r="2215" spans="1:9" x14ac:dyDescent="0.3">
      <c r="A2215">
        <v>6319742</v>
      </c>
      <c r="B2215">
        <v>26613</v>
      </c>
      <c r="C2215" t="s">
        <v>68</v>
      </c>
      <c r="D2215">
        <v>2058201</v>
      </c>
      <c r="E2215">
        <v>1</v>
      </c>
      <c r="F2215" t="s">
        <v>70</v>
      </c>
      <c r="H2215">
        <v>0</v>
      </c>
      <c r="I2215">
        <v>79.900000000000006</v>
      </c>
    </row>
    <row r="2216" spans="1:9" x14ac:dyDescent="0.3">
      <c r="A2216">
        <v>6313323</v>
      </c>
      <c r="B2216">
        <v>26964</v>
      </c>
      <c r="C2216" t="s">
        <v>68</v>
      </c>
      <c r="D2216">
        <v>5600433</v>
      </c>
      <c r="E2216">
        <v>1</v>
      </c>
      <c r="F2216" t="s">
        <v>70</v>
      </c>
      <c r="H2216">
        <v>0</v>
      </c>
      <c r="I2216">
        <v>199</v>
      </c>
    </row>
    <row r="2217" spans="1:9" x14ac:dyDescent="0.3">
      <c r="A2217">
        <v>6312419</v>
      </c>
      <c r="B2217">
        <v>26583</v>
      </c>
      <c r="C2217" t="s">
        <v>68</v>
      </c>
      <c r="D2217">
        <v>1635502</v>
      </c>
      <c r="E2217">
        <v>1</v>
      </c>
      <c r="F2217" t="s">
        <v>75</v>
      </c>
      <c r="H2217">
        <v>0</v>
      </c>
      <c r="I2217">
        <v>799</v>
      </c>
    </row>
    <row r="2218" spans="1:9" x14ac:dyDescent="0.3">
      <c r="A2218">
        <v>6311552</v>
      </c>
      <c r="B2218">
        <v>26583</v>
      </c>
      <c r="C2218" t="s">
        <v>68</v>
      </c>
      <c r="D2218">
        <v>1956812</v>
      </c>
      <c r="E2218">
        <v>1</v>
      </c>
      <c r="F2218" t="s">
        <v>75</v>
      </c>
      <c r="H2218">
        <v>0</v>
      </c>
      <c r="I2218">
        <v>599</v>
      </c>
    </row>
    <row r="2219" spans="1:9" x14ac:dyDescent="0.3">
      <c r="A2219">
        <v>6311226</v>
      </c>
      <c r="B2219">
        <v>26583</v>
      </c>
      <c r="C2219" t="s">
        <v>68</v>
      </c>
      <c r="D2219">
        <v>5296863</v>
      </c>
      <c r="E2219">
        <v>1</v>
      </c>
      <c r="F2219" t="s">
        <v>75</v>
      </c>
      <c r="H2219">
        <v>0</v>
      </c>
      <c r="I2219">
        <v>349</v>
      </c>
    </row>
    <row r="2220" spans="1:9" x14ac:dyDescent="0.3">
      <c r="A2220">
        <v>6311033</v>
      </c>
      <c r="B2220">
        <v>26583</v>
      </c>
      <c r="C2220" t="s">
        <v>68</v>
      </c>
      <c r="D2220">
        <v>1913732</v>
      </c>
      <c r="E2220">
        <v>1</v>
      </c>
      <c r="F2220" t="s">
        <v>75</v>
      </c>
      <c r="H2220">
        <v>0</v>
      </c>
      <c r="I2220">
        <v>299</v>
      </c>
    </row>
    <row r="2221" spans="1:9" x14ac:dyDescent="0.3">
      <c r="A2221">
        <v>6312385</v>
      </c>
      <c r="B2221">
        <v>26583</v>
      </c>
      <c r="C2221" t="s">
        <v>68</v>
      </c>
      <c r="D2221">
        <v>3595251</v>
      </c>
      <c r="E2221">
        <v>1</v>
      </c>
      <c r="F2221" t="s">
        <v>75</v>
      </c>
      <c r="G2221" s="9">
        <v>0.25</v>
      </c>
      <c r="H2221">
        <v>32.25</v>
      </c>
      <c r="I2221">
        <v>96.75</v>
      </c>
    </row>
    <row r="2222" spans="1:9" x14ac:dyDescent="0.3">
      <c r="A2222">
        <v>6318188</v>
      </c>
      <c r="B2222">
        <v>26523</v>
      </c>
      <c r="C2222" t="s">
        <v>68</v>
      </c>
      <c r="D2222">
        <v>7346612</v>
      </c>
      <c r="E2222">
        <v>1</v>
      </c>
      <c r="F2222" t="s">
        <v>75</v>
      </c>
      <c r="H2222">
        <v>0</v>
      </c>
      <c r="I2222">
        <v>129</v>
      </c>
    </row>
    <row r="2223" spans="1:9" x14ac:dyDescent="0.3">
      <c r="A2223">
        <v>6310622</v>
      </c>
      <c r="B2223">
        <v>26979</v>
      </c>
      <c r="C2223" t="s">
        <v>68</v>
      </c>
      <c r="D2223">
        <v>8344962</v>
      </c>
      <c r="E2223">
        <v>1</v>
      </c>
      <c r="F2223" t="s">
        <v>69</v>
      </c>
      <c r="H2223">
        <v>0</v>
      </c>
      <c r="I2223">
        <v>399</v>
      </c>
    </row>
    <row r="2224" spans="1:9" x14ac:dyDescent="0.3">
      <c r="A2224">
        <v>6315642</v>
      </c>
      <c r="B2224">
        <v>26529</v>
      </c>
      <c r="C2224" t="s">
        <v>68</v>
      </c>
      <c r="D2224">
        <v>8786432</v>
      </c>
      <c r="E2224">
        <v>1</v>
      </c>
      <c r="F2224" t="s">
        <v>69</v>
      </c>
      <c r="H2224">
        <v>0</v>
      </c>
      <c r="I2224">
        <v>399</v>
      </c>
    </row>
    <row r="2225" spans="1:9" x14ac:dyDescent="0.3">
      <c r="A2225">
        <v>6312546</v>
      </c>
      <c r="B2225">
        <v>26529</v>
      </c>
      <c r="C2225" t="s">
        <v>68</v>
      </c>
      <c r="D2225">
        <v>8786433</v>
      </c>
      <c r="E2225">
        <v>1</v>
      </c>
      <c r="F2225" t="s">
        <v>69</v>
      </c>
      <c r="H2225">
        <v>0</v>
      </c>
      <c r="I2225">
        <v>399</v>
      </c>
    </row>
    <row r="2226" spans="1:9" x14ac:dyDescent="0.3">
      <c r="A2226">
        <v>6313540</v>
      </c>
      <c r="B2226">
        <v>26529</v>
      </c>
      <c r="C2226" t="s">
        <v>68</v>
      </c>
      <c r="D2226">
        <v>9514154</v>
      </c>
      <c r="E2226">
        <v>1</v>
      </c>
      <c r="F2226" t="s">
        <v>69</v>
      </c>
      <c r="H2226">
        <v>0</v>
      </c>
      <c r="I2226">
        <v>399</v>
      </c>
    </row>
    <row r="2227" spans="1:9" x14ac:dyDescent="0.3">
      <c r="A2227">
        <v>6313727</v>
      </c>
      <c r="B2227">
        <v>26529</v>
      </c>
      <c r="C2227" t="s">
        <v>68</v>
      </c>
      <c r="D2227">
        <v>9229003</v>
      </c>
      <c r="E2227">
        <v>1</v>
      </c>
      <c r="F2227" t="s">
        <v>69</v>
      </c>
      <c r="H2227">
        <v>0</v>
      </c>
      <c r="I2227">
        <v>249</v>
      </c>
    </row>
    <row r="2228" spans="1:9" x14ac:dyDescent="0.3">
      <c r="A2228">
        <v>6312606</v>
      </c>
      <c r="B2228">
        <v>26529</v>
      </c>
      <c r="C2228" t="s">
        <v>68</v>
      </c>
      <c r="D2228">
        <v>4515471</v>
      </c>
      <c r="E2228">
        <v>1</v>
      </c>
      <c r="F2228" t="s">
        <v>69</v>
      </c>
      <c r="H2228">
        <v>0</v>
      </c>
      <c r="I2228">
        <v>99</v>
      </c>
    </row>
    <row r="2229" spans="1:9" x14ac:dyDescent="0.3">
      <c r="A2229">
        <v>6315866</v>
      </c>
      <c r="B2229">
        <v>26930</v>
      </c>
      <c r="C2229" t="s">
        <v>68</v>
      </c>
      <c r="D2229">
        <v>7191721</v>
      </c>
      <c r="E2229">
        <v>1</v>
      </c>
      <c r="F2229" t="s">
        <v>69</v>
      </c>
      <c r="H2229">
        <v>0</v>
      </c>
      <c r="I2229">
        <v>999</v>
      </c>
    </row>
    <row r="2230" spans="1:9" x14ac:dyDescent="0.3">
      <c r="A2230">
        <v>6319810</v>
      </c>
      <c r="B2230">
        <v>26981</v>
      </c>
      <c r="C2230" t="s">
        <v>72</v>
      </c>
      <c r="D2230">
        <v>4889162</v>
      </c>
      <c r="E2230">
        <v>1</v>
      </c>
      <c r="F2230" t="s">
        <v>69</v>
      </c>
      <c r="H2230">
        <v>0</v>
      </c>
      <c r="I2230">
        <v>999</v>
      </c>
    </row>
    <row r="2231" spans="1:9" x14ac:dyDescent="0.3">
      <c r="A2231">
        <v>6318174</v>
      </c>
      <c r="B2231">
        <v>26930</v>
      </c>
      <c r="C2231" t="s">
        <v>68</v>
      </c>
      <c r="D2231">
        <v>1635502</v>
      </c>
      <c r="E2231">
        <v>1</v>
      </c>
      <c r="F2231" t="s">
        <v>69</v>
      </c>
      <c r="H2231">
        <v>0</v>
      </c>
      <c r="I2231">
        <v>799</v>
      </c>
    </row>
    <row r="2232" spans="1:9" x14ac:dyDescent="0.3">
      <c r="A2232">
        <v>6318674</v>
      </c>
      <c r="B2232">
        <v>26930</v>
      </c>
      <c r="C2232" t="s">
        <v>68</v>
      </c>
      <c r="D2232">
        <v>1478112</v>
      </c>
      <c r="E2232">
        <v>1</v>
      </c>
      <c r="F2232" t="s">
        <v>69</v>
      </c>
      <c r="H2232">
        <v>0</v>
      </c>
      <c r="I2232">
        <v>499</v>
      </c>
    </row>
    <row r="2233" spans="1:9" x14ac:dyDescent="0.3">
      <c r="A2233">
        <v>6318687</v>
      </c>
      <c r="B2233">
        <v>26930</v>
      </c>
      <c r="C2233" t="s">
        <v>68</v>
      </c>
      <c r="D2233">
        <v>3104252</v>
      </c>
      <c r="E2233">
        <v>1</v>
      </c>
      <c r="F2233" t="s">
        <v>69</v>
      </c>
      <c r="H2233">
        <v>0</v>
      </c>
      <c r="I2233">
        <v>499</v>
      </c>
    </row>
    <row r="2234" spans="1:9" x14ac:dyDescent="0.3">
      <c r="A2234">
        <v>6318041</v>
      </c>
      <c r="B2234">
        <v>26930</v>
      </c>
      <c r="C2234" t="s">
        <v>68</v>
      </c>
      <c r="D2234">
        <v>3475701</v>
      </c>
      <c r="E2234">
        <v>1</v>
      </c>
      <c r="F2234" t="s">
        <v>69</v>
      </c>
      <c r="H2234">
        <v>0</v>
      </c>
      <c r="I2234">
        <v>399</v>
      </c>
    </row>
    <row r="2235" spans="1:9" x14ac:dyDescent="0.3">
      <c r="A2235">
        <v>6317131</v>
      </c>
      <c r="B2235">
        <v>26930</v>
      </c>
      <c r="C2235" t="s">
        <v>68</v>
      </c>
      <c r="D2235">
        <v>2069451</v>
      </c>
      <c r="E2235">
        <v>1</v>
      </c>
      <c r="F2235" t="s">
        <v>69</v>
      </c>
      <c r="H2235">
        <v>0</v>
      </c>
      <c r="I2235">
        <v>399</v>
      </c>
    </row>
    <row r="2236" spans="1:9" x14ac:dyDescent="0.3">
      <c r="A2236">
        <v>6316434</v>
      </c>
      <c r="B2236">
        <v>26930</v>
      </c>
      <c r="C2236" t="s">
        <v>68</v>
      </c>
      <c r="D2236">
        <v>5200855</v>
      </c>
      <c r="E2236">
        <v>1</v>
      </c>
      <c r="F2236" t="s">
        <v>69</v>
      </c>
      <c r="H2236">
        <v>0</v>
      </c>
      <c r="I2236">
        <v>299</v>
      </c>
    </row>
    <row r="2237" spans="1:9" x14ac:dyDescent="0.3">
      <c r="A2237">
        <v>6319670</v>
      </c>
      <c r="B2237">
        <v>26930</v>
      </c>
      <c r="C2237" t="s">
        <v>68</v>
      </c>
      <c r="D2237">
        <v>5319782</v>
      </c>
      <c r="E2237">
        <v>1</v>
      </c>
      <c r="F2237" t="s">
        <v>69</v>
      </c>
      <c r="H2237">
        <v>0</v>
      </c>
      <c r="I2237">
        <v>299</v>
      </c>
    </row>
    <row r="2238" spans="1:9" x14ac:dyDescent="0.3">
      <c r="A2238">
        <v>6319293</v>
      </c>
      <c r="B2238">
        <v>26981</v>
      </c>
      <c r="C2238" t="s">
        <v>72</v>
      </c>
      <c r="D2238">
        <v>6690472</v>
      </c>
      <c r="E2238">
        <v>1</v>
      </c>
      <c r="F2238" t="s">
        <v>69</v>
      </c>
      <c r="H2238">
        <v>0</v>
      </c>
      <c r="I2238">
        <v>199</v>
      </c>
    </row>
    <row r="2239" spans="1:9" x14ac:dyDescent="0.3">
      <c r="A2239">
        <v>6317411</v>
      </c>
      <c r="B2239">
        <v>26981</v>
      </c>
      <c r="C2239" t="s">
        <v>72</v>
      </c>
      <c r="D2239">
        <v>6538013</v>
      </c>
      <c r="E2239">
        <v>1</v>
      </c>
      <c r="F2239" t="s">
        <v>69</v>
      </c>
      <c r="H2239">
        <v>0</v>
      </c>
      <c r="I2239">
        <v>149</v>
      </c>
    </row>
    <row r="2240" spans="1:9" x14ac:dyDescent="0.3">
      <c r="A2240">
        <v>6319741</v>
      </c>
      <c r="B2240">
        <v>26981</v>
      </c>
      <c r="C2240" t="s">
        <v>72</v>
      </c>
      <c r="D2240">
        <v>7835183</v>
      </c>
      <c r="E2240">
        <v>1</v>
      </c>
      <c r="F2240" t="s">
        <v>69</v>
      </c>
      <c r="H2240">
        <v>0</v>
      </c>
      <c r="I2240">
        <v>149</v>
      </c>
    </row>
    <row r="2241" spans="1:9" x14ac:dyDescent="0.3">
      <c r="A2241">
        <v>6319828</v>
      </c>
      <c r="B2241">
        <v>26981</v>
      </c>
      <c r="C2241" t="s">
        <v>72</v>
      </c>
      <c r="D2241">
        <v>7874233</v>
      </c>
      <c r="E2241">
        <v>1</v>
      </c>
      <c r="F2241" t="s">
        <v>69</v>
      </c>
      <c r="H2241">
        <v>0</v>
      </c>
      <c r="I2241">
        <v>149</v>
      </c>
    </row>
    <row r="2242" spans="1:9" x14ac:dyDescent="0.3">
      <c r="A2242">
        <v>6318951</v>
      </c>
      <c r="B2242">
        <v>26981</v>
      </c>
      <c r="C2242" t="s">
        <v>72</v>
      </c>
      <c r="D2242">
        <v>2594721</v>
      </c>
      <c r="E2242">
        <v>1</v>
      </c>
      <c r="F2242" t="s">
        <v>69</v>
      </c>
      <c r="H2242">
        <v>0</v>
      </c>
      <c r="I2242">
        <v>129</v>
      </c>
    </row>
    <row r="2243" spans="1:9" x14ac:dyDescent="0.3">
      <c r="A2243">
        <v>6314870</v>
      </c>
      <c r="B2243">
        <v>26930</v>
      </c>
      <c r="C2243" t="s">
        <v>68</v>
      </c>
      <c r="D2243">
        <v>5978311</v>
      </c>
      <c r="E2243">
        <v>1</v>
      </c>
      <c r="F2243" t="s">
        <v>69</v>
      </c>
      <c r="G2243" s="9">
        <v>0.2</v>
      </c>
      <c r="H2243">
        <v>15.980000000000002</v>
      </c>
      <c r="I2243">
        <v>63.92</v>
      </c>
    </row>
    <row r="2244" spans="1:9" x14ac:dyDescent="0.3">
      <c r="A2244">
        <v>6317353</v>
      </c>
      <c r="B2244">
        <v>26930</v>
      </c>
      <c r="C2244" t="s">
        <v>68</v>
      </c>
      <c r="D2244">
        <v>3094532</v>
      </c>
      <c r="E2244">
        <v>1</v>
      </c>
      <c r="F2244" t="s">
        <v>69</v>
      </c>
      <c r="H2244">
        <v>0</v>
      </c>
      <c r="I2244">
        <v>79.900000000000006</v>
      </c>
    </row>
    <row r="2245" spans="1:9" x14ac:dyDescent="0.3">
      <c r="A2245">
        <v>6318510</v>
      </c>
      <c r="B2245">
        <v>26930</v>
      </c>
      <c r="C2245" t="s">
        <v>68</v>
      </c>
      <c r="D2245">
        <v>6162575</v>
      </c>
      <c r="E2245">
        <v>1</v>
      </c>
      <c r="F2245" t="s">
        <v>69</v>
      </c>
      <c r="H2245">
        <v>0</v>
      </c>
      <c r="I2245">
        <v>49.9</v>
      </c>
    </row>
    <row r="2246" spans="1:9" x14ac:dyDescent="0.3">
      <c r="A2246">
        <v>6317661</v>
      </c>
      <c r="B2246">
        <v>26740</v>
      </c>
      <c r="C2246" t="s">
        <v>72</v>
      </c>
      <c r="D2246">
        <v>3831892</v>
      </c>
      <c r="E2246">
        <v>4</v>
      </c>
      <c r="F2246" t="s">
        <v>70</v>
      </c>
      <c r="H2246">
        <v>0</v>
      </c>
      <c r="I2246">
        <v>199.6</v>
      </c>
    </row>
    <row r="2247" spans="1:9" x14ac:dyDescent="0.3">
      <c r="A2247">
        <v>6319509</v>
      </c>
      <c r="B2247">
        <v>26740</v>
      </c>
      <c r="C2247" t="s">
        <v>72</v>
      </c>
      <c r="D2247">
        <v>7191722</v>
      </c>
      <c r="E2247">
        <v>1</v>
      </c>
      <c r="F2247" t="s">
        <v>70</v>
      </c>
      <c r="H2247">
        <v>0</v>
      </c>
      <c r="I2247">
        <v>999</v>
      </c>
    </row>
    <row r="2248" spans="1:9" x14ac:dyDescent="0.3">
      <c r="A2248">
        <v>6313898</v>
      </c>
      <c r="B2248">
        <v>26912</v>
      </c>
      <c r="C2248" t="s">
        <v>68</v>
      </c>
      <c r="D2248">
        <v>5173111</v>
      </c>
      <c r="E2248">
        <v>2</v>
      </c>
      <c r="F2248" t="s">
        <v>70</v>
      </c>
      <c r="H2248">
        <v>0</v>
      </c>
      <c r="I2248">
        <v>298</v>
      </c>
    </row>
    <row r="2249" spans="1:9" x14ac:dyDescent="0.3">
      <c r="A2249">
        <v>6316641</v>
      </c>
      <c r="B2249">
        <v>26740</v>
      </c>
      <c r="C2249" t="s">
        <v>72</v>
      </c>
      <c r="D2249">
        <v>7787733</v>
      </c>
      <c r="E2249">
        <v>1</v>
      </c>
      <c r="F2249" t="s">
        <v>70</v>
      </c>
      <c r="H2249">
        <v>0</v>
      </c>
      <c r="I2249">
        <v>799</v>
      </c>
    </row>
    <row r="2250" spans="1:9" x14ac:dyDescent="0.3">
      <c r="A2250">
        <v>6317633</v>
      </c>
      <c r="B2250">
        <v>26740</v>
      </c>
      <c r="C2250" t="s">
        <v>72</v>
      </c>
      <c r="D2250">
        <v>4508011</v>
      </c>
      <c r="E2250">
        <v>1</v>
      </c>
      <c r="F2250" t="s">
        <v>70</v>
      </c>
      <c r="H2250">
        <v>0</v>
      </c>
      <c r="I2250">
        <v>599</v>
      </c>
    </row>
    <row r="2251" spans="1:9" x14ac:dyDescent="0.3">
      <c r="A2251">
        <v>6316858</v>
      </c>
      <c r="B2251">
        <v>26740</v>
      </c>
      <c r="C2251" t="s">
        <v>72</v>
      </c>
      <c r="D2251">
        <v>1963511</v>
      </c>
      <c r="E2251">
        <v>1</v>
      </c>
      <c r="F2251" t="s">
        <v>70</v>
      </c>
      <c r="H2251">
        <v>0</v>
      </c>
      <c r="I2251">
        <v>599</v>
      </c>
    </row>
    <row r="2252" spans="1:9" x14ac:dyDescent="0.3">
      <c r="A2252">
        <v>6318820</v>
      </c>
      <c r="B2252">
        <v>26740</v>
      </c>
      <c r="C2252" t="s">
        <v>72</v>
      </c>
      <c r="D2252">
        <v>9516981</v>
      </c>
      <c r="E2252">
        <v>1</v>
      </c>
      <c r="F2252" t="s">
        <v>70</v>
      </c>
      <c r="H2252">
        <v>0</v>
      </c>
      <c r="I2252">
        <v>599</v>
      </c>
    </row>
    <row r="2253" spans="1:9" x14ac:dyDescent="0.3">
      <c r="A2253">
        <v>6317905</v>
      </c>
      <c r="B2253">
        <v>26740</v>
      </c>
      <c r="C2253" t="s">
        <v>72</v>
      </c>
      <c r="D2253">
        <v>6915641</v>
      </c>
      <c r="E2253">
        <v>1</v>
      </c>
      <c r="F2253" t="s">
        <v>70</v>
      </c>
      <c r="H2253">
        <v>0</v>
      </c>
      <c r="I2253">
        <v>399</v>
      </c>
    </row>
    <row r="2254" spans="1:9" x14ac:dyDescent="0.3">
      <c r="A2254">
        <v>6315909</v>
      </c>
      <c r="B2254">
        <v>26740</v>
      </c>
      <c r="C2254" t="s">
        <v>72</v>
      </c>
      <c r="D2254">
        <v>8657861</v>
      </c>
      <c r="E2254">
        <v>1</v>
      </c>
      <c r="F2254" t="s">
        <v>70</v>
      </c>
      <c r="H2254">
        <v>0</v>
      </c>
      <c r="I2254">
        <v>399</v>
      </c>
    </row>
    <row r="2255" spans="1:9" x14ac:dyDescent="0.3">
      <c r="A2255">
        <v>6316544</v>
      </c>
      <c r="B2255">
        <v>26740</v>
      </c>
      <c r="C2255" t="s">
        <v>72</v>
      </c>
      <c r="D2255">
        <v>7445433</v>
      </c>
      <c r="E2255">
        <v>1</v>
      </c>
      <c r="F2255" t="s">
        <v>70</v>
      </c>
      <c r="H2255">
        <v>0</v>
      </c>
      <c r="I2255">
        <v>299</v>
      </c>
    </row>
    <row r="2256" spans="1:9" x14ac:dyDescent="0.3">
      <c r="A2256">
        <v>6313309</v>
      </c>
      <c r="B2256">
        <v>26912</v>
      </c>
      <c r="C2256" t="s">
        <v>68</v>
      </c>
      <c r="D2256">
        <v>6485701</v>
      </c>
      <c r="E2256">
        <v>1</v>
      </c>
      <c r="F2256" t="s">
        <v>70</v>
      </c>
      <c r="H2256">
        <v>0</v>
      </c>
      <c r="I2256">
        <v>199</v>
      </c>
    </row>
    <row r="2257" spans="1:9" x14ac:dyDescent="0.3">
      <c r="A2257">
        <v>6313761</v>
      </c>
      <c r="B2257">
        <v>26912</v>
      </c>
      <c r="C2257" t="s">
        <v>68</v>
      </c>
      <c r="D2257">
        <v>6690471</v>
      </c>
      <c r="E2257">
        <v>1</v>
      </c>
      <c r="F2257" t="s">
        <v>70</v>
      </c>
      <c r="H2257">
        <v>0</v>
      </c>
      <c r="I2257">
        <v>199</v>
      </c>
    </row>
    <row r="2258" spans="1:9" x14ac:dyDescent="0.3">
      <c r="A2258">
        <v>6317755</v>
      </c>
      <c r="B2258">
        <v>26740</v>
      </c>
      <c r="C2258" t="s">
        <v>72</v>
      </c>
      <c r="D2258">
        <v>7284101</v>
      </c>
      <c r="E2258">
        <v>1</v>
      </c>
      <c r="F2258" t="s">
        <v>70</v>
      </c>
      <c r="H2258">
        <v>0</v>
      </c>
      <c r="I2258">
        <v>99</v>
      </c>
    </row>
    <row r="2259" spans="1:9" x14ac:dyDescent="0.3">
      <c r="A2259">
        <v>6316722</v>
      </c>
      <c r="B2259">
        <v>26740</v>
      </c>
      <c r="C2259" t="s">
        <v>72</v>
      </c>
      <c r="D2259">
        <v>8426273</v>
      </c>
      <c r="E2259">
        <v>1</v>
      </c>
      <c r="F2259" t="s">
        <v>70</v>
      </c>
      <c r="H2259">
        <v>0</v>
      </c>
      <c r="I2259">
        <v>99</v>
      </c>
    </row>
    <row r="2260" spans="1:9" x14ac:dyDescent="0.3">
      <c r="A2260">
        <v>6319079</v>
      </c>
      <c r="B2260">
        <v>26740</v>
      </c>
      <c r="C2260" t="s">
        <v>72</v>
      </c>
      <c r="D2260">
        <v>9107452</v>
      </c>
      <c r="E2260">
        <v>1</v>
      </c>
      <c r="F2260" t="s">
        <v>70</v>
      </c>
      <c r="H2260">
        <v>0</v>
      </c>
      <c r="I2260">
        <v>99</v>
      </c>
    </row>
    <row r="2261" spans="1:9" x14ac:dyDescent="0.3">
      <c r="A2261">
        <v>6314562</v>
      </c>
      <c r="B2261">
        <v>26740</v>
      </c>
      <c r="C2261" t="s">
        <v>72</v>
      </c>
      <c r="D2261">
        <v>5695554</v>
      </c>
      <c r="E2261">
        <v>1</v>
      </c>
      <c r="F2261" t="s">
        <v>70</v>
      </c>
      <c r="H2261">
        <v>0</v>
      </c>
      <c r="I2261">
        <v>79.900000000000006</v>
      </c>
    </row>
    <row r="2262" spans="1:9" x14ac:dyDescent="0.3">
      <c r="A2262">
        <v>6314538</v>
      </c>
      <c r="B2262">
        <v>26912</v>
      </c>
      <c r="C2262" t="s">
        <v>68</v>
      </c>
      <c r="D2262">
        <v>8093581</v>
      </c>
      <c r="E2262">
        <v>1</v>
      </c>
      <c r="F2262" t="s">
        <v>70</v>
      </c>
      <c r="H2262">
        <v>0</v>
      </c>
      <c r="I2262">
        <v>69.900000000000006</v>
      </c>
    </row>
    <row r="2263" spans="1:9" x14ac:dyDescent="0.3">
      <c r="A2263">
        <v>6314852</v>
      </c>
      <c r="B2263">
        <v>26740</v>
      </c>
      <c r="C2263" t="s">
        <v>72</v>
      </c>
      <c r="D2263">
        <v>4024421</v>
      </c>
      <c r="E2263">
        <v>1</v>
      </c>
      <c r="F2263" t="s">
        <v>70</v>
      </c>
      <c r="H2263">
        <v>0</v>
      </c>
      <c r="I2263">
        <v>29.9</v>
      </c>
    </row>
    <row r="2264" spans="1:9" x14ac:dyDescent="0.3">
      <c r="A2264">
        <v>6310060</v>
      </c>
      <c r="B2264">
        <v>26982</v>
      </c>
      <c r="C2264" t="s">
        <v>68</v>
      </c>
      <c r="D2264">
        <v>9993801</v>
      </c>
      <c r="E2264">
        <v>1</v>
      </c>
      <c r="F2264" t="s">
        <v>73</v>
      </c>
      <c r="H2264">
        <v>0</v>
      </c>
      <c r="I2264">
        <v>129</v>
      </c>
    </row>
    <row r="2265" spans="1:9" x14ac:dyDescent="0.3">
      <c r="A2265">
        <v>6310321</v>
      </c>
      <c r="B2265">
        <v>26982</v>
      </c>
      <c r="C2265" t="s">
        <v>68</v>
      </c>
      <c r="D2265">
        <v>7671853</v>
      </c>
      <c r="E2265">
        <v>1</v>
      </c>
      <c r="F2265" t="s">
        <v>73</v>
      </c>
      <c r="H2265">
        <v>0</v>
      </c>
      <c r="I2265">
        <v>99</v>
      </c>
    </row>
    <row r="2266" spans="1:9" x14ac:dyDescent="0.3">
      <c r="A2266">
        <v>6311663</v>
      </c>
      <c r="B2266">
        <v>26741</v>
      </c>
      <c r="C2266" t="s">
        <v>68</v>
      </c>
      <c r="D2266">
        <v>5600433</v>
      </c>
      <c r="E2266">
        <v>1</v>
      </c>
      <c r="F2266" t="s">
        <v>75</v>
      </c>
      <c r="H2266">
        <v>0</v>
      </c>
      <c r="I2266">
        <v>199</v>
      </c>
    </row>
    <row r="2267" spans="1:9" x14ac:dyDescent="0.3">
      <c r="A2267">
        <v>6310659</v>
      </c>
      <c r="B2267">
        <v>26741</v>
      </c>
      <c r="C2267" t="s">
        <v>68</v>
      </c>
      <c r="D2267">
        <v>8873661</v>
      </c>
      <c r="E2267">
        <v>1</v>
      </c>
      <c r="F2267" t="s">
        <v>75</v>
      </c>
      <c r="G2267" s="9">
        <v>0.35</v>
      </c>
      <c r="H2267">
        <v>174.64999999999998</v>
      </c>
      <c r="I2267">
        <v>324.35000000000002</v>
      </c>
    </row>
    <row r="2268" spans="1:9" x14ac:dyDescent="0.3">
      <c r="A2268">
        <v>6310162</v>
      </c>
      <c r="B2268">
        <v>26741</v>
      </c>
      <c r="C2268" t="s">
        <v>68</v>
      </c>
      <c r="D2268">
        <v>6532763</v>
      </c>
      <c r="E2268">
        <v>1</v>
      </c>
      <c r="F2268" t="s">
        <v>75</v>
      </c>
      <c r="H2268">
        <v>0</v>
      </c>
      <c r="I2268">
        <v>299</v>
      </c>
    </row>
    <row r="2269" spans="1:9" x14ac:dyDescent="0.3">
      <c r="A2269">
        <v>6310300</v>
      </c>
      <c r="B2269">
        <v>26741</v>
      </c>
      <c r="C2269" t="s">
        <v>68</v>
      </c>
      <c r="D2269">
        <v>9574234</v>
      </c>
      <c r="E2269">
        <v>1</v>
      </c>
      <c r="F2269" t="s">
        <v>75</v>
      </c>
      <c r="H2269">
        <v>0</v>
      </c>
      <c r="I2269">
        <v>129</v>
      </c>
    </row>
    <row r="2270" spans="1:9" x14ac:dyDescent="0.3">
      <c r="A2270">
        <v>6310746</v>
      </c>
      <c r="B2270">
        <v>26741</v>
      </c>
      <c r="C2270" t="s">
        <v>68</v>
      </c>
      <c r="D2270">
        <v>5002621</v>
      </c>
      <c r="E2270">
        <v>1</v>
      </c>
      <c r="F2270" t="s">
        <v>75</v>
      </c>
      <c r="H2270">
        <v>0</v>
      </c>
      <c r="I2270">
        <v>79.900000000000006</v>
      </c>
    </row>
    <row r="2271" spans="1:9" x14ac:dyDescent="0.3">
      <c r="A2271">
        <v>6313369</v>
      </c>
      <c r="B2271">
        <v>27001</v>
      </c>
      <c r="C2271" t="s">
        <v>68</v>
      </c>
      <c r="D2271">
        <v>2915282</v>
      </c>
      <c r="E2271">
        <v>4</v>
      </c>
      <c r="F2271" t="s">
        <v>69</v>
      </c>
      <c r="H2271">
        <v>0</v>
      </c>
      <c r="I2271">
        <v>396</v>
      </c>
    </row>
    <row r="2272" spans="1:9" x14ac:dyDescent="0.3">
      <c r="A2272">
        <v>6315917</v>
      </c>
      <c r="B2272">
        <v>27001</v>
      </c>
      <c r="C2272" t="s">
        <v>68</v>
      </c>
      <c r="D2272">
        <v>2282191</v>
      </c>
      <c r="E2272">
        <v>1</v>
      </c>
      <c r="F2272" t="s">
        <v>69</v>
      </c>
      <c r="H2272">
        <v>0</v>
      </c>
      <c r="I2272">
        <v>2499</v>
      </c>
    </row>
    <row r="2273" spans="1:9" x14ac:dyDescent="0.3">
      <c r="A2273">
        <v>6314928</v>
      </c>
      <c r="B2273">
        <v>27001</v>
      </c>
      <c r="C2273" t="s">
        <v>68</v>
      </c>
      <c r="D2273">
        <v>1635502</v>
      </c>
      <c r="E2273">
        <v>1</v>
      </c>
      <c r="F2273" t="s">
        <v>69</v>
      </c>
      <c r="H2273">
        <v>0</v>
      </c>
      <c r="I2273">
        <v>799</v>
      </c>
    </row>
    <row r="2274" spans="1:9" x14ac:dyDescent="0.3">
      <c r="A2274">
        <v>6314944</v>
      </c>
      <c r="B2274">
        <v>27001</v>
      </c>
      <c r="C2274" t="s">
        <v>68</v>
      </c>
      <c r="D2274">
        <v>1478113</v>
      </c>
      <c r="E2274">
        <v>1</v>
      </c>
      <c r="F2274" t="s">
        <v>69</v>
      </c>
      <c r="H2274">
        <v>0</v>
      </c>
      <c r="I2274">
        <v>499</v>
      </c>
    </row>
    <row r="2275" spans="1:9" x14ac:dyDescent="0.3">
      <c r="A2275">
        <v>6316430</v>
      </c>
      <c r="B2275">
        <v>27001</v>
      </c>
      <c r="C2275" t="s">
        <v>68</v>
      </c>
      <c r="D2275">
        <v>3738602</v>
      </c>
      <c r="E2275">
        <v>1</v>
      </c>
      <c r="F2275" t="s">
        <v>69</v>
      </c>
      <c r="H2275">
        <v>0</v>
      </c>
      <c r="I2275">
        <v>299</v>
      </c>
    </row>
    <row r="2276" spans="1:9" x14ac:dyDescent="0.3">
      <c r="A2276">
        <v>6313633</v>
      </c>
      <c r="B2276">
        <v>27001</v>
      </c>
      <c r="C2276" t="s">
        <v>68</v>
      </c>
      <c r="D2276">
        <v>5236901</v>
      </c>
      <c r="E2276">
        <v>1</v>
      </c>
      <c r="F2276" t="s">
        <v>69</v>
      </c>
      <c r="H2276">
        <v>0</v>
      </c>
      <c r="I2276">
        <v>299</v>
      </c>
    </row>
    <row r="2277" spans="1:9" x14ac:dyDescent="0.3">
      <c r="A2277">
        <v>6314354</v>
      </c>
      <c r="B2277">
        <v>27001</v>
      </c>
      <c r="C2277" t="s">
        <v>68</v>
      </c>
      <c r="D2277">
        <v>5236903</v>
      </c>
      <c r="E2277">
        <v>1</v>
      </c>
      <c r="F2277" t="s">
        <v>69</v>
      </c>
      <c r="H2277">
        <v>0</v>
      </c>
      <c r="I2277">
        <v>299</v>
      </c>
    </row>
    <row r="2278" spans="1:9" x14ac:dyDescent="0.3">
      <c r="A2278">
        <v>6313749</v>
      </c>
      <c r="B2278">
        <v>27001</v>
      </c>
      <c r="C2278" t="s">
        <v>68</v>
      </c>
      <c r="D2278">
        <v>7835182</v>
      </c>
      <c r="E2278">
        <v>1</v>
      </c>
      <c r="F2278" t="s">
        <v>69</v>
      </c>
      <c r="H2278">
        <v>0</v>
      </c>
      <c r="I2278">
        <v>149</v>
      </c>
    </row>
    <row r="2279" spans="1:9" x14ac:dyDescent="0.3">
      <c r="A2279">
        <v>6313486</v>
      </c>
      <c r="B2279">
        <v>27001</v>
      </c>
      <c r="C2279" t="s">
        <v>68</v>
      </c>
      <c r="D2279">
        <v>2029272</v>
      </c>
      <c r="E2279">
        <v>1</v>
      </c>
      <c r="F2279" t="s">
        <v>69</v>
      </c>
      <c r="H2279">
        <v>0</v>
      </c>
      <c r="I2279">
        <v>49.9</v>
      </c>
    </row>
    <row r="2280" spans="1:9" x14ac:dyDescent="0.3">
      <c r="A2280">
        <v>6314805</v>
      </c>
      <c r="B2280">
        <v>26548</v>
      </c>
      <c r="C2280" t="s">
        <v>72</v>
      </c>
      <c r="D2280">
        <v>4675491</v>
      </c>
      <c r="E2280">
        <v>2</v>
      </c>
      <c r="F2280" t="s">
        <v>70</v>
      </c>
      <c r="H2280">
        <v>0</v>
      </c>
      <c r="I2280">
        <v>159.80000000000001</v>
      </c>
    </row>
    <row r="2281" spans="1:9" x14ac:dyDescent="0.3">
      <c r="A2281">
        <v>6317015</v>
      </c>
      <c r="B2281">
        <v>26548</v>
      </c>
      <c r="C2281" t="s">
        <v>72</v>
      </c>
      <c r="D2281">
        <v>1800781</v>
      </c>
      <c r="E2281">
        <v>1</v>
      </c>
      <c r="F2281" t="s">
        <v>70</v>
      </c>
      <c r="H2281">
        <v>0</v>
      </c>
      <c r="I2281">
        <v>699</v>
      </c>
    </row>
    <row r="2282" spans="1:9" x14ac:dyDescent="0.3">
      <c r="A2282">
        <v>6317437</v>
      </c>
      <c r="B2282">
        <v>26548</v>
      </c>
      <c r="C2282" t="s">
        <v>72</v>
      </c>
      <c r="D2282">
        <v>4126671</v>
      </c>
      <c r="E2282">
        <v>1</v>
      </c>
      <c r="F2282" t="s">
        <v>70</v>
      </c>
      <c r="H2282">
        <v>0</v>
      </c>
      <c r="I2282">
        <v>249</v>
      </c>
    </row>
    <row r="2283" spans="1:9" x14ac:dyDescent="0.3">
      <c r="A2283">
        <v>6314872</v>
      </c>
      <c r="B2283">
        <v>26548</v>
      </c>
      <c r="C2283" t="s">
        <v>72</v>
      </c>
      <c r="D2283">
        <v>7335011</v>
      </c>
      <c r="E2283">
        <v>1</v>
      </c>
      <c r="F2283" t="s">
        <v>70</v>
      </c>
      <c r="H2283">
        <v>0</v>
      </c>
      <c r="I2283">
        <v>199</v>
      </c>
    </row>
    <row r="2284" spans="1:9" x14ac:dyDescent="0.3">
      <c r="A2284">
        <v>6316757</v>
      </c>
      <c r="B2284">
        <v>26548</v>
      </c>
      <c r="C2284" t="s">
        <v>72</v>
      </c>
      <c r="D2284">
        <v>9993805</v>
      </c>
      <c r="E2284">
        <v>1</v>
      </c>
      <c r="F2284" t="s">
        <v>70</v>
      </c>
      <c r="H2284">
        <v>0</v>
      </c>
      <c r="I2284">
        <v>129</v>
      </c>
    </row>
    <row r="2285" spans="1:9" x14ac:dyDescent="0.3">
      <c r="A2285">
        <v>6319441</v>
      </c>
      <c r="B2285">
        <v>26548</v>
      </c>
      <c r="C2285" t="s">
        <v>72</v>
      </c>
      <c r="D2285">
        <v>9574233</v>
      </c>
      <c r="E2285">
        <v>1</v>
      </c>
      <c r="F2285" t="s">
        <v>70</v>
      </c>
      <c r="H2285">
        <v>0</v>
      </c>
      <c r="I2285">
        <v>129</v>
      </c>
    </row>
    <row r="2286" spans="1:9" x14ac:dyDescent="0.3">
      <c r="A2286">
        <v>6319386</v>
      </c>
      <c r="B2286">
        <v>26548</v>
      </c>
      <c r="C2286" t="s">
        <v>72</v>
      </c>
      <c r="D2286">
        <v>4618162</v>
      </c>
      <c r="E2286">
        <v>1</v>
      </c>
      <c r="F2286" t="s">
        <v>70</v>
      </c>
      <c r="H2286">
        <v>0</v>
      </c>
      <c r="I2286">
        <v>99</v>
      </c>
    </row>
    <row r="2287" spans="1:9" x14ac:dyDescent="0.3">
      <c r="A2287">
        <v>6316266</v>
      </c>
      <c r="B2287">
        <v>26548</v>
      </c>
      <c r="C2287" t="s">
        <v>72</v>
      </c>
      <c r="D2287">
        <v>9107452</v>
      </c>
      <c r="E2287">
        <v>1</v>
      </c>
      <c r="F2287" t="s">
        <v>70</v>
      </c>
      <c r="H2287">
        <v>0</v>
      </c>
      <c r="I2287">
        <v>99</v>
      </c>
    </row>
    <row r="2288" spans="1:9" x14ac:dyDescent="0.3">
      <c r="A2288">
        <v>6318276</v>
      </c>
      <c r="B2288">
        <v>26548</v>
      </c>
      <c r="C2288" t="s">
        <v>72</v>
      </c>
      <c r="D2288">
        <v>6162572</v>
      </c>
      <c r="E2288">
        <v>1</v>
      </c>
      <c r="F2288" t="s">
        <v>70</v>
      </c>
      <c r="H2288">
        <v>0</v>
      </c>
      <c r="I2288">
        <v>49.9</v>
      </c>
    </row>
    <row r="2289" spans="1:9" x14ac:dyDescent="0.3">
      <c r="A2289">
        <v>6318104</v>
      </c>
      <c r="B2289">
        <v>26620</v>
      </c>
      <c r="C2289" t="s">
        <v>68</v>
      </c>
      <c r="D2289">
        <v>1189942</v>
      </c>
      <c r="E2289">
        <v>1</v>
      </c>
      <c r="F2289" t="s">
        <v>74</v>
      </c>
      <c r="H2289">
        <v>0</v>
      </c>
      <c r="I2289">
        <v>799</v>
      </c>
    </row>
    <row r="2290" spans="1:9" x14ac:dyDescent="0.3">
      <c r="A2290">
        <v>6314961</v>
      </c>
      <c r="B2290">
        <v>26620</v>
      </c>
      <c r="C2290" t="s">
        <v>68</v>
      </c>
      <c r="D2290">
        <v>8116503</v>
      </c>
      <c r="E2290">
        <v>1</v>
      </c>
      <c r="F2290" t="s">
        <v>74</v>
      </c>
      <c r="G2290" s="9">
        <v>0.15</v>
      </c>
      <c r="H2290">
        <v>89.85</v>
      </c>
      <c r="I2290">
        <v>509.15</v>
      </c>
    </row>
    <row r="2291" spans="1:9" x14ac:dyDescent="0.3">
      <c r="A2291">
        <v>6316678</v>
      </c>
      <c r="B2291">
        <v>26620</v>
      </c>
      <c r="C2291" t="s">
        <v>68</v>
      </c>
      <c r="D2291">
        <v>3088703</v>
      </c>
      <c r="E2291">
        <v>1</v>
      </c>
      <c r="F2291" t="s">
        <v>74</v>
      </c>
      <c r="H2291">
        <v>0</v>
      </c>
      <c r="I2291">
        <v>499</v>
      </c>
    </row>
    <row r="2292" spans="1:9" x14ac:dyDescent="0.3">
      <c r="A2292">
        <v>6316650</v>
      </c>
      <c r="B2292">
        <v>26620</v>
      </c>
      <c r="C2292" t="s">
        <v>68</v>
      </c>
      <c r="D2292">
        <v>8873664</v>
      </c>
      <c r="E2292">
        <v>1</v>
      </c>
      <c r="F2292" t="s">
        <v>74</v>
      </c>
      <c r="G2292" s="9">
        <v>0.25</v>
      </c>
      <c r="H2292">
        <v>124.75</v>
      </c>
      <c r="I2292">
        <v>374.25</v>
      </c>
    </row>
    <row r="2293" spans="1:9" x14ac:dyDescent="0.3">
      <c r="A2293">
        <v>6317174</v>
      </c>
      <c r="B2293">
        <v>26620</v>
      </c>
      <c r="C2293" t="s">
        <v>68</v>
      </c>
      <c r="D2293">
        <v>9514153</v>
      </c>
      <c r="E2293">
        <v>1</v>
      </c>
      <c r="F2293" t="s">
        <v>74</v>
      </c>
      <c r="H2293">
        <v>0</v>
      </c>
      <c r="I2293">
        <v>399</v>
      </c>
    </row>
    <row r="2294" spans="1:9" x14ac:dyDescent="0.3">
      <c r="A2294">
        <v>6315894</v>
      </c>
      <c r="B2294">
        <v>26620</v>
      </c>
      <c r="C2294" t="s">
        <v>68</v>
      </c>
      <c r="D2294">
        <v>9229002</v>
      </c>
      <c r="E2294">
        <v>1</v>
      </c>
      <c r="F2294" t="s">
        <v>74</v>
      </c>
      <c r="H2294">
        <v>0</v>
      </c>
      <c r="I2294">
        <v>249</v>
      </c>
    </row>
    <row r="2295" spans="1:9" x14ac:dyDescent="0.3">
      <c r="A2295">
        <v>6314835</v>
      </c>
      <c r="B2295">
        <v>26620</v>
      </c>
      <c r="C2295" t="s">
        <v>68</v>
      </c>
      <c r="D2295">
        <v>6822051</v>
      </c>
      <c r="E2295">
        <v>1</v>
      </c>
      <c r="F2295" t="s">
        <v>74</v>
      </c>
      <c r="H2295">
        <v>0</v>
      </c>
      <c r="I2295">
        <v>199</v>
      </c>
    </row>
    <row r="2296" spans="1:9" x14ac:dyDescent="0.3">
      <c r="A2296">
        <v>6316893</v>
      </c>
      <c r="B2296">
        <v>26620</v>
      </c>
      <c r="C2296" t="s">
        <v>68</v>
      </c>
      <c r="D2296">
        <v>4610941</v>
      </c>
      <c r="E2296">
        <v>1</v>
      </c>
      <c r="F2296" t="s">
        <v>74</v>
      </c>
      <c r="H2296">
        <v>0</v>
      </c>
      <c r="I2296">
        <v>149</v>
      </c>
    </row>
    <row r="2297" spans="1:9" x14ac:dyDescent="0.3">
      <c r="A2297">
        <v>6316407</v>
      </c>
      <c r="B2297">
        <v>26620</v>
      </c>
      <c r="C2297" t="s">
        <v>68</v>
      </c>
      <c r="D2297">
        <v>7925191</v>
      </c>
      <c r="E2297">
        <v>1</v>
      </c>
      <c r="F2297" t="s">
        <v>74</v>
      </c>
      <c r="G2297" s="9">
        <v>0.15</v>
      </c>
      <c r="H2297">
        <v>22.349999999999998</v>
      </c>
      <c r="I2297">
        <v>126.65</v>
      </c>
    </row>
    <row r="2298" spans="1:9" x14ac:dyDescent="0.3">
      <c r="A2298">
        <v>6316938</v>
      </c>
      <c r="B2298">
        <v>26620</v>
      </c>
      <c r="C2298" t="s">
        <v>68</v>
      </c>
      <c r="D2298">
        <v>3595251</v>
      </c>
      <c r="E2298">
        <v>1</v>
      </c>
      <c r="F2298" t="s">
        <v>74</v>
      </c>
      <c r="H2298">
        <v>0</v>
      </c>
      <c r="I2298">
        <v>129</v>
      </c>
    </row>
    <row r="2299" spans="1:9" x14ac:dyDescent="0.3">
      <c r="A2299">
        <v>6317171</v>
      </c>
      <c r="B2299">
        <v>26620</v>
      </c>
      <c r="C2299" t="s">
        <v>68</v>
      </c>
      <c r="D2299">
        <v>9574233</v>
      </c>
      <c r="E2299">
        <v>1</v>
      </c>
      <c r="F2299" t="s">
        <v>74</v>
      </c>
      <c r="H2299">
        <v>0</v>
      </c>
      <c r="I2299">
        <v>129</v>
      </c>
    </row>
    <row r="2300" spans="1:9" x14ac:dyDescent="0.3">
      <c r="A2300">
        <v>6314741</v>
      </c>
      <c r="B2300">
        <v>26948</v>
      </c>
      <c r="C2300" t="s">
        <v>68</v>
      </c>
      <c r="D2300">
        <v>5868363</v>
      </c>
      <c r="E2300">
        <v>2</v>
      </c>
      <c r="F2300" t="s">
        <v>70</v>
      </c>
      <c r="H2300">
        <v>0</v>
      </c>
      <c r="I2300">
        <v>198</v>
      </c>
    </row>
    <row r="2301" spans="1:9" x14ac:dyDescent="0.3">
      <c r="A2301">
        <v>6317636</v>
      </c>
      <c r="B2301">
        <v>26948</v>
      </c>
      <c r="C2301" t="s">
        <v>68</v>
      </c>
      <c r="D2301">
        <v>9614362</v>
      </c>
      <c r="E2301">
        <v>2</v>
      </c>
      <c r="F2301" t="s">
        <v>70</v>
      </c>
      <c r="H2301">
        <v>0</v>
      </c>
      <c r="I2301">
        <v>198</v>
      </c>
    </row>
    <row r="2302" spans="1:9" x14ac:dyDescent="0.3">
      <c r="A2302">
        <v>6315496</v>
      </c>
      <c r="B2302">
        <v>26948</v>
      </c>
      <c r="C2302" t="s">
        <v>68</v>
      </c>
      <c r="D2302">
        <v>6320831</v>
      </c>
      <c r="E2302">
        <v>1</v>
      </c>
      <c r="F2302" t="s">
        <v>70</v>
      </c>
      <c r="H2302">
        <v>0</v>
      </c>
      <c r="I2302">
        <v>599</v>
      </c>
    </row>
    <row r="2303" spans="1:9" x14ac:dyDescent="0.3">
      <c r="A2303">
        <v>6313814</v>
      </c>
      <c r="B2303">
        <v>26948</v>
      </c>
      <c r="C2303" t="s">
        <v>68</v>
      </c>
      <c r="D2303">
        <v>8893082</v>
      </c>
      <c r="E2303">
        <v>1</v>
      </c>
      <c r="F2303" t="s">
        <v>70</v>
      </c>
      <c r="H2303">
        <v>0</v>
      </c>
      <c r="I2303">
        <v>599</v>
      </c>
    </row>
    <row r="2304" spans="1:9" x14ac:dyDescent="0.3">
      <c r="A2304">
        <v>6314133</v>
      </c>
      <c r="B2304">
        <v>26948</v>
      </c>
      <c r="C2304" t="s">
        <v>68</v>
      </c>
      <c r="D2304">
        <v>3967283</v>
      </c>
      <c r="E2304">
        <v>1</v>
      </c>
      <c r="F2304" t="s">
        <v>70</v>
      </c>
      <c r="H2304">
        <v>0</v>
      </c>
      <c r="I2304">
        <v>499</v>
      </c>
    </row>
    <row r="2305" spans="1:9" x14ac:dyDescent="0.3">
      <c r="A2305">
        <v>6313973</v>
      </c>
      <c r="B2305">
        <v>26948</v>
      </c>
      <c r="C2305" t="s">
        <v>68</v>
      </c>
      <c r="D2305">
        <v>2069452</v>
      </c>
      <c r="E2305">
        <v>1</v>
      </c>
      <c r="F2305" t="s">
        <v>70</v>
      </c>
      <c r="H2305">
        <v>0</v>
      </c>
      <c r="I2305">
        <v>399</v>
      </c>
    </row>
    <row r="2306" spans="1:9" x14ac:dyDescent="0.3">
      <c r="A2306">
        <v>6314487</v>
      </c>
      <c r="B2306">
        <v>26948</v>
      </c>
      <c r="C2306" t="s">
        <v>68</v>
      </c>
      <c r="D2306">
        <v>2069452</v>
      </c>
      <c r="E2306">
        <v>1</v>
      </c>
      <c r="F2306" t="s">
        <v>70</v>
      </c>
      <c r="H2306">
        <v>0</v>
      </c>
      <c r="I2306">
        <v>399</v>
      </c>
    </row>
    <row r="2307" spans="1:9" x14ac:dyDescent="0.3">
      <c r="A2307">
        <v>6315736</v>
      </c>
      <c r="B2307">
        <v>26948</v>
      </c>
      <c r="C2307" t="s">
        <v>68</v>
      </c>
      <c r="D2307">
        <v>6631152</v>
      </c>
      <c r="E2307">
        <v>1</v>
      </c>
      <c r="F2307" t="s">
        <v>70</v>
      </c>
      <c r="H2307">
        <v>0</v>
      </c>
      <c r="I2307">
        <v>399</v>
      </c>
    </row>
    <row r="2308" spans="1:9" x14ac:dyDescent="0.3">
      <c r="A2308">
        <v>6316132</v>
      </c>
      <c r="B2308">
        <v>26948</v>
      </c>
      <c r="C2308" t="s">
        <v>68</v>
      </c>
      <c r="D2308">
        <v>6924081</v>
      </c>
      <c r="E2308">
        <v>1</v>
      </c>
      <c r="F2308" t="s">
        <v>70</v>
      </c>
      <c r="G2308" s="9">
        <v>0.25</v>
      </c>
      <c r="H2308">
        <v>99.75</v>
      </c>
      <c r="I2308">
        <v>299.25</v>
      </c>
    </row>
    <row r="2309" spans="1:9" x14ac:dyDescent="0.3">
      <c r="A2309">
        <v>6313917</v>
      </c>
      <c r="B2309">
        <v>26948</v>
      </c>
      <c r="C2309" t="s">
        <v>68</v>
      </c>
      <c r="D2309">
        <v>9270303</v>
      </c>
      <c r="E2309">
        <v>1</v>
      </c>
      <c r="F2309" t="s">
        <v>70</v>
      </c>
      <c r="H2309">
        <v>0</v>
      </c>
      <c r="I2309">
        <v>399</v>
      </c>
    </row>
    <row r="2310" spans="1:9" x14ac:dyDescent="0.3">
      <c r="A2310">
        <v>6311378</v>
      </c>
      <c r="B2310">
        <v>26948</v>
      </c>
      <c r="C2310" t="s">
        <v>68</v>
      </c>
      <c r="D2310">
        <v>9424111</v>
      </c>
      <c r="E2310">
        <v>1</v>
      </c>
      <c r="F2310" t="s">
        <v>70</v>
      </c>
      <c r="H2310">
        <v>0</v>
      </c>
      <c r="I2310">
        <v>249</v>
      </c>
    </row>
    <row r="2311" spans="1:9" x14ac:dyDescent="0.3">
      <c r="A2311">
        <v>6313245</v>
      </c>
      <c r="B2311">
        <v>26948</v>
      </c>
      <c r="C2311" t="s">
        <v>68</v>
      </c>
      <c r="D2311">
        <v>5600434</v>
      </c>
      <c r="E2311">
        <v>1</v>
      </c>
      <c r="F2311" t="s">
        <v>70</v>
      </c>
      <c r="H2311">
        <v>0</v>
      </c>
      <c r="I2311">
        <v>199</v>
      </c>
    </row>
    <row r="2312" spans="1:9" x14ac:dyDescent="0.3">
      <c r="A2312">
        <v>6311486</v>
      </c>
      <c r="B2312">
        <v>26948</v>
      </c>
      <c r="C2312" t="s">
        <v>68</v>
      </c>
      <c r="D2312">
        <v>9697563</v>
      </c>
      <c r="E2312">
        <v>1</v>
      </c>
      <c r="F2312" t="s">
        <v>70</v>
      </c>
      <c r="H2312">
        <v>0</v>
      </c>
      <c r="I2312">
        <v>149</v>
      </c>
    </row>
    <row r="2313" spans="1:9" x14ac:dyDescent="0.3">
      <c r="A2313">
        <v>6316749</v>
      </c>
      <c r="B2313">
        <v>26948</v>
      </c>
      <c r="C2313" t="s">
        <v>68</v>
      </c>
      <c r="D2313">
        <v>2915282</v>
      </c>
      <c r="E2313">
        <v>1</v>
      </c>
      <c r="F2313" t="s">
        <v>70</v>
      </c>
      <c r="H2313">
        <v>0</v>
      </c>
      <c r="I2313">
        <v>99</v>
      </c>
    </row>
    <row r="2314" spans="1:9" x14ac:dyDescent="0.3">
      <c r="A2314">
        <v>6318436</v>
      </c>
      <c r="B2314">
        <v>26948</v>
      </c>
      <c r="C2314" t="s">
        <v>68</v>
      </c>
      <c r="D2314">
        <v>1725272</v>
      </c>
      <c r="E2314">
        <v>1</v>
      </c>
      <c r="F2314" t="s">
        <v>70</v>
      </c>
      <c r="H2314">
        <v>0</v>
      </c>
      <c r="I2314">
        <v>79.900000000000006</v>
      </c>
    </row>
    <row r="2315" spans="1:9" x14ac:dyDescent="0.3">
      <c r="A2315">
        <v>6311881</v>
      </c>
      <c r="B2315">
        <v>26948</v>
      </c>
      <c r="C2315" t="s">
        <v>68</v>
      </c>
      <c r="D2315">
        <v>8967272</v>
      </c>
      <c r="E2315">
        <v>1</v>
      </c>
      <c r="F2315" t="s">
        <v>70</v>
      </c>
      <c r="H2315">
        <v>0</v>
      </c>
      <c r="I2315">
        <v>29.9</v>
      </c>
    </row>
    <row r="2316" spans="1:9" x14ac:dyDescent="0.3">
      <c r="A2316">
        <v>6317295</v>
      </c>
      <c r="B2316">
        <v>26576</v>
      </c>
      <c r="C2316" t="s">
        <v>68</v>
      </c>
      <c r="D2316">
        <v>5296863</v>
      </c>
      <c r="E2316">
        <v>2</v>
      </c>
      <c r="F2316" t="s">
        <v>73</v>
      </c>
      <c r="G2316" s="9">
        <v>0.3</v>
      </c>
      <c r="H2316">
        <v>209.4</v>
      </c>
      <c r="I2316">
        <v>488.6</v>
      </c>
    </row>
    <row r="2317" spans="1:9" x14ac:dyDescent="0.3">
      <c r="A2317">
        <v>6315516</v>
      </c>
      <c r="B2317">
        <v>26576</v>
      </c>
      <c r="C2317" t="s">
        <v>68</v>
      </c>
      <c r="D2317">
        <v>1348221</v>
      </c>
      <c r="E2317">
        <v>1</v>
      </c>
      <c r="F2317" t="s">
        <v>73</v>
      </c>
      <c r="H2317">
        <v>0</v>
      </c>
      <c r="I2317">
        <v>299</v>
      </c>
    </row>
    <row r="2318" spans="1:9" x14ac:dyDescent="0.3">
      <c r="A2318">
        <v>6315758</v>
      </c>
      <c r="B2318">
        <v>26576</v>
      </c>
      <c r="C2318" t="s">
        <v>68</v>
      </c>
      <c r="D2318">
        <v>9877421</v>
      </c>
      <c r="E2318">
        <v>1</v>
      </c>
      <c r="F2318" t="s">
        <v>73</v>
      </c>
      <c r="H2318">
        <v>0</v>
      </c>
      <c r="I2318">
        <v>199</v>
      </c>
    </row>
    <row r="2319" spans="1:9" x14ac:dyDescent="0.3">
      <c r="A2319">
        <v>6317594</v>
      </c>
      <c r="B2319">
        <v>26576</v>
      </c>
      <c r="C2319" t="s">
        <v>68</v>
      </c>
      <c r="D2319">
        <v>1135202</v>
      </c>
      <c r="E2319">
        <v>1</v>
      </c>
      <c r="F2319" t="s">
        <v>73</v>
      </c>
      <c r="H2319">
        <v>0</v>
      </c>
      <c r="I2319">
        <v>149</v>
      </c>
    </row>
    <row r="2320" spans="1:9" x14ac:dyDescent="0.3">
      <c r="A2320">
        <v>6314017</v>
      </c>
      <c r="B2320">
        <v>26576</v>
      </c>
      <c r="C2320" t="s">
        <v>68</v>
      </c>
      <c r="D2320">
        <v>9697562</v>
      </c>
      <c r="E2320">
        <v>1</v>
      </c>
      <c r="F2320" t="s">
        <v>73</v>
      </c>
      <c r="G2320" s="9">
        <v>0.3</v>
      </c>
      <c r="H2320">
        <v>44.699999999999996</v>
      </c>
      <c r="I2320">
        <v>104.30000000000001</v>
      </c>
    </row>
    <row r="2321" spans="1:9" x14ac:dyDescent="0.3">
      <c r="A2321">
        <v>6317043</v>
      </c>
      <c r="B2321">
        <v>26576</v>
      </c>
      <c r="C2321" t="s">
        <v>68</v>
      </c>
      <c r="D2321">
        <v>9107453</v>
      </c>
      <c r="E2321">
        <v>1</v>
      </c>
      <c r="F2321" t="s">
        <v>73</v>
      </c>
      <c r="H2321">
        <v>0</v>
      </c>
      <c r="I2321">
        <v>99</v>
      </c>
    </row>
    <row r="2322" spans="1:9" x14ac:dyDescent="0.3">
      <c r="A2322">
        <v>6313833</v>
      </c>
      <c r="B2322">
        <v>26585</v>
      </c>
      <c r="C2322" t="s">
        <v>72</v>
      </c>
      <c r="D2322">
        <v>3836743</v>
      </c>
      <c r="E2322">
        <v>2</v>
      </c>
      <c r="F2322" t="s">
        <v>75</v>
      </c>
      <c r="H2322">
        <v>0</v>
      </c>
      <c r="I2322">
        <v>298</v>
      </c>
    </row>
    <row r="2323" spans="1:9" x14ac:dyDescent="0.3">
      <c r="A2323">
        <v>6315340</v>
      </c>
      <c r="B2323">
        <v>26585</v>
      </c>
      <c r="C2323" t="s">
        <v>72</v>
      </c>
      <c r="D2323">
        <v>3769341</v>
      </c>
      <c r="E2323">
        <v>1</v>
      </c>
      <c r="F2323" t="s">
        <v>75</v>
      </c>
      <c r="G2323" s="9">
        <v>0.3</v>
      </c>
      <c r="H2323">
        <v>209.7</v>
      </c>
      <c r="I2323">
        <v>489.3</v>
      </c>
    </row>
    <row r="2324" spans="1:9" x14ac:dyDescent="0.3">
      <c r="A2324">
        <v>6315834</v>
      </c>
      <c r="B2324">
        <v>26585</v>
      </c>
      <c r="C2324" t="s">
        <v>72</v>
      </c>
      <c r="D2324">
        <v>8893082</v>
      </c>
      <c r="E2324">
        <v>1</v>
      </c>
      <c r="F2324" t="s">
        <v>75</v>
      </c>
      <c r="G2324" s="9">
        <v>0.25</v>
      </c>
      <c r="H2324">
        <v>149.75</v>
      </c>
      <c r="I2324">
        <v>449.25</v>
      </c>
    </row>
    <row r="2325" spans="1:9" x14ac:dyDescent="0.3">
      <c r="A2325">
        <v>6313653</v>
      </c>
      <c r="B2325">
        <v>26585</v>
      </c>
      <c r="C2325" t="s">
        <v>72</v>
      </c>
      <c r="D2325">
        <v>1913732</v>
      </c>
      <c r="E2325">
        <v>1</v>
      </c>
      <c r="F2325" t="s">
        <v>75</v>
      </c>
      <c r="H2325">
        <v>0</v>
      </c>
      <c r="I2325">
        <v>299</v>
      </c>
    </row>
    <row r="2326" spans="1:9" x14ac:dyDescent="0.3">
      <c r="A2326">
        <v>6315696</v>
      </c>
      <c r="B2326">
        <v>26585</v>
      </c>
      <c r="C2326" t="s">
        <v>72</v>
      </c>
      <c r="D2326">
        <v>8677401</v>
      </c>
      <c r="E2326">
        <v>1</v>
      </c>
      <c r="F2326" t="s">
        <v>75</v>
      </c>
      <c r="H2326">
        <v>0</v>
      </c>
      <c r="I2326">
        <v>149</v>
      </c>
    </row>
    <row r="2327" spans="1:9" x14ac:dyDescent="0.3">
      <c r="A2327">
        <v>6315742</v>
      </c>
      <c r="B2327">
        <v>26585</v>
      </c>
      <c r="C2327" t="s">
        <v>72</v>
      </c>
      <c r="D2327">
        <v>4618162</v>
      </c>
      <c r="E2327">
        <v>1</v>
      </c>
      <c r="F2327" t="s">
        <v>75</v>
      </c>
      <c r="G2327" s="9">
        <v>0.2</v>
      </c>
      <c r="H2327">
        <v>19.8</v>
      </c>
      <c r="I2327">
        <v>79.2</v>
      </c>
    </row>
    <row r="2328" spans="1:9" x14ac:dyDescent="0.3">
      <c r="A2328">
        <v>6314358</v>
      </c>
      <c r="B2328">
        <v>26585</v>
      </c>
      <c r="C2328" t="s">
        <v>72</v>
      </c>
      <c r="D2328">
        <v>5017185</v>
      </c>
      <c r="E2328">
        <v>1</v>
      </c>
      <c r="F2328" t="s">
        <v>75</v>
      </c>
      <c r="H2328">
        <v>0</v>
      </c>
      <c r="I2328">
        <v>99</v>
      </c>
    </row>
    <row r="2329" spans="1:9" x14ac:dyDescent="0.3">
      <c r="A2329">
        <v>6315792</v>
      </c>
      <c r="B2329">
        <v>26999</v>
      </c>
      <c r="C2329" t="s">
        <v>68</v>
      </c>
      <c r="D2329">
        <v>8968962</v>
      </c>
      <c r="E2329">
        <v>2</v>
      </c>
      <c r="F2329" t="s">
        <v>69</v>
      </c>
      <c r="H2329">
        <v>0</v>
      </c>
      <c r="I2329">
        <v>1198</v>
      </c>
    </row>
    <row r="2330" spans="1:9" x14ac:dyDescent="0.3">
      <c r="A2330">
        <v>6313520</v>
      </c>
      <c r="B2330">
        <v>26999</v>
      </c>
      <c r="C2330" t="s">
        <v>68</v>
      </c>
      <c r="D2330">
        <v>6315812</v>
      </c>
      <c r="E2330">
        <v>1</v>
      </c>
      <c r="F2330" t="s">
        <v>69</v>
      </c>
      <c r="H2330">
        <v>0</v>
      </c>
      <c r="I2330">
        <v>399</v>
      </c>
    </row>
    <row r="2331" spans="1:9" x14ac:dyDescent="0.3">
      <c r="A2331">
        <v>6315548</v>
      </c>
      <c r="B2331">
        <v>26999</v>
      </c>
      <c r="C2331" t="s">
        <v>68</v>
      </c>
      <c r="D2331">
        <v>2498201</v>
      </c>
      <c r="E2331">
        <v>1</v>
      </c>
      <c r="F2331" t="s">
        <v>69</v>
      </c>
      <c r="H2331">
        <v>0</v>
      </c>
      <c r="I2331">
        <v>299</v>
      </c>
    </row>
    <row r="2332" spans="1:9" x14ac:dyDescent="0.3">
      <c r="A2332">
        <v>6314261</v>
      </c>
      <c r="B2332">
        <v>26999</v>
      </c>
      <c r="C2332" t="s">
        <v>68</v>
      </c>
      <c r="D2332">
        <v>3738603</v>
      </c>
      <c r="E2332">
        <v>1</v>
      </c>
      <c r="F2332" t="s">
        <v>69</v>
      </c>
      <c r="H2332">
        <v>0</v>
      </c>
      <c r="I2332">
        <v>299</v>
      </c>
    </row>
    <row r="2333" spans="1:9" x14ac:dyDescent="0.3">
      <c r="A2333">
        <v>6315522</v>
      </c>
      <c r="B2333">
        <v>26999</v>
      </c>
      <c r="C2333" t="s">
        <v>68</v>
      </c>
      <c r="D2333">
        <v>5324572</v>
      </c>
      <c r="E2333">
        <v>1</v>
      </c>
      <c r="F2333" t="s">
        <v>69</v>
      </c>
      <c r="H2333">
        <v>0</v>
      </c>
      <c r="I2333">
        <v>199</v>
      </c>
    </row>
    <row r="2334" spans="1:9" x14ac:dyDescent="0.3">
      <c r="A2334">
        <v>6314275</v>
      </c>
      <c r="B2334">
        <v>26999</v>
      </c>
      <c r="C2334" t="s">
        <v>68</v>
      </c>
      <c r="D2334">
        <v>8872612</v>
      </c>
      <c r="E2334">
        <v>1</v>
      </c>
      <c r="F2334" t="s">
        <v>69</v>
      </c>
      <c r="H2334">
        <v>0</v>
      </c>
      <c r="I2334">
        <v>99</v>
      </c>
    </row>
    <row r="2335" spans="1:9" x14ac:dyDescent="0.3">
      <c r="A2335">
        <v>6314665</v>
      </c>
      <c r="B2335">
        <v>26999</v>
      </c>
      <c r="C2335" t="s">
        <v>68</v>
      </c>
      <c r="D2335">
        <v>8514322</v>
      </c>
      <c r="E2335">
        <v>1</v>
      </c>
      <c r="F2335" t="s">
        <v>69</v>
      </c>
      <c r="H2335">
        <v>0</v>
      </c>
      <c r="I2335">
        <v>79.900000000000006</v>
      </c>
    </row>
    <row r="2336" spans="1:9" x14ac:dyDescent="0.3">
      <c r="A2336">
        <v>6319405</v>
      </c>
      <c r="B2336">
        <v>27011</v>
      </c>
      <c r="C2336" t="s">
        <v>72</v>
      </c>
      <c r="D2336">
        <v>3738602</v>
      </c>
      <c r="E2336">
        <v>1</v>
      </c>
      <c r="F2336" t="s">
        <v>70</v>
      </c>
      <c r="H2336">
        <v>0</v>
      </c>
      <c r="I2336">
        <v>299</v>
      </c>
    </row>
    <row r="2337" spans="1:9" x14ac:dyDescent="0.3">
      <c r="A2337">
        <v>6312901</v>
      </c>
      <c r="B2337">
        <v>26523</v>
      </c>
      <c r="C2337" t="s">
        <v>68</v>
      </c>
      <c r="D2337">
        <v>9270302</v>
      </c>
      <c r="E2337">
        <v>1</v>
      </c>
      <c r="F2337" t="s">
        <v>75</v>
      </c>
      <c r="H2337">
        <v>0</v>
      </c>
      <c r="I2337">
        <v>399</v>
      </c>
    </row>
    <row r="2338" spans="1:9" x14ac:dyDescent="0.3">
      <c r="A2338">
        <v>6314819</v>
      </c>
      <c r="B2338">
        <v>27017</v>
      </c>
      <c r="C2338" t="s">
        <v>68</v>
      </c>
      <c r="D2338">
        <v>5695553</v>
      </c>
      <c r="E2338">
        <v>3</v>
      </c>
      <c r="F2338" t="s">
        <v>70</v>
      </c>
      <c r="H2338">
        <v>0</v>
      </c>
      <c r="I2338">
        <v>239.70000000000002</v>
      </c>
    </row>
    <row r="2339" spans="1:9" x14ac:dyDescent="0.3">
      <c r="A2339">
        <v>6313131</v>
      </c>
      <c r="B2339">
        <v>27017</v>
      </c>
      <c r="C2339" t="s">
        <v>68</v>
      </c>
      <c r="D2339">
        <v>7335013</v>
      </c>
      <c r="E2339">
        <v>2</v>
      </c>
      <c r="F2339" t="s">
        <v>70</v>
      </c>
      <c r="H2339">
        <v>0</v>
      </c>
      <c r="I2339">
        <v>398</v>
      </c>
    </row>
    <row r="2340" spans="1:9" x14ac:dyDescent="0.3">
      <c r="A2340">
        <v>6317441</v>
      </c>
      <c r="B2340">
        <v>26544</v>
      </c>
      <c r="C2340" t="s">
        <v>68</v>
      </c>
      <c r="D2340">
        <v>7422201</v>
      </c>
      <c r="E2340">
        <v>2</v>
      </c>
      <c r="F2340" t="s">
        <v>70</v>
      </c>
      <c r="H2340">
        <v>0</v>
      </c>
      <c r="I2340">
        <v>298</v>
      </c>
    </row>
    <row r="2341" spans="1:9" x14ac:dyDescent="0.3">
      <c r="A2341">
        <v>6314433</v>
      </c>
      <c r="B2341">
        <v>27017</v>
      </c>
      <c r="C2341" t="s">
        <v>68</v>
      </c>
      <c r="D2341">
        <v>2282191</v>
      </c>
      <c r="E2341">
        <v>1</v>
      </c>
      <c r="F2341" t="s">
        <v>70</v>
      </c>
      <c r="H2341">
        <v>0</v>
      </c>
      <c r="I2341">
        <v>2499</v>
      </c>
    </row>
    <row r="2342" spans="1:9" x14ac:dyDescent="0.3">
      <c r="A2342">
        <v>6312435</v>
      </c>
      <c r="B2342">
        <v>27017</v>
      </c>
      <c r="C2342" t="s">
        <v>68</v>
      </c>
      <c r="D2342">
        <v>3069241</v>
      </c>
      <c r="E2342">
        <v>1</v>
      </c>
      <c r="F2342" t="s">
        <v>70</v>
      </c>
      <c r="G2342" s="9">
        <v>0.2</v>
      </c>
      <c r="H2342">
        <v>199.8</v>
      </c>
      <c r="I2342">
        <v>799.2</v>
      </c>
    </row>
    <row r="2343" spans="1:9" x14ac:dyDescent="0.3">
      <c r="A2343">
        <v>6311450</v>
      </c>
      <c r="B2343">
        <v>27017</v>
      </c>
      <c r="C2343" t="s">
        <v>68</v>
      </c>
      <c r="D2343">
        <v>2859753</v>
      </c>
      <c r="E2343">
        <v>1</v>
      </c>
      <c r="F2343" t="s">
        <v>70</v>
      </c>
      <c r="H2343">
        <v>0</v>
      </c>
      <c r="I2343">
        <v>499</v>
      </c>
    </row>
    <row r="2344" spans="1:9" x14ac:dyDescent="0.3">
      <c r="A2344">
        <v>6315145</v>
      </c>
      <c r="B2344">
        <v>27017</v>
      </c>
      <c r="C2344" t="s">
        <v>68</v>
      </c>
      <c r="D2344">
        <v>6915641</v>
      </c>
      <c r="E2344">
        <v>1</v>
      </c>
      <c r="F2344" t="s">
        <v>70</v>
      </c>
      <c r="H2344">
        <v>0</v>
      </c>
      <c r="I2344">
        <v>399</v>
      </c>
    </row>
    <row r="2345" spans="1:9" x14ac:dyDescent="0.3">
      <c r="A2345">
        <v>6317720</v>
      </c>
      <c r="B2345">
        <v>26544</v>
      </c>
      <c r="C2345" t="s">
        <v>68</v>
      </c>
      <c r="D2345">
        <v>9229002</v>
      </c>
      <c r="E2345">
        <v>1</v>
      </c>
      <c r="F2345" t="s">
        <v>70</v>
      </c>
      <c r="H2345">
        <v>0</v>
      </c>
      <c r="I2345">
        <v>249</v>
      </c>
    </row>
    <row r="2346" spans="1:9" x14ac:dyDescent="0.3">
      <c r="A2346">
        <v>6311691</v>
      </c>
      <c r="B2346">
        <v>27017</v>
      </c>
      <c r="C2346" t="s">
        <v>68</v>
      </c>
      <c r="D2346">
        <v>5324572</v>
      </c>
      <c r="E2346">
        <v>1</v>
      </c>
      <c r="F2346" t="s">
        <v>70</v>
      </c>
      <c r="G2346" s="9">
        <v>0.25</v>
      </c>
      <c r="H2346">
        <v>49.75</v>
      </c>
      <c r="I2346">
        <v>149.25</v>
      </c>
    </row>
    <row r="2347" spans="1:9" x14ac:dyDescent="0.3">
      <c r="A2347">
        <v>6312072</v>
      </c>
      <c r="B2347">
        <v>27017</v>
      </c>
      <c r="C2347" t="s">
        <v>68</v>
      </c>
      <c r="D2347">
        <v>5600432</v>
      </c>
      <c r="E2347">
        <v>1</v>
      </c>
      <c r="F2347" t="s">
        <v>70</v>
      </c>
      <c r="H2347">
        <v>0</v>
      </c>
      <c r="I2347">
        <v>199</v>
      </c>
    </row>
    <row r="2348" spans="1:9" x14ac:dyDescent="0.3">
      <c r="A2348">
        <v>6311978</v>
      </c>
      <c r="B2348">
        <v>27017</v>
      </c>
      <c r="C2348" t="s">
        <v>68</v>
      </c>
      <c r="D2348">
        <v>9780142</v>
      </c>
      <c r="E2348">
        <v>1</v>
      </c>
      <c r="F2348" t="s">
        <v>70</v>
      </c>
      <c r="H2348">
        <v>0</v>
      </c>
      <c r="I2348">
        <v>179</v>
      </c>
    </row>
    <row r="2349" spans="1:9" x14ac:dyDescent="0.3">
      <c r="A2349">
        <v>6317269</v>
      </c>
      <c r="B2349">
        <v>26544</v>
      </c>
      <c r="C2349" t="s">
        <v>68</v>
      </c>
      <c r="D2349">
        <v>4295632</v>
      </c>
      <c r="E2349">
        <v>1</v>
      </c>
      <c r="F2349" t="s">
        <v>70</v>
      </c>
      <c r="H2349">
        <v>0</v>
      </c>
      <c r="I2349">
        <v>149</v>
      </c>
    </row>
    <row r="2350" spans="1:9" x14ac:dyDescent="0.3">
      <c r="A2350">
        <v>6312092</v>
      </c>
      <c r="B2350">
        <v>27017</v>
      </c>
      <c r="C2350" t="s">
        <v>68</v>
      </c>
      <c r="D2350">
        <v>7957161</v>
      </c>
      <c r="E2350">
        <v>1</v>
      </c>
      <c r="F2350" t="s">
        <v>70</v>
      </c>
      <c r="H2350">
        <v>0</v>
      </c>
      <c r="I2350">
        <v>99</v>
      </c>
    </row>
    <row r="2351" spans="1:9" x14ac:dyDescent="0.3">
      <c r="A2351">
        <v>6318011</v>
      </c>
      <c r="B2351">
        <v>26544</v>
      </c>
      <c r="C2351" t="s">
        <v>68</v>
      </c>
      <c r="D2351">
        <v>9614362</v>
      </c>
      <c r="E2351">
        <v>1</v>
      </c>
      <c r="F2351" t="s">
        <v>70</v>
      </c>
      <c r="H2351">
        <v>0</v>
      </c>
      <c r="I2351">
        <v>99</v>
      </c>
    </row>
    <row r="2352" spans="1:9" x14ac:dyDescent="0.3">
      <c r="A2352">
        <v>6318326</v>
      </c>
      <c r="B2352">
        <v>26544</v>
      </c>
      <c r="C2352" t="s">
        <v>68</v>
      </c>
      <c r="D2352">
        <v>3094531</v>
      </c>
      <c r="E2352">
        <v>1</v>
      </c>
      <c r="F2352" t="s">
        <v>70</v>
      </c>
      <c r="H2352">
        <v>0</v>
      </c>
      <c r="I2352">
        <v>79.900000000000006</v>
      </c>
    </row>
    <row r="2353" spans="1:9" x14ac:dyDescent="0.3">
      <c r="A2353">
        <v>6315285</v>
      </c>
      <c r="B2353">
        <v>27017</v>
      </c>
      <c r="C2353" t="s">
        <v>68</v>
      </c>
      <c r="D2353">
        <v>8514321</v>
      </c>
      <c r="E2353">
        <v>1</v>
      </c>
      <c r="F2353" t="s">
        <v>70</v>
      </c>
      <c r="H2353">
        <v>0</v>
      </c>
      <c r="I2353">
        <v>79.900000000000006</v>
      </c>
    </row>
    <row r="2354" spans="1:9" x14ac:dyDescent="0.3">
      <c r="A2354">
        <v>6318684</v>
      </c>
      <c r="B2354">
        <v>26597</v>
      </c>
      <c r="C2354" t="s">
        <v>68</v>
      </c>
      <c r="D2354">
        <v>4170321</v>
      </c>
      <c r="E2354">
        <v>2</v>
      </c>
      <c r="F2354" t="s">
        <v>69</v>
      </c>
      <c r="H2354">
        <v>0</v>
      </c>
      <c r="I2354">
        <v>1998</v>
      </c>
    </row>
    <row r="2355" spans="1:9" x14ac:dyDescent="0.3">
      <c r="A2355">
        <v>6316843</v>
      </c>
      <c r="B2355">
        <v>26597</v>
      </c>
      <c r="C2355" t="s">
        <v>68</v>
      </c>
      <c r="D2355">
        <v>1262261</v>
      </c>
      <c r="E2355">
        <v>1</v>
      </c>
      <c r="F2355" t="s">
        <v>69</v>
      </c>
      <c r="H2355">
        <v>0</v>
      </c>
      <c r="I2355">
        <v>399</v>
      </c>
    </row>
    <row r="2356" spans="1:9" x14ac:dyDescent="0.3">
      <c r="A2356">
        <v>6316809</v>
      </c>
      <c r="B2356">
        <v>26597</v>
      </c>
      <c r="C2356" t="s">
        <v>68</v>
      </c>
      <c r="D2356">
        <v>5200855</v>
      </c>
      <c r="E2356">
        <v>1</v>
      </c>
      <c r="F2356" t="s">
        <v>69</v>
      </c>
      <c r="H2356">
        <v>0</v>
      </c>
      <c r="I2356">
        <v>299</v>
      </c>
    </row>
    <row r="2357" spans="1:9" x14ac:dyDescent="0.3">
      <c r="A2357">
        <v>6317213</v>
      </c>
      <c r="B2357">
        <v>26597</v>
      </c>
      <c r="C2357" t="s">
        <v>68</v>
      </c>
      <c r="D2357">
        <v>5236903</v>
      </c>
      <c r="E2357">
        <v>1</v>
      </c>
      <c r="F2357" t="s">
        <v>69</v>
      </c>
      <c r="H2357">
        <v>0</v>
      </c>
      <c r="I2357">
        <v>299</v>
      </c>
    </row>
    <row r="2358" spans="1:9" x14ac:dyDescent="0.3">
      <c r="A2358">
        <v>6317002</v>
      </c>
      <c r="B2358">
        <v>26597</v>
      </c>
      <c r="C2358" t="s">
        <v>68</v>
      </c>
      <c r="D2358">
        <v>6345911</v>
      </c>
      <c r="E2358">
        <v>1</v>
      </c>
      <c r="F2358" t="s">
        <v>69</v>
      </c>
      <c r="H2358">
        <v>0</v>
      </c>
      <c r="I2358">
        <v>299</v>
      </c>
    </row>
    <row r="2359" spans="1:9" x14ac:dyDescent="0.3">
      <c r="A2359">
        <v>6314846</v>
      </c>
      <c r="B2359">
        <v>26835</v>
      </c>
      <c r="C2359" t="s">
        <v>68</v>
      </c>
      <c r="D2359">
        <v>8786432</v>
      </c>
      <c r="E2359">
        <v>1</v>
      </c>
      <c r="F2359" t="s">
        <v>69</v>
      </c>
      <c r="H2359">
        <v>0</v>
      </c>
      <c r="I2359">
        <v>399</v>
      </c>
    </row>
    <row r="2360" spans="1:9" x14ac:dyDescent="0.3">
      <c r="A2360">
        <v>6318663</v>
      </c>
      <c r="B2360">
        <v>26816</v>
      </c>
      <c r="C2360" t="s">
        <v>68</v>
      </c>
      <c r="D2360">
        <v>1262262</v>
      </c>
      <c r="E2360">
        <v>1</v>
      </c>
      <c r="F2360" t="s">
        <v>69</v>
      </c>
      <c r="H2360">
        <v>0</v>
      </c>
      <c r="I2360">
        <v>399</v>
      </c>
    </row>
    <row r="2361" spans="1:9" x14ac:dyDescent="0.3">
      <c r="A2361">
        <v>6319222</v>
      </c>
      <c r="B2361">
        <v>26816</v>
      </c>
      <c r="C2361" t="s">
        <v>68</v>
      </c>
      <c r="D2361">
        <v>1913731</v>
      </c>
      <c r="E2361">
        <v>1</v>
      </c>
      <c r="F2361" t="s">
        <v>69</v>
      </c>
      <c r="H2361">
        <v>0</v>
      </c>
      <c r="I2361">
        <v>299</v>
      </c>
    </row>
    <row r="2362" spans="1:9" x14ac:dyDescent="0.3">
      <c r="A2362">
        <v>6318682</v>
      </c>
      <c r="B2362">
        <v>26816</v>
      </c>
      <c r="C2362" t="s">
        <v>68</v>
      </c>
      <c r="D2362">
        <v>9574235</v>
      </c>
      <c r="E2362">
        <v>1</v>
      </c>
      <c r="F2362" t="s">
        <v>69</v>
      </c>
      <c r="H2362">
        <v>0</v>
      </c>
      <c r="I2362">
        <v>129</v>
      </c>
    </row>
    <row r="2363" spans="1:9" x14ac:dyDescent="0.3">
      <c r="A2363">
        <v>6316071</v>
      </c>
      <c r="B2363">
        <v>26835</v>
      </c>
      <c r="C2363" t="s">
        <v>68</v>
      </c>
      <c r="D2363">
        <v>2450991</v>
      </c>
      <c r="E2363">
        <v>1</v>
      </c>
      <c r="F2363" t="s">
        <v>69</v>
      </c>
      <c r="H2363">
        <v>0</v>
      </c>
      <c r="I2363">
        <v>99</v>
      </c>
    </row>
    <row r="2364" spans="1:9" x14ac:dyDescent="0.3">
      <c r="A2364">
        <v>6316948</v>
      </c>
      <c r="B2364">
        <v>26816</v>
      </c>
      <c r="C2364" t="s">
        <v>68</v>
      </c>
      <c r="D2364">
        <v>8426271</v>
      </c>
      <c r="E2364">
        <v>1</v>
      </c>
      <c r="F2364" t="s">
        <v>69</v>
      </c>
      <c r="H2364">
        <v>0</v>
      </c>
      <c r="I2364">
        <v>99</v>
      </c>
    </row>
    <row r="2365" spans="1:9" x14ac:dyDescent="0.3">
      <c r="A2365">
        <v>6319806</v>
      </c>
      <c r="B2365">
        <v>26816</v>
      </c>
      <c r="C2365" t="s">
        <v>68</v>
      </c>
      <c r="D2365">
        <v>4164391</v>
      </c>
      <c r="E2365">
        <v>1</v>
      </c>
      <c r="F2365" t="s">
        <v>69</v>
      </c>
      <c r="H2365">
        <v>0</v>
      </c>
      <c r="I2365">
        <v>69.900000000000006</v>
      </c>
    </row>
    <row r="2366" spans="1:9" x14ac:dyDescent="0.3">
      <c r="A2366">
        <v>6315011</v>
      </c>
      <c r="B2366">
        <v>26835</v>
      </c>
      <c r="C2366" t="s">
        <v>68</v>
      </c>
      <c r="D2366">
        <v>1738202</v>
      </c>
      <c r="E2366">
        <v>1</v>
      </c>
      <c r="F2366" t="s">
        <v>69</v>
      </c>
      <c r="H2366">
        <v>0</v>
      </c>
      <c r="I2366">
        <v>29.9</v>
      </c>
    </row>
    <row r="2367" spans="1:9" x14ac:dyDescent="0.3">
      <c r="A2367">
        <v>6315199</v>
      </c>
      <c r="B2367">
        <v>26567</v>
      </c>
      <c r="C2367" t="s">
        <v>68</v>
      </c>
      <c r="D2367">
        <v>7874232</v>
      </c>
      <c r="E2367">
        <v>2</v>
      </c>
      <c r="F2367" t="s">
        <v>71</v>
      </c>
      <c r="H2367">
        <v>0</v>
      </c>
      <c r="I2367">
        <v>298</v>
      </c>
    </row>
    <row r="2368" spans="1:9" x14ac:dyDescent="0.3">
      <c r="A2368">
        <v>6311723</v>
      </c>
      <c r="B2368">
        <v>26817</v>
      </c>
      <c r="C2368" t="s">
        <v>68</v>
      </c>
      <c r="D2368">
        <v>9568401</v>
      </c>
      <c r="E2368">
        <v>1</v>
      </c>
      <c r="F2368" t="s">
        <v>71</v>
      </c>
      <c r="H2368">
        <v>0</v>
      </c>
      <c r="I2368">
        <v>799</v>
      </c>
    </row>
    <row r="2369" spans="1:9" x14ac:dyDescent="0.3">
      <c r="A2369">
        <v>6310371</v>
      </c>
      <c r="B2369">
        <v>26817</v>
      </c>
      <c r="C2369" t="s">
        <v>68</v>
      </c>
      <c r="D2369">
        <v>3754572</v>
      </c>
      <c r="E2369">
        <v>1</v>
      </c>
      <c r="F2369" t="s">
        <v>71</v>
      </c>
      <c r="H2369">
        <v>0</v>
      </c>
      <c r="I2369">
        <v>599</v>
      </c>
    </row>
    <row r="2370" spans="1:9" x14ac:dyDescent="0.3">
      <c r="A2370">
        <v>6313148</v>
      </c>
      <c r="B2370">
        <v>26817</v>
      </c>
      <c r="C2370" t="s">
        <v>68</v>
      </c>
      <c r="D2370">
        <v>1253462</v>
      </c>
      <c r="E2370">
        <v>1</v>
      </c>
      <c r="F2370" t="s">
        <v>71</v>
      </c>
      <c r="G2370" s="9">
        <v>0.2</v>
      </c>
      <c r="H2370">
        <v>99.800000000000011</v>
      </c>
      <c r="I2370">
        <v>399.2</v>
      </c>
    </row>
    <row r="2371" spans="1:9" x14ac:dyDescent="0.3">
      <c r="A2371">
        <v>6310160</v>
      </c>
      <c r="B2371">
        <v>26817</v>
      </c>
      <c r="C2371" t="s">
        <v>68</v>
      </c>
      <c r="D2371">
        <v>6315811</v>
      </c>
      <c r="E2371">
        <v>1</v>
      </c>
      <c r="F2371" t="s">
        <v>71</v>
      </c>
      <c r="H2371">
        <v>0</v>
      </c>
      <c r="I2371">
        <v>399</v>
      </c>
    </row>
    <row r="2372" spans="1:9" x14ac:dyDescent="0.3">
      <c r="A2372">
        <v>6315089</v>
      </c>
      <c r="B2372">
        <v>26567</v>
      </c>
      <c r="C2372" t="s">
        <v>68</v>
      </c>
      <c r="D2372">
        <v>9514154</v>
      </c>
      <c r="E2372">
        <v>1</v>
      </c>
      <c r="F2372" t="s">
        <v>71</v>
      </c>
      <c r="H2372">
        <v>0</v>
      </c>
      <c r="I2372">
        <v>399</v>
      </c>
    </row>
    <row r="2373" spans="1:9" x14ac:dyDescent="0.3">
      <c r="A2373">
        <v>6311906</v>
      </c>
      <c r="B2373">
        <v>26639</v>
      </c>
      <c r="C2373" t="s">
        <v>68</v>
      </c>
      <c r="D2373">
        <v>3738604</v>
      </c>
      <c r="E2373">
        <v>1</v>
      </c>
      <c r="F2373" t="s">
        <v>71</v>
      </c>
      <c r="H2373">
        <v>0</v>
      </c>
      <c r="I2373">
        <v>299</v>
      </c>
    </row>
    <row r="2374" spans="1:9" x14ac:dyDescent="0.3">
      <c r="A2374">
        <v>6310903</v>
      </c>
      <c r="B2374">
        <v>26817</v>
      </c>
      <c r="C2374" t="s">
        <v>68</v>
      </c>
      <c r="D2374">
        <v>5298811</v>
      </c>
      <c r="E2374">
        <v>1</v>
      </c>
      <c r="F2374" t="s">
        <v>71</v>
      </c>
      <c r="H2374">
        <v>0</v>
      </c>
      <c r="I2374">
        <v>299</v>
      </c>
    </row>
    <row r="2375" spans="1:9" x14ac:dyDescent="0.3">
      <c r="A2375">
        <v>6316253</v>
      </c>
      <c r="B2375">
        <v>26567</v>
      </c>
      <c r="C2375" t="s">
        <v>68</v>
      </c>
      <c r="D2375">
        <v>6015541</v>
      </c>
      <c r="E2375">
        <v>1</v>
      </c>
      <c r="F2375" t="s">
        <v>71</v>
      </c>
      <c r="H2375">
        <v>0</v>
      </c>
      <c r="I2375">
        <v>299</v>
      </c>
    </row>
    <row r="2376" spans="1:9" x14ac:dyDescent="0.3">
      <c r="A2376">
        <v>6314532</v>
      </c>
      <c r="B2376">
        <v>26567</v>
      </c>
      <c r="C2376" t="s">
        <v>68</v>
      </c>
      <c r="D2376">
        <v>7460212</v>
      </c>
      <c r="E2376">
        <v>1</v>
      </c>
      <c r="F2376" t="s">
        <v>71</v>
      </c>
      <c r="H2376">
        <v>0</v>
      </c>
      <c r="I2376">
        <v>299</v>
      </c>
    </row>
    <row r="2377" spans="1:9" x14ac:dyDescent="0.3">
      <c r="A2377">
        <v>6316113</v>
      </c>
      <c r="B2377">
        <v>26567</v>
      </c>
      <c r="C2377" t="s">
        <v>68</v>
      </c>
      <c r="D2377">
        <v>9229002</v>
      </c>
      <c r="E2377">
        <v>1</v>
      </c>
      <c r="F2377" t="s">
        <v>71</v>
      </c>
      <c r="H2377">
        <v>0</v>
      </c>
      <c r="I2377">
        <v>249</v>
      </c>
    </row>
    <row r="2378" spans="1:9" x14ac:dyDescent="0.3">
      <c r="A2378">
        <v>6315759</v>
      </c>
      <c r="B2378">
        <v>26567</v>
      </c>
      <c r="C2378" t="s">
        <v>68</v>
      </c>
      <c r="D2378">
        <v>3742171</v>
      </c>
      <c r="E2378">
        <v>1</v>
      </c>
      <c r="F2378" t="s">
        <v>71</v>
      </c>
      <c r="H2378">
        <v>0</v>
      </c>
      <c r="I2378">
        <v>249</v>
      </c>
    </row>
    <row r="2379" spans="1:9" x14ac:dyDescent="0.3">
      <c r="A2379">
        <v>6315438</v>
      </c>
      <c r="B2379">
        <v>26817</v>
      </c>
      <c r="C2379" t="s">
        <v>68</v>
      </c>
      <c r="D2379">
        <v>9515951</v>
      </c>
      <c r="E2379">
        <v>1</v>
      </c>
      <c r="F2379" t="s">
        <v>71</v>
      </c>
      <c r="H2379">
        <v>0</v>
      </c>
      <c r="I2379">
        <v>249</v>
      </c>
    </row>
    <row r="2380" spans="1:9" x14ac:dyDescent="0.3">
      <c r="A2380">
        <v>6314139</v>
      </c>
      <c r="B2380">
        <v>26817</v>
      </c>
      <c r="C2380" t="s">
        <v>68</v>
      </c>
      <c r="D2380">
        <v>8584431</v>
      </c>
      <c r="E2380">
        <v>1</v>
      </c>
      <c r="F2380" t="s">
        <v>71</v>
      </c>
      <c r="H2380">
        <v>0</v>
      </c>
      <c r="I2380">
        <v>199</v>
      </c>
    </row>
    <row r="2381" spans="1:9" x14ac:dyDescent="0.3">
      <c r="A2381">
        <v>6312610</v>
      </c>
      <c r="B2381">
        <v>26817</v>
      </c>
      <c r="C2381" t="s">
        <v>68</v>
      </c>
      <c r="D2381">
        <v>8766561</v>
      </c>
      <c r="E2381">
        <v>1</v>
      </c>
      <c r="F2381" t="s">
        <v>71</v>
      </c>
      <c r="H2381">
        <v>0</v>
      </c>
      <c r="I2381">
        <v>199</v>
      </c>
    </row>
    <row r="2382" spans="1:9" x14ac:dyDescent="0.3">
      <c r="A2382">
        <v>6315185</v>
      </c>
      <c r="B2382">
        <v>26817</v>
      </c>
      <c r="C2382" t="s">
        <v>68</v>
      </c>
      <c r="D2382">
        <v>2859702</v>
      </c>
      <c r="E2382">
        <v>1</v>
      </c>
      <c r="F2382" t="s">
        <v>71</v>
      </c>
      <c r="H2382">
        <v>0</v>
      </c>
      <c r="I2382">
        <v>149</v>
      </c>
    </row>
    <row r="2383" spans="1:9" x14ac:dyDescent="0.3">
      <c r="A2383">
        <v>6311991</v>
      </c>
      <c r="B2383">
        <v>26817</v>
      </c>
      <c r="C2383" t="s">
        <v>68</v>
      </c>
      <c r="D2383">
        <v>4608002</v>
      </c>
      <c r="E2383">
        <v>1</v>
      </c>
      <c r="F2383" t="s">
        <v>71</v>
      </c>
      <c r="H2383">
        <v>0</v>
      </c>
      <c r="I2383">
        <v>129</v>
      </c>
    </row>
    <row r="2384" spans="1:9" x14ac:dyDescent="0.3">
      <c r="A2384">
        <v>6315980</v>
      </c>
      <c r="B2384">
        <v>26567</v>
      </c>
      <c r="C2384" t="s">
        <v>68</v>
      </c>
      <c r="D2384">
        <v>7346611</v>
      </c>
      <c r="E2384">
        <v>1</v>
      </c>
      <c r="F2384" t="s">
        <v>71</v>
      </c>
      <c r="H2384">
        <v>0</v>
      </c>
      <c r="I2384">
        <v>129</v>
      </c>
    </row>
    <row r="2385" spans="1:9" x14ac:dyDescent="0.3">
      <c r="A2385">
        <v>6310186</v>
      </c>
      <c r="B2385">
        <v>26817</v>
      </c>
      <c r="C2385" t="s">
        <v>68</v>
      </c>
      <c r="D2385">
        <v>1790853</v>
      </c>
      <c r="E2385">
        <v>1</v>
      </c>
      <c r="F2385" t="s">
        <v>71</v>
      </c>
      <c r="H2385">
        <v>0</v>
      </c>
      <c r="I2385">
        <v>99</v>
      </c>
    </row>
    <row r="2386" spans="1:9" x14ac:dyDescent="0.3">
      <c r="A2386">
        <v>6312988</v>
      </c>
      <c r="B2386">
        <v>26817</v>
      </c>
      <c r="C2386" t="s">
        <v>68</v>
      </c>
      <c r="D2386">
        <v>5695554</v>
      </c>
      <c r="E2386">
        <v>1</v>
      </c>
      <c r="F2386" t="s">
        <v>71</v>
      </c>
      <c r="H2386">
        <v>0</v>
      </c>
      <c r="I2386">
        <v>79.900000000000006</v>
      </c>
    </row>
    <row r="2387" spans="1:9" x14ac:dyDescent="0.3">
      <c r="A2387">
        <v>6314021</v>
      </c>
      <c r="B2387">
        <v>26817</v>
      </c>
      <c r="C2387" t="s">
        <v>68</v>
      </c>
      <c r="D2387">
        <v>6162574</v>
      </c>
      <c r="E2387">
        <v>1</v>
      </c>
      <c r="F2387" t="s">
        <v>71</v>
      </c>
      <c r="H2387">
        <v>0</v>
      </c>
      <c r="I2387">
        <v>49.9</v>
      </c>
    </row>
    <row r="2388" spans="1:9" x14ac:dyDescent="0.3">
      <c r="A2388">
        <v>6314337</v>
      </c>
      <c r="B2388">
        <v>26946</v>
      </c>
      <c r="C2388" t="s">
        <v>68</v>
      </c>
      <c r="D2388">
        <v>1135202</v>
      </c>
      <c r="E2388">
        <v>1</v>
      </c>
      <c r="F2388" t="s">
        <v>70</v>
      </c>
      <c r="H2388">
        <v>0</v>
      </c>
      <c r="I2388">
        <v>149</v>
      </c>
    </row>
    <row r="2389" spans="1:9" x14ac:dyDescent="0.3">
      <c r="A2389">
        <v>6312420</v>
      </c>
      <c r="B2389">
        <v>26552</v>
      </c>
      <c r="C2389" t="s">
        <v>68</v>
      </c>
      <c r="D2389">
        <v>4531833</v>
      </c>
      <c r="E2389">
        <v>2</v>
      </c>
      <c r="F2389" t="s">
        <v>73</v>
      </c>
      <c r="G2389" s="9">
        <v>0.3</v>
      </c>
      <c r="H2389">
        <v>179.4</v>
      </c>
      <c r="I2389">
        <v>418.6</v>
      </c>
    </row>
    <row r="2390" spans="1:9" x14ac:dyDescent="0.3">
      <c r="A2390">
        <v>6310710</v>
      </c>
      <c r="B2390">
        <v>26552</v>
      </c>
      <c r="C2390" t="s">
        <v>68</v>
      </c>
      <c r="D2390">
        <v>1913733</v>
      </c>
      <c r="E2390">
        <v>1</v>
      </c>
      <c r="F2390" t="s">
        <v>73</v>
      </c>
      <c r="H2390">
        <v>0</v>
      </c>
      <c r="I2390">
        <v>299</v>
      </c>
    </row>
    <row r="2391" spans="1:9" x14ac:dyDescent="0.3">
      <c r="A2391">
        <v>6312589</v>
      </c>
      <c r="B2391">
        <v>26552</v>
      </c>
      <c r="C2391" t="s">
        <v>68</v>
      </c>
      <c r="D2391">
        <v>5200853</v>
      </c>
      <c r="E2391">
        <v>1</v>
      </c>
      <c r="F2391" t="s">
        <v>73</v>
      </c>
      <c r="H2391">
        <v>0</v>
      </c>
      <c r="I2391">
        <v>299</v>
      </c>
    </row>
    <row r="2392" spans="1:9" x14ac:dyDescent="0.3">
      <c r="A2392">
        <v>6311012</v>
      </c>
      <c r="B2392">
        <v>26552</v>
      </c>
      <c r="C2392" t="s">
        <v>68</v>
      </c>
      <c r="D2392">
        <v>2241583</v>
      </c>
      <c r="E2392">
        <v>1</v>
      </c>
      <c r="F2392" t="s">
        <v>73</v>
      </c>
      <c r="H2392">
        <v>0</v>
      </c>
      <c r="I2392">
        <v>99</v>
      </c>
    </row>
    <row r="2393" spans="1:9" x14ac:dyDescent="0.3">
      <c r="A2393">
        <v>6311272</v>
      </c>
      <c r="B2393">
        <v>26552</v>
      </c>
      <c r="C2393" t="s">
        <v>68</v>
      </c>
      <c r="D2393">
        <v>3246922</v>
      </c>
      <c r="E2393">
        <v>1</v>
      </c>
      <c r="F2393" t="s">
        <v>73</v>
      </c>
      <c r="H2393">
        <v>0</v>
      </c>
      <c r="I2393">
        <v>79.900000000000006</v>
      </c>
    </row>
    <row r="2394" spans="1:9" x14ac:dyDescent="0.3">
      <c r="A2394">
        <v>6312109</v>
      </c>
      <c r="B2394">
        <v>26552</v>
      </c>
      <c r="C2394" t="s">
        <v>68</v>
      </c>
      <c r="D2394">
        <v>2029271</v>
      </c>
      <c r="E2394">
        <v>1</v>
      </c>
      <c r="F2394" t="s">
        <v>73</v>
      </c>
      <c r="H2394">
        <v>0</v>
      </c>
      <c r="I2394">
        <v>49.9</v>
      </c>
    </row>
    <row r="2395" spans="1:9" x14ac:dyDescent="0.3">
      <c r="A2395">
        <v>6310866</v>
      </c>
      <c r="B2395">
        <v>26802</v>
      </c>
      <c r="C2395" t="s">
        <v>72</v>
      </c>
      <c r="D2395">
        <v>4675492</v>
      </c>
      <c r="E2395">
        <v>3</v>
      </c>
      <c r="F2395" t="s">
        <v>69</v>
      </c>
      <c r="H2395">
        <v>0</v>
      </c>
      <c r="I2395">
        <v>239.70000000000002</v>
      </c>
    </row>
    <row r="2396" spans="1:9" x14ac:dyDescent="0.3">
      <c r="A2396">
        <v>6310398</v>
      </c>
      <c r="B2396">
        <v>26802</v>
      </c>
      <c r="C2396" t="s">
        <v>72</v>
      </c>
      <c r="D2396">
        <v>8368242</v>
      </c>
      <c r="E2396">
        <v>1</v>
      </c>
      <c r="F2396" t="s">
        <v>69</v>
      </c>
      <c r="G2396" s="9">
        <v>0.4</v>
      </c>
      <c r="H2396">
        <v>519.6</v>
      </c>
      <c r="I2396">
        <v>779.4</v>
      </c>
    </row>
    <row r="2397" spans="1:9" x14ac:dyDescent="0.3">
      <c r="A2397">
        <v>6313509</v>
      </c>
      <c r="B2397">
        <v>26802</v>
      </c>
      <c r="C2397" t="s">
        <v>72</v>
      </c>
      <c r="D2397">
        <v>1075271</v>
      </c>
      <c r="E2397">
        <v>1</v>
      </c>
      <c r="F2397" t="s">
        <v>69</v>
      </c>
      <c r="H2397">
        <v>0</v>
      </c>
      <c r="I2397">
        <v>799</v>
      </c>
    </row>
    <row r="2398" spans="1:9" x14ac:dyDescent="0.3">
      <c r="A2398">
        <v>6311187</v>
      </c>
      <c r="B2398">
        <v>26802</v>
      </c>
      <c r="C2398" t="s">
        <v>72</v>
      </c>
      <c r="D2398">
        <v>1017511</v>
      </c>
      <c r="E2398">
        <v>1</v>
      </c>
      <c r="F2398" t="s">
        <v>69</v>
      </c>
      <c r="H2398">
        <v>0</v>
      </c>
      <c r="I2398">
        <v>699</v>
      </c>
    </row>
    <row r="2399" spans="1:9" x14ac:dyDescent="0.3">
      <c r="A2399">
        <v>6310384</v>
      </c>
      <c r="B2399">
        <v>26802</v>
      </c>
      <c r="C2399" t="s">
        <v>72</v>
      </c>
      <c r="D2399">
        <v>2381361</v>
      </c>
      <c r="E2399">
        <v>1</v>
      </c>
      <c r="F2399" t="s">
        <v>69</v>
      </c>
      <c r="H2399">
        <v>0</v>
      </c>
      <c r="I2399">
        <v>399</v>
      </c>
    </row>
    <row r="2400" spans="1:9" x14ac:dyDescent="0.3">
      <c r="A2400">
        <v>6315296</v>
      </c>
      <c r="B2400">
        <v>26802</v>
      </c>
      <c r="C2400" t="s">
        <v>72</v>
      </c>
      <c r="D2400">
        <v>6419594</v>
      </c>
      <c r="E2400">
        <v>1</v>
      </c>
      <c r="F2400" t="s">
        <v>69</v>
      </c>
      <c r="H2400">
        <v>0</v>
      </c>
      <c r="I2400">
        <v>399</v>
      </c>
    </row>
    <row r="2401" spans="1:9" x14ac:dyDescent="0.3">
      <c r="A2401">
        <v>6310284</v>
      </c>
      <c r="B2401">
        <v>26802</v>
      </c>
      <c r="C2401" t="s">
        <v>72</v>
      </c>
      <c r="D2401">
        <v>9270303</v>
      </c>
      <c r="E2401">
        <v>1</v>
      </c>
      <c r="F2401" t="s">
        <v>69</v>
      </c>
      <c r="H2401">
        <v>0</v>
      </c>
      <c r="I2401">
        <v>399</v>
      </c>
    </row>
    <row r="2402" spans="1:9" x14ac:dyDescent="0.3">
      <c r="A2402">
        <v>6315449</v>
      </c>
      <c r="B2402">
        <v>26802</v>
      </c>
      <c r="C2402" t="s">
        <v>72</v>
      </c>
      <c r="D2402">
        <v>6822051</v>
      </c>
      <c r="E2402">
        <v>1</v>
      </c>
      <c r="F2402" t="s">
        <v>69</v>
      </c>
      <c r="H2402">
        <v>0</v>
      </c>
      <c r="I2402">
        <v>199</v>
      </c>
    </row>
    <row r="2403" spans="1:9" x14ac:dyDescent="0.3">
      <c r="A2403">
        <v>6315039</v>
      </c>
      <c r="B2403">
        <v>26802</v>
      </c>
      <c r="C2403" t="s">
        <v>72</v>
      </c>
      <c r="D2403">
        <v>9780143</v>
      </c>
      <c r="E2403">
        <v>1</v>
      </c>
      <c r="F2403" t="s">
        <v>69</v>
      </c>
      <c r="H2403">
        <v>0</v>
      </c>
      <c r="I2403">
        <v>179</v>
      </c>
    </row>
    <row r="2404" spans="1:9" x14ac:dyDescent="0.3">
      <c r="A2404">
        <v>6314102</v>
      </c>
      <c r="B2404">
        <v>26802</v>
      </c>
      <c r="C2404" t="s">
        <v>72</v>
      </c>
      <c r="D2404">
        <v>8504891</v>
      </c>
      <c r="E2404">
        <v>1</v>
      </c>
      <c r="F2404" t="s">
        <v>69</v>
      </c>
      <c r="H2404">
        <v>0</v>
      </c>
      <c r="I2404">
        <v>49.9</v>
      </c>
    </row>
    <row r="2405" spans="1:9" x14ac:dyDescent="0.3">
      <c r="A2405">
        <v>6316913</v>
      </c>
      <c r="B2405">
        <v>26966</v>
      </c>
      <c r="C2405" t="s">
        <v>68</v>
      </c>
      <c r="D2405">
        <v>9265241</v>
      </c>
      <c r="E2405">
        <v>1</v>
      </c>
      <c r="F2405" t="s">
        <v>71</v>
      </c>
      <c r="H2405">
        <v>0</v>
      </c>
      <c r="I2405">
        <v>1499</v>
      </c>
    </row>
    <row r="2406" spans="1:9" x14ac:dyDescent="0.3">
      <c r="A2406">
        <v>6310419</v>
      </c>
      <c r="B2406">
        <v>26950</v>
      </c>
      <c r="C2406" t="s">
        <v>68</v>
      </c>
      <c r="D2406">
        <v>7519262</v>
      </c>
      <c r="E2406">
        <v>1</v>
      </c>
      <c r="F2406" t="s">
        <v>71</v>
      </c>
      <c r="H2406">
        <v>0</v>
      </c>
      <c r="I2406">
        <v>199</v>
      </c>
    </row>
    <row r="2407" spans="1:9" x14ac:dyDescent="0.3">
      <c r="A2407">
        <v>6317420</v>
      </c>
      <c r="B2407">
        <v>26801</v>
      </c>
      <c r="C2407" t="s">
        <v>72</v>
      </c>
      <c r="D2407">
        <v>3792702</v>
      </c>
      <c r="E2407">
        <v>4</v>
      </c>
      <c r="F2407" t="s">
        <v>73</v>
      </c>
      <c r="H2407">
        <v>0</v>
      </c>
      <c r="I2407">
        <v>396</v>
      </c>
    </row>
    <row r="2408" spans="1:9" x14ac:dyDescent="0.3">
      <c r="A2408">
        <v>6318451</v>
      </c>
      <c r="B2408">
        <v>26801</v>
      </c>
      <c r="C2408" t="s">
        <v>72</v>
      </c>
      <c r="D2408">
        <v>4477741</v>
      </c>
      <c r="E2408">
        <v>1</v>
      </c>
      <c r="F2408" t="s">
        <v>73</v>
      </c>
      <c r="H2408">
        <v>0</v>
      </c>
      <c r="I2408">
        <v>799</v>
      </c>
    </row>
    <row r="2409" spans="1:9" x14ac:dyDescent="0.3">
      <c r="A2409">
        <v>6319721</v>
      </c>
      <c r="B2409">
        <v>26801</v>
      </c>
      <c r="C2409" t="s">
        <v>72</v>
      </c>
      <c r="D2409">
        <v>1956811</v>
      </c>
      <c r="E2409">
        <v>1</v>
      </c>
      <c r="F2409" t="s">
        <v>73</v>
      </c>
      <c r="H2409">
        <v>0</v>
      </c>
      <c r="I2409">
        <v>599</v>
      </c>
    </row>
    <row r="2410" spans="1:9" x14ac:dyDescent="0.3">
      <c r="A2410">
        <v>6317507</v>
      </c>
      <c r="B2410">
        <v>26801</v>
      </c>
      <c r="C2410" t="s">
        <v>72</v>
      </c>
      <c r="D2410">
        <v>1632091</v>
      </c>
      <c r="E2410">
        <v>1</v>
      </c>
      <c r="F2410" t="s">
        <v>73</v>
      </c>
      <c r="H2410">
        <v>0</v>
      </c>
      <c r="I2410">
        <v>299</v>
      </c>
    </row>
    <row r="2411" spans="1:9" x14ac:dyDescent="0.3">
      <c r="A2411">
        <v>6316254</v>
      </c>
      <c r="B2411">
        <v>26801</v>
      </c>
      <c r="C2411" t="s">
        <v>72</v>
      </c>
      <c r="D2411">
        <v>5298811</v>
      </c>
      <c r="E2411">
        <v>1</v>
      </c>
      <c r="F2411" t="s">
        <v>73</v>
      </c>
      <c r="H2411">
        <v>0</v>
      </c>
      <c r="I2411">
        <v>299</v>
      </c>
    </row>
    <row r="2412" spans="1:9" x14ac:dyDescent="0.3">
      <c r="A2412">
        <v>6318219</v>
      </c>
      <c r="B2412">
        <v>26801</v>
      </c>
      <c r="C2412" t="s">
        <v>72</v>
      </c>
      <c r="D2412">
        <v>6162572</v>
      </c>
      <c r="E2412">
        <v>1</v>
      </c>
      <c r="F2412" t="s">
        <v>73</v>
      </c>
      <c r="H2412">
        <v>0</v>
      </c>
      <c r="I2412">
        <v>49.9</v>
      </c>
    </row>
    <row r="2413" spans="1:9" x14ac:dyDescent="0.3">
      <c r="A2413">
        <v>6313572</v>
      </c>
      <c r="B2413">
        <v>26587</v>
      </c>
      <c r="C2413" t="s">
        <v>68</v>
      </c>
      <c r="D2413">
        <v>6162572</v>
      </c>
      <c r="E2413">
        <v>2</v>
      </c>
      <c r="F2413" t="s">
        <v>74</v>
      </c>
      <c r="H2413">
        <v>0</v>
      </c>
      <c r="I2413">
        <v>99.8</v>
      </c>
    </row>
    <row r="2414" spans="1:9" x14ac:dyDescent="0.3">
      <c r="A2414">
        <v>6319700</v>
      </c>
      <c r="B2414">
        <v>26618</v>
      </c>
      <c r="C2414" t="s">
        <v>72</v>
      </c>
      <c r="D2414">
        <v>8968963</v>
      </c>
      <c r="E2414">
        <v>1</v>
      </c>
      <c r="F2414" t="s">
        <v>74</v>
      </c>
      <c r="H2414">
        <v>0</v>
      </c>
      <c r="I2414">
        <v>599</v>
      </c>
    </row>
    <row r="2415" spans="1:9" x14ac:dyDescent="0.3">
      <c r="A2415">
        <v>6316221</v>
      </c>
      <c r="B2415">
        <v>26587</v>
      </c>
      <c r="C2415" t="s">
        <v>68</v>
      </c>
      <c r="D2415">
        <v>1963511</v>
      </c>
      <c r="E2415">
        <v>1</v>
      </c>
      <c r="F2415" t="s">
        <v>74</v>
      </c>
      <c r="G2415" s="9">
        <v>0.15</v>
      </c>
      <c r="H2415">
        <v>89.85</v>
      </c>
      <c r="I2415">
        <v>509.15</v>
      </c>
    </row>
    <row r="2416" spans="1:9" x14ac:dyDescent="0.3">
      <c r="A2416">
        <v>6318252</v>
      </c>
      <c r="B2416">
        <v>26618</v>
      </c>
      <c r="C2416" t="s">
        <v>72</v>
      </c>
      <c r="D2416">
        <v>2069451</v>
      </c>
      <c r="E2416">
        <v>1</v>
      </c>
      <c r="F2416" t="s">
        <v>74</v>
      </c>
      <c r="H2416">
        <v>0</v>
      </c>
      <c r="I2416">
        <v>399</v>
      </c>
    </row>
    <row r="2417" spans="1:9" x14ac:dyDescent="0.3">
      <c r="A2417">
        <v>6315564</v>
      </c>
      <c r="B2417">
        <v>26587</v>
      </c>
      <c r="C2417" t="s">
        <v>68</v>
      </c>
      <c r="D2417">
        <v>9270303</v>
      </c>
      <c r="E2417">
        <v>1</v>
      </c>
      <c r="F2417" t="s">
        <v>74</v>
      </c>
      <c r="H2417">
        <v>0</v>
      </c>
      <c r="I2417">
        <v>399</v>
      </c>
    </row>
    <row r="2418" spans="1:9" x14ac:dyDescent="0.3">
      <c r="A2418">
        <v>6318014</v>
      </c>
      <c r="B2418">
        <v>26618</v>
      </c>
      <c r="C2418" t="s">
        <v>72</v>
      </c>
      <c r="D2418">
        <v>6345912</v>
      </c>
      <c r="E2418">
        <v>1</v>
      </c>
      <c r="F2418" t="s">
        <v>74</v>
      </c>
      <c r="H2418">
        <v>0</v>
      </c>
      <c r="I2418">
        <v>299</v>
      </c>
    </row>
    <row r="2419" spans="1:9" x14ac:dyDescent="0.3">
      <c r="A2419">
        <v>6319634</v>
      </c>
      <c r="B2419">
        <v>26618</v>
      </c>
      <c r="C2419" t="s">
        <v>72</v>
      </c>
      <c r="D2419">
        <v>8451361</v>
      </c>
      <c r="E2419">
        <v>1</v>
      </c>
      <c r="F2419" t="s">
        <v>74</v>
      </c>
      <c r="H2419">
        <v>0</v>
      </c>
      <c r="I2419">
        <v>249</v>
      </c>
    </row>
    <row r="2420" spans="1:9" x14ac:dyDescent="0.3">
      <c r="A2420">
        <v>6319816</v>
      </c>
      <c r="B2420">
        <v>26618</v>
      </c>
      <c r="C2420" t="s">
        <v>72</v>
      </c>
      <c r="D2420">
        <v>2825631</v>
      </c>
      <c r="E2420">
        <v>1</v>
      </c>
      <c r="F2420" t="s">
        <v>74</v>
      </c>
      <c r="H2420">
        <v>0</v>
      </c>
      <c r="I2420">
        <v>99</v>
      </c>
    </row>
    <row r="2421" spans="1:9" x14ac:dyDescent="0.3">
      <c r="A2421">
        <v>6315175</v>
      </c>
      <c r="B2421">
        <v>26587</v>
      </c>
      <c r="C2421" t="s">
        <v>68</v>
      </c>
      <c r="D2421">
        <v>4531091</v>
      </c>
      <c r="E2421">
        <v>1</v>
      </c>
      <c r="F2421" t="s">
        <v>74</v>
      </c>
      <c r="H2421">
        <v>0</v>
      </c>
      <c r="I2421">
        <v>79.900000000000006</v>
      </c>
    </row>
    <row r="2422" spans="1:9" x14ac:dyDescent="0.3">
      <c r="A2422">
        <v>6310092</v>
      </c>
      <c r="B2422">
        <v>26808</v>
      </c>
      <c r="C2422" t="s">
        <v>68</v>
      </c>
      <c r="D2422">
        <v>6924082</v>
      </c>
      <c r="E2422">
        <v>2</v>
      </c>
      <c r="F2422" t="s">
        <v>69</v>
      </c>
      <c r="G2422" s="9">
        <v>0.25</v>
      </c>
      <c r="H2422">
        <v>199.5</v>
      </c>
      <c r="I2422">
        <v>598.5</v>
      </c>
    </row>
    <row r="2423" spans="1:9" x14ac:dyDescent="0.3">
      <c r="A2423">
        <v>6314778</v>
      </c>
      <c r="B2423">
        <v>26808</v>
      </c>
      <c r="C2423" t="s">
        <v>68</v>
      </c>
      <c r="D2423">
        <v>5868364</v>
      </c>
      <c r="E2423">
        <v>2</v>
      </c>
      <c r="F2423" t="s">
        <v>69</v>
      </c>
      <c r="H2423">
        <v>0</v>
      </c>
      <c r="I2423">
        <v>198</v>
      </c>
    </row>
    <row r="2424" spans="1:9" x14ac:dyDescent="0.3">
      <c r="A2424">
        <v>6312968</v>
      </c>
      <c r="B2424">
        <v>26808</v>
      </c>
      <c r="C2424" t="s">
        <v>68</v>
      </c>
      <c r="D2424">
        <v>4170321</v>
      </c>
      <c r="E2424">
        <v>1</v>
      </c>
      <c r="F2424" t="s">
        <v>69</v>
      </c>
      <c r="H2424">
        <v>0</v>
      </c>
      <c r="I2424">
        <v>999</v>
      </c>
    </row>
    <row r="2425" spans="1:9" x14ac:dyDescent="0.3">
      <c r="A2425">
        <v>6314121</v>
      </c>
      <c r="B2425">
        <v>26808</v>
      </c>
      <c r="C2425" t="s">
        <v>68</v>
      </c>
      <c r="D2425">
        <v>6320831</v>
      </c>
      <c r="E2425">
        <v>1</v>
      </c>
      <c r="F2425" t="s">
        <v>69</v>
      </c>
      <c r="H2425">
        <v>0</v>
      </c>
      <c r="I2425">
        <v>599</v>
      </c>
    </row>
    <row r="2426" spans="1:9" x14ac:dyDescent="0.3">
      <c r="A2426">
        <v>6311997</v>
      </c>
      <c r="B2426">
        <v>26808</v>
      </c>
      <c r="C2426" t="s">
        <v>68</v>
      </c>
      <c r="D2426">
        <v>2241581</v>
      </c>
      <c r="E2426">
        <v>1</v>
      </c>
      <c r="F2426" t="s">
        <v>69</v>
      </c>
      <c r="H2426">
        <v>0</v>
      </c>
      <c r="I2426">
        <v>99</v>
      </c>
    </row>
    <row r="2427" spans="1:9" x14ac:dyDescent="0.3">
      <c r="A2427">
        <v>6310512</v>
      </c>
      <c r="B2427">
        <v>26808</v>
      </c>
      <c r="C2427" t="s">
        <v>68</v>
      </c>
      <c r="D2427">
        <v>5920162</v>
      </c>
      <c r="E2427">
        <v>1</v>
      </c>
      <c r="F2427" t="s">
        <v>69</v>
      </c>
      <c r="H2427">
        <v>0</v>
      </c>
      <c r="I2427">
        <v>99</v>
      </c>
    </row>
    <row r="2428" spans="1:9" x14ac:dyDescent="0.3">
      <c r="A2428">
        <v>6311295</v>
      </c>
      <c r="B2428">
        <v>26808</v>
      </c>
      <c r="C2428" t="s">
        <v>68</v>
      </c>
      <c r="D2428">
        <v>9614361</v>
      </c>
      <c r="E2428">
        <v>1</v>
      </c>
      <c r="F2428" t="s">
        <v>69</v>
      </c>
      <c r="H2428">
        <v>0</v>
      </c>
      <c r="I2428">
        <v>99</v>
      </c>
    </row>
    <row r="2429" spans="1:9" x14ac:dyDescent="0.3">
      <c r="A2429">
        <v>6315166</v>
      </c>
      <c r="B2429">
        <v>26808</v>
      </c>
      <c r="C2429" t="s">
        <v>68</v>
      </c>
      <c r="D2429">
        <v>4531091</v>
      </c>
      <c r="E2429">
        <v>1</v>
      </c>
      <c r="F2429" t="s">
        <v>69</v>
      </c>
      <c r="H2429">
        <v>0</v>
      </c>
      <c r="I2429">
        <v>79.900000000000006</v>
      </c>
    </row>
    <row r="2430" spans="1:9" x14ac:dyDescent="0.3">
      <c r="A2430">
        <v>6319436</v>
      </c>
      <c r="B2430">
        <v>26807</v>
      </c>
      <c r="C2430" t="s">
        <v>68</v>
      </c>
      <c r="D2430">
        <v>7874233</v>
      </c>
      <c r="E2430">
        <v>3</v>
      </c>
      <c r="F2430" t="s">
        <v>71</v>
      </c>
      <c r="H2430">
        <v>0</v>
      </c>
      <c r="I2430">
        <v>447</v>
      </c>
    </row>
    <row r="2431" spans="1:9" x14ac:dyDescent="0.3">
      <c r="A2431">
        <v>6316325</v>
      </c>
      <c r="B2431">
        <v>26527</v>
      </c>
      <c r="C2431" t="s">
        <v>68</v>
      </c>
      <c r="D2431">
        <v>9574232</v>
      </c>
      <c r="E2431">
        <v>2</v>
      </c>
      <c r="F2431" t="s">
        <v>71</v>
      </c>
      <c r="H2431">
        <v>0</v>
      </c>
      <c r="I2431">
        <v>258</v>
      </c>
    </row>
    <row r="2432" spans="1:9" x14ac:dyDescent="0.3">
      <c r="A2432">
        <v>6317430</v>
      </c>
      <c r="B2432">
        <v>26807</v>
      </c>
      <c r="C2432" t="s">
        <v>68</v>
      </c>
      <c r="D2432">
        <v>1872692</v>
      </c>
      <c r="E2432">
        <v>1</v>
      </c>
      <c r="F2432" t="s">
        <v>71</v>
      </c>
      <c r="H2432">
        <v>0</v>
      </c>
      <c r="I2432">
        <v>999</v>
      </c>
    </row>
    <row r="2433" spans="1:9" x14ac:dyDescent="0.3">
      <c r="A2433">
        <v>6316588</v>
      </c>
      <c r="B2433">
        <v>26527</v>
      </c>
      <c r="C2433" t="s">
        <v>68</v>
      </c>
      <c r="D2433">
        <v>3088703</v>
      </c>
      <c r="E2433">
        <v>1</v>
      </c>
      <c r="F2433" t="s">
        <v>71</v>
      </c>
      <c r="H2433">
        <v>0</v>
      </c>
      <c r="I2433">
        <v>499</v>
      </c>
    </row>
    <row r="2434" spans="1:9" x14ac:dyDescent="0.3">
      <c r="A2434">
        <v>6316188</v>
      </c>
      <c r="B2434">
        <v>26807</v>
      </c>
      <c r="C2434" t="s">
        <v>68</v>
      </c>
      <c r="D2434">
        <v>5298811</v>
      </c>
      <c r="E2434">
        <v>1</v>
      </c>
      <c r="F2434" t="s">
        <v>71</v>
      </c>
      <c r="H2434">
        <v>0</v>
      </c>
      <c r="I2434">
        <v>299</v>
      </c>
    </row>
    <row r="2435" spans="1:9" x14ac:dyDescent="0.3">
      <c r="A2435">
        <v>6318901</v>
      </c>
      <c r="B2435">
        <v>26807</v>
      </c>
      <c r="C2435" t="s">
        <v>68</v>
      </c>
      <c r="D2435">
        <v>9229002</v>
      </c>
      <c r="E2435">
        <v>1</v>
      </c>
      <c r="F2435" t="s">
        <v>71</v>
      </c>
      <c r="H2435">
        <v>0</v>
      </c>
      <c r="I2435">
        <v>249</v>
      </c>
    </row>
    <row r="2436" spans="1:9" x14ac:dyDescent="0.3">
      <c r="A2436">
        <v>6318633</v>
      </c>
      <c r="B2436">
        <v>26807</v>
      </c>
      <c r="C2436" t="s">
        <v>68</v>
      </c>
      <c r="D2436">
        <v>1445714</v>
      </c>
      <c r="E2436">
        <v>1</v>
      </c>
      <c r="F2436" t="s">
        <v>71</v>
      </c>
      <c r="H2436">
        <v>0</v>
      </c>
      <c r="I2436">
        <v>99</v>
      </c>
    </row>
    <row r="2437" spans="1:9" x14ac:dyDescent="0.3">
      <c r="A2437">
        <v>6316166</v>
      </c>
      <c r="B2437">
        <v>26527</v>
      </c>
      <c r="C2437" t="s">
        <v>68</v>
      </c>
      <c r="D2437">
        <v>2241581</v>
      </c>
      <c r="E2437">
        <v>1</v>
      </c>
      <c r="F2437" t="s">
        <v>71</v>
      </c>
      <c r="H2437">
        <v>0</v>
      </c>
      <c r="I2437">
        <v>99</v>
      </c>
    </row>
    <row r="2438" spans="1:9" x14ac:dyDescent="0.3">
      <c r="A2438">
        <v>6317382</v>
      </c>
      <c r="B2438">
        <v>26807</v>
      </c>
      <c r="C2438" t="s">
        <v>68</v>
      </c>
      <c r="D2438">
        <v>8426271</v>
      </c>
      <c r="E2438">
        <v>1</v>
      </c>
      <c r="F2438" t="s">
        <v>71</v>
      </c>
      <c r="H2438">
        <v>0</v>
      </c>
      <c r="I2438">
        <v>99</v>
      </c>
    </row>
    <row r="2439" spans="1:9" x14ac:dyDescent="0.3">
      <c r="A2439">
        <v>6312129</v>
      </c>
      <c r="B2439">
        <v>26974</v>
      </c>
      <c r="C2439" t="s">
        <v>72</v>
      </c>
      <c r="D2439">
        <v>3055572</v>
      </c>
      <c r="E2439">
        <v>2</v>
      </c>
      <c r="F2439" t="s">
        <v>69</v>
      </c>
      <c r="G2439" s="9">
        <v>0.5</v>
      </c>
      <c r="H2439">
        <v>149</v>
      </c>
      <c r="I2439">
        <v>149</v>
      </c>
    </row>
    <row r="2440" spans="1:9" x14ac:dyDescent="0.3">
      <c r="A2440">
        <v>6317012</v>
      </c>
      <c r="B2440">
        <v>26981</v>
      </c>
      <c r="C2440" t="s">
        <v>72</v>
      </c>
      <c r="D2440">
        <v>1913731</v>
      </c>
      <c r="E2440">
        <v>1</v>
      </c>
      <c r="F2440" t="s">
        <v>69</v>
      </c>
      <c r="H2440">
        <v>0</v>
      </c>
      <c r="I2440">
        <v>299</v>
      </c>
    </row>
    <row r="2441" spans="1:9" x14ac:dyDescent="0.3">
      <c r="A2441">
        <v>6315887</v>
      </c>
      <c r="B2441">
        <v>26577</v>
      </c>
      <c r="C2441" t="s">
        <v>68</v>
      </c>
      <c r="D2441">
        <v>6631153</v>
      </c>
      <c r="E2441">
        <v>2</v>
      </c>
      <c r="F2441" t="s">
        <v>70</v>
      </c>
      <c r="H2441">
        <v>0</v>
      </c>
      <c r="I2441">
        <v>798</v>
      </c>
    </row>
    <row r="2442" spans="1:9" x14ac:dyDescent="0.3">
      <c r="A2442">
        <v>6315432</v>
      </c>
      <c r="B2442">
        <v>26577</v>
      </c>
      <c r="C2442" t="s">
        <v>68</v>
      </c>
      <c r="D2442">
        <v>4295631</v>
      </c>
      <c r="E2442">
        <v>2</v>
      </c>
      <c r="F2442" t="s">
        <v>70</v>
      </c>
      <c r="H2442">
        <v>0</v>
      </c>
      <c r="I2442">
        <v>298</v>
      </c>
    </row>
    <row r="2443" spans="1:9" x14ac:dyDescent="0.3">
      <c r="A2443">
        <v>6315973</v>
      </c>
      <c r="B2443">
        <v>26577</v>
      </c>
      <c r="C2443" t="s">
        <v>68</v>
      </c>
      <c r="D2443">
        <v>6356913</v>
      </c>
      <c r="E2443">
        <v>1</v>
      </c>
      <c r="F2443" t="s">
        <v>70</v>
      </c>
      <c r="H2443">
        <v>0</v>
      </c>
      <c r="I2443">
        <v>399</v>
      </c>
    </row>
    <row r="2444" spans="1:9" x14ac:dyDescent="0.3">
      <c r="A2444">
        <v>6310516</v>
      </c>
      <c r="B2444">
        <v>27021</v>
      </c>
      <c r="C2444" t="s">
        <v>68</v>
      </c>
      <c r="D2444">
        <v>3742171</v>
      </c>
      <c r="E2444">
        <v>1</v>
      </c>
      <c r="F2444" t="s">
        <v>70</v>
      </c>
      <c r="H2444">
        <v>0</v>
      </c>
      <c r="I2444">
        <v>249</v>
      </c>
    </row>
    <row r="2445" spans="1:9" x14ac:dyDescent="0.3">
      <c r="A2445">
        <v>6314776</v>
      </c>
      <c r="B2445">
        <v>26577</v>
      </c>
      <c r="C2445" t="s">
        <v>68</v>
      </c>
      <c r="D2445">
        <v>3685832</v>
      </c>
      <c r="E2445">
        <v>1</v>
      </c>
      <c r="F2445" t="s">
        <v>70</v>
      </c>
      <c r="H2445">
        <v>0</v>
      </c>
      <c r="I2445">
        <v>129</v>
      </c>
    </row>
    <row r="2446" spans="1:9" x14ac:dyDescent="0.3">
      <c r="A2446">
        <v>6315444</v>
      </c>
      <c r="B2446">
        <v>26577</v>
      </c>
      <c r="C2446" t="s">
        <v>68</v>
      </c>
      <c r="D2446">
        <v>1780861</v>
      </c>
      <c r="E2446">
        <v>1</v>
      </c>
      <c r="F2446" t="s">
        <v>70</v>
      </c>
      <c r="H2446">
        <v>0</v>
      </c>
      <c r="I2446">
        <v>49.9</v>
      </c>
    </row>
    <row r="2447" spans="1:9" x14ac:dyDescent="0.3">
      <c r="A2447">
        <v>6314621</v>
      </c>
      <c r="B2447">
        <v>27010</v>
      </c>
      <c r="C2447" t="s">
        <v>68</v>
      </c>
      <c r="D2447">
        <v>1800781</v>
      </c>
      <c r="E2447">
        <v>1</v>
      </c>
      <c r="F2447" t="s">
        <v>70</v>
      </c>
      <c r="H2447">
        <v>0</v>
      </c>
      <c r="I2447">
        <v>699</v>
      </c>
    </row>
    <row r="2448" spans="1:9" x14ac:dyDescent="0.3">
      <c r="A2448">
        <v>6318309</v>
      </c>
      <c r="B2448">
        <v>26557</v>
      </c>
      <c r="C2448" t="s">
        <v>68</v>
      </c>
      <c r="D2448">
        <v>1017511</v>
      </c>
      <c r="E2448">
        <v>1</v>
      </c>
      <c r="F2448" t="s">
        <v>70</v>
      </c>
      <c r="H2448">
        <v>0</v>
      </c>
      <c r="I2448">
        <v>699</v>
      </c>
    </row>
    <row r="2449" spans="1:9" x14ac:dyDescent="0.3">
      <c r="A2449">
        <v>6316907</v>
      </c>
      <c r="B2449">
        <v>26557</v>
      </c>
      <c r="C2449" t="s">
        <v>68</v>
      </c>
      <c r="D2449">
        <v>8968963</v>
      </c>
      <c r="E2449">
        <v>1</v>
      </c>
      <c r="F2449" t="s">
        <v>70</v>
      </c>
      <c r="H2449">
        <v>0</v>
      </c>
      <c r="I2449">
        <v>599</v>
      </c>
    </row>
    <row r="2450" spans="1:9" x14ac:dyDescent="0.3">
      <c r="A2450">
        <v>6319733</v>
      </c>
      <c r="B2450">
        <v>26557</v>
      </c>
      <c r="C2450" t="s">
        <v>68</v>
      </c>
      <c r="D2450">
        <v>8873664</v>
      </c>
      <c r="E2450">
        <v>1</v>
      </c>
      <c r="F2450" t="s">
        <v>70</v>
      </c>
      <c r="H2450">
        <v>0</v>
      </c>
      <c r="I2450">
        <v>499</v>
      </c>
    </row>
    <row r="2451" spans="1:9" x14ac:dyDescent="0.3">
      <c r="A2451">
        <v>6313674</v>
      </c>
      <c r="B2451">
        <v>26557</v>
      </c>
      <c r="C2451" t="s">
        <v>68</v>
      </c>
      <c r="D2451">
        <v>7460212</v>
      </c>
      <c r="E2451">
        <v>1</v>
      </c>
      <c r="F2451" t="s">
        <v>70</v>
      </c>
      <c r="H2451">
        <v>0</v>
      </c>
      <c r="I2451">
        <v>299</v>
      </c>
    </row>
    <row r="2452" spans="1:9" x14ac:dyDescent="0.3">
      <c r="A2452">
        <v>6318716</v>
      </c>
      <c r="B2452">
        <v>26557</v>
      </c>
      <c r="C2452" t="s">
        <v>68</v>
      </c>
      <c r="D2452">
        <v>4393691</v>
      </c>
      <c r="E2452">
        <v>1</v>
      </c>
      <c r="F2452" t="s">
        <v>70</v>
      </c>
      <c r="H2452">
        <v>0</v>
      </c>
      <c r="I2452">
        <v>149</v>
      </c>
    </row>
    <row r="2453" spans="1:9" x14ac:dyDescent="0.3">
      <c r="A2453">
        <v>6314806</v>
      </c>
      <c r="B2453">
        <v>26557</v>
      </c>
      <c r="C2453" t="s">
        <v>68</v>
      </c>
      <c r="D2453">
        <v>5017181</v>
      </c>
      <c r="E2453">
        <v>1</v>
      </c>
      <c r="F2453" t="s">
        <v>70</v>
      </c>
      <c r="H2453">
        <v>0</v>
      </c>
      <c r="I2453">
        <v>99</v>
      </c>
    </row>
    <row r="2454" spans="1:9" x14ac:dyDescent="0.3">
      <c r="A2454">
        <v>6315345</v>
      </c>
      <c r="B2454">
        <v>26557</v>
      </c>
      <c r="C2454" t="s">
        <v>68</v>
      </c>
      <c r="D2454">
        <v>5017184</v>
      </c>
      <c r="E2454">
        <v>1</v>
      </c>
      <c r="F2454" t="s">
        <v>70</v>
      </c>
      <c r="H2454">
        <v>0</v>
      </c>
      <c r="I2454">
        <v>99</v>
      </c>
    </row>
    <row r="2455" spans="1:9" x14ac:dyDescent="0.3">
      <c r="A2455">
        <v>6312282</v>
      </c>
      <c r="B2455">
        <v>26557</v>
      </c>
      <c r="C2455" t="s">
        <v>68</v>
      </c>
      <c r="D2455">
        <v>9985671</v>
      </c>
      <c r="E2455">
        <v>1</v>
      </c>
      <c r="F2455" t="s">
        <v>70</v>
      </c>
      <c r="H2455">
        <v>0</v>
      </c>
      <c r="I2455">
        <v>99</v>
      </c>
    </row>
    <row r="2456" spans="1:9" x14ac:dyDescent="0.3">
      <c r="A2456">
        <v>6317533</v>
      </c>
      <c r="B2456">
        <v>26557</v>
      </c>
      <c r="C2456" t="s">
        <v>68</v>
      </c>
      <c r="D2456">
        <v>4531091</v>
      </c>
      <c r="E2456">
        <v>1</v>
      </c>
      <c r="F2456" t="s">
        <v>70</v>
      </c>
      <c r="H2456">
        <v>0</v>
      </c>
      <c r="I2456">
        <v>79.900000000000006</v>
      </c>
    </row>
    <row r="2457" spans="1:9" x14ac:dyDescent="0.3">
      <c r="A2457">
        <v>6317837</v>
      </c>
      <c r="B2457">
        <v>26630</v>
      </c>
      <c r="C2457" t="s">
        <v>68</v>
      </c>
      <c r="D2457">
        <v>7445433</v>
      </c>
      <c r="E2457">
        <v>1</v>
      </c>
      <c r="F2457" t="s">
        <v>71</v>
      </c>
      <c r="H2457">
        <v>0</v>
      </c>
      <c r="I2457">
        <v>299</v>
      </c>
    </row>
    <row r="2458" spans="1:9" x14ac:dyDescent="0.3">
      <c r="A2458">
        <v>6316862</v>
      </c>
      <c r="B2458">
        <v>26677</v>
      </c>
      <c r="C2458" t="s">
        <v>72</v>
      </c>
      <c r="D2458">
        <v>8368242</v>
      </c>
      <c r="E2458">
        <v>1</v>
      </c>
      <c r="F2458" t="s">
        <v>71</v>
      </c>
      <c r="H2458">
        <v>0</v>
      </c>
      <c r="I2458">
        <v>1299</v>
      </c>
    </row>
    <row r="2459" spans="1:9" x14ac:dyDescent="0.3">
      <c r="A2459">
        <v>6318915</v>
      </c>
      <c r="B2459">
        <v>26630</v>
      </c>
      <c r="C2459" t="s">
        <v>68</v>
      </c>
      <c r="D2459">
        <v>2042891</v>
      </c>
      <c r="E2459">
        <v>1</v>
      </c>
      <c r="F2459" t="s">
        <v>71</v>
      </c>
      <c r="H2459">
        <v>0</v>
      </c>
      <c r="I2459">
        <v>999</v>
      </c>
    </row>
    <row r="2460" spans="1:9" x14ac:dyDescent="0.3">
      <c r="A2460">
        <v>6317540</v>
      </c>
      <c r="B2460">
        <v>26677</v>
      </c>
      <c r="C2460" t="s">
        <v>72</v>
      </c>
      <c r="D2460">
        <v>9568402</v>
      </c>
      <c r="E2460">
        <v>1</v>
      </c>
      <c r="F2460" t="s">
        <v>71</v>
      </c>
      <c r="H2460">
        <v>0</v>
      </c>
      <c r="I2460">
        <v>799</v>
      </c>
    </row>
    <row r="2461" spans="1:9" x14ac:dyDescent="0.3">
      <c r="A2461">
        <v>6315737</v>
      </c>
      <c r="B2461">
        <v>26677</v>
      </c>
      <c r="C2461" t="s">
        <v>72</v>
      </c>
      <c r="D2461">
        <v>6419592</v>
      </c>
      <c r="E2461">
        <v>1</v>
      </c>
      <c r="F2461" t="s">
        <v>71</v>
      </c>
      <c r="H2461">
        <v>0</v>
      </c>
      <c r="I2461">
        <v>399</v>
      </c>
    </row>
    <row r="2462" spans="1:9" x14ac:dyDescent="0.3">
      <c r="A2462">
        <v>6317927</v>
      </c>
      <c r="B2462">
        <v>26630</v>
      </c>
      <c r="C2462" t="s">
        <v>68</v>
      </c>
      <c r="D2462">
        <v>6419595</v>
      </c>
      <c r="E2462">
        <v>1</v>
      </c>
      <c r="F2462" t="s">
        <v>71</v>
      </c>
      <c r="H2462">
        <v>0</v>
      </c>
      <c r="I2462">
        <v>399</v>
      </c>
    </row>
    <row r="2463" spans="1:9" x14ac:dyDescent="0.3">
      <c r="A2463">
        <v>6318359</v>
      </c>
      <c r="B2463">
        <v>26630</v>
      </c>
      <c r="C2463" t="s">
        <v>68</v>
      </c>
      <c r="D2463">
        <v>1632091</v>
      </c>
      <c r="E2463">
        <v>1</v>
      </c>
      <c r="F2463" t="s">
        <v>71</v>
      </c>
      <c r="H2463">
        <v>0</v>
      </c>
      <c r="I2463">
        <v>299</v>
      </c>
    </row>
    <row r="2464" spans="1:9" x14ac:dyDescent="0.3">
      <c r="A2464">
        <v>6317299</v>
      </c>
      <c r="B2464">
        <v>26677</v>
      </c>
      <c r="C2464" t="s">
        <v>72</v>
      </c>
      <c r="D2464">
        <v>5324573</v>
      </c>
      <c r="E2464">
        <v>1</v>
      </c>
      <c r="F2464" t="s">
        <v>71</v>
      </c>
      <c r="H2464">
        <v>0</v>
      </c>
      <c r="I2464">
        <v>199</v>
      </c>
    </row>
    <row r="2465" spans="1:9" x14ac:dyDescent="0.3">
      <c r="A2465">
        <v>6317500</v>
      </c>
      <c r="B2465">
        <v>26677</v>
      </c>
      <c r="C2465" t="s">
        <v>72</v>
      </c>
      <c r="D2465">
        <v>7519262</v>
      </c>
      <c r="E2465">
        <v>1</v>
      </c>
      <c r="F2465" t="s">
        <v>71</v>
      </c>
      <c r="H2465">
        <v>0</v>
      </c>
      <c r="I2465">
        <v>199</v>
      </c>
    </row>
    <row r="2466" spans="1:9" x14ac:dyDescent="0.3">
      <c r="A2466">
        <v>6318709</v>
      </c>
      <c r="B2466">
        <v>26677</v>
      </c>
      <c r="C2466" t="s">
        <v>72</v>
      </c>
      <c r="D2466">
        <v>9302433</v>
      </c>
      <c r="E2466">
        <v>1</v>
      </c>
      <c r="F2466" t="s">
        <v>71</v>
      </c>
      <c r="H2466">
        <v>0</v>
      </c>
      <c r="I2466">
        <v>199</v>
      </c>
    </row>
    <row r="2467" spans="1:9" x14ac:dyDescent="0.3">
      <c r="A2467">
        <v>6317474</v>
      </c>
      <c r="B2467">
        <v>26677</v>
      </c>
      <c r="C2467" t="s">
        <v>72</v>
      </c>
      <c r="D2467">
        <v>3836742</v>
      </c>
      <c r="E2467">
        <v>1</v>
      </c>
      <c r="F2467" t="s">
        <v>71</v>
      </c>
      <c r="H2467">
        <v>0</v>
      </c>
      <c r="I2467">
        <v>149</v>
      </c>
    </row>
    <row r="2468" spans="1:9" x14ac:dyDescent="0.3">
      <c r="A2468">
        <v>6319936</v>
      </c>
      <c r="B2468">
        <v>26630</v>
      </c>
      <c r="C2468" t="s">
        <v>68</v>
      </c>
      <c r="D2468">
        <v>6538013</v>
      </c>
      <c r="E2468">
        <v>1</v>
      </c>
      <c r="F2468" t="s">
        <v>71</v>
      </c>
      <c r="H2468">
        <v>0</v>
      </c>
      <c r="I2468">
        <v>149</v>
      </c>
    </row>
    <row r="2469" spans="1:9" x14ac:dyDescent="0.3">
      <c r="A2469">
        <v>6315687</v>
      </c>
      <c r="B2469">
        <v>26677</v>
      </c>
      <c r="C2469" t="s">
        <v>72</v>
      </c>
      <c r="D2469">
        <v>2825631</v>
      </c>
      <c r="E2469">
        <v>1</v>
      </c>
      <c r="F2469" t="s">
        <v>71</v>
      </c>
      <c r="H2469">
        <v>0</v>
      </c>
      <c r="I2469">
        <v>99</v>
      </c>
    </row>
    <row r="2470" spans="1:9" x14ac:dyDescent="0.3">
      <c r="A2470">
        <v>6313668</v>
      </c>
      <c r="B2470">
        <v>26677</v>
      </c>
      <c r="C2470" t="s">
        <v>72</v>
      </c>
      <c r="D2470">
        <v>5017183</v>
      </c>
      <c r="E2470">
        <v>1</v>
      </c>
      <c r="F2470" t="s">
        <v>71</v>
      </c>
      <c r="H2470">
        <v>0</v>
      </c>
      <c r="I2470">
        <v>99</v>
      </c>
    </row>
    <row r="2471" spans="1:9" x14ac:dyDescent="0.3">
      <c r="A2471">
        <v>6318965</v>
      </c>
      <c r="B2471">
        <v>26602</v>
      </c>
      <c r="C2471" t="s">
        <v>68</v>
      </c>
      <c r="D2471">
        <v>3967281</v>
      </c>
      <c r="E2471">
        <v>2</v>
      </c>
      <c r="F2471" t="s">
        <v>69</v>
      </c>
      <c r="H2471">
        <v>0</v>
      </c>
      <c r="I2471">
        <v>998</v>
      </c>
    </row>
    <row r="2472" spans="1:9" x14ac:dyDescent="0.3">
      <c r="A2472">
        <v>6315807</v>
      </c>
      <c r="B2472">
        <v>26602</v>
      </c>
      <c r="C2472" t="s">
        <v>68</v>
      </c>
      <c r="D2472">
        <v>3104251</v>
      </c>
      <c r="E2472">
        <v>1</v>
      </c>
      <c r="F2472" t="s">
        <v>69</v>
      </c>
      <c r="H2472">
        <v>0</v>
      </c>
      <c r="I2472">
        <v>499</v>
      </c>
    </row>
    <row r="2473" spans="1:9" x14ac:dyDescent="0.3">
      <c r="A2473">
        <v>6317783</v>
      </c>
      <c r="B2473">
        <v>26602</v>
      </c>
      <c r="C2473" t="s">
        <v>68</v>
      </c>
      <c r="D2473">
        <v>6631153</v>
      </c>
      <c r="E2473">
        <v>1</v>
      </c>
      <c r="F2473" t="s">
        <v>69</v>
      </c>
      <c r="H2473">
        <v>0</v>
      </c>
      <c r="I2473">
        <v>399</v>
      </c>
    </row>
    <row r="2474" spans="1:9" x14ac:dyDescent="0.3">
      <c r="A2474">
        <v>6319980</v>
      </c>
      <c r="B2474">
        <v>26602</v>
      </c>
      <c r="C2474" t="s">
        <v>68</v>
      </c>
      <c r="D2474">
        <v>8344962</v>
      </c>
      <c r="E2474">
        <v>1</v>
      </c>
      <c r="F2474" t="s">
        <v>69</v>
      </c>
      <c r="H2474">
        <v>0</v>
      </c>
      <c r="I2474">
        <v>399</v>
      </c>
    </row>
    <row r="2475" spans="1:9" x14ac:dyDescent="0.3">
      <c r="A2475">
        <v>6318759</v>
      </c>
      <c r="B2475">
        <v>26602</v>
      </c>
      <c r="C2475" t="s">
        <v>68</v>
      </c>
      <c r="D2475">
        <v>7952581</v>
      </c>
      <c r="E2475">
        <v>1</v>
      </c>
      <c r="F2475" t="s">
        <v>69</v>
      </c>
      <c r="H2475">
        <v>0</v>
      </c>
      <c r="I2475">
        <v>349</v>
      </c>
    </row>
    <row r="2476" spans="1:9" x14ac:dyDescent="0.3">
      <c r="A2476">
        <v>6310111</v>
      </c>
      <c r="B2476">
        <v>26603</v>
      </c>
      <c r="C2476" t="s">
        <v>68</v>
      </c>
      <c r="D2476">
        <v>8594763</v>
      </c>
      <c r="E2476">
        <v>1</v>
      </c>
      <c r="F2476" t="s">
        <v>69</v>
      </c>
      <c r="H2476">
        <v>0</v>
      </c>
      <c r="I2476">
        <v>349</v>
      </c>
    </row>
    <row r="2477" spans="1:9" x14ac:dyDescent="0.3">
      <c r="A2477">
        <v>6310030</v>
      </c>
      <c r="B2477">
        <v>26603</v>
      </c>
      <c r="C2477" t="s">
        <v>68</v>
      </c>
      <c r="D2477">
        <v>9574233</v>
      </c>
      <c r="E2477">
        <v>1</v>
      </c>
      <c r="F2477" t="s">
        <v>69</v>
      </c>
      <c r="G2477" s="9">
        <v>0.25</v>
      </c>
      <c r="H2477">
        <v>32.25</v>
      </c>
      <c r="I2477">
        <v>96.75</v>
      </c>
    </row>
    <row r="2478" spans="1:9" x14ac:dyDescent="0.3">
      <c r="A2478">
        <v>6318058</v>
      </c>
      <c r="B2478">
        <v>26723</v>
      </c>
      <c r="C2478" t="s">
        <v>72</v>
      </c>
      <c r="D2478">
        <v>2447411</v>
      </c>
      <c r="E2478">
        <v>1</v>
      </c>
      <c r="F2478" t="s">
        <v>70</v>
      </c>
      <c r="H2478">
        <v>0</v>
      </c>
      <c r="I2478">
        <v>299</v>
      </c>
    </row>
    <row r="2479" spans="1:9" x14ac:dyDescent="0.3">
      <c r="A2479">
        <v>6318044</v>
      </c>
      <c r="B2479">
        <v>26723</v>
      </c>
      <c r="C2479" t="s">
        <v>72</v>
      </c>
      <c r="D2479">
        <v>5200855</v>
      </c>
      <c r="E2479">
        <v>1</v>
      </c>
      <c r="F2479" t="s">
        <v>70</v>
      </c>
      <c r="H2479">
        <v>0</v>
      </c>
      <c r="I2479">
        <v>299</v>
      </c>
    </row>
    <row r="2480" spans="1:9" x14ac:dyDescent="0.3">
      <c r="A2480">
        <v>6318466</v>
      </c>
      <c r="B2480">
        <v>26723</v>
      </c>
      <c r="C2480" t="s">
        <v>72</v>
      </c>
      <c r="D2480">
        <v>7335014</v>
      </c>
      <c r="E2480">
        <v>1</v>
      </c>
      <c r="F2480" t="s">
        <v>70</v>
      </c>
      <c r="H2480">
        <v>0</v>
      </c>
      <c r="I2480">
        <v>199</v>
      </c>
    </row>
    <row r="2481" spans="1:9" x14ac:dyDescent="0.3">
      <c r="A2481">
        <v>6316783</v>
      </c>
      <c r="B2481">
        <v>26723</v>
      </c>
      <c r="C2481" t="s">
        <v>72</v>
      </c>
      <c r="D2481">
        <v>9574234</v>
      </c>
      <c r="E2481">
        <v>1</v>
      </c>
      <c r="F2481" t="s">
        <v>70</v>
      </c>
      <c r="H2481">
        <v>0</v>
      </c>
      <c r="I2481">
        <v>129</v>
      </c>
    </row>
    <row r="2482" spans="1:9" x14ac:dyDescent="0.3">
      <c r="A2482">
        <v>6317999</v>
      </c>
      <c r="B2482">
        <v>26723</v>
      </c>
      <c r="C2482" t="s">
        <v>72</v>
      </c>
      <c r="D2482">
        <v>5017184</v>
      </c>
      <c r="E2482">
        <v>1</v>
      </c>
      <c r="F2482" t="s">
        <v>70</v>
      </c>
      <c r="H2482">
        <v>0</v>
      </c>
      <c r="I2482">
        <v>99</v>
      </c>
    </row>
    <row r="2483" spans="1:9" x14ac:dyDescent="0.3">
      <c r="A2483">
        <v>6310648</v>
      </c>
      <c r="B2483">
        <v>26779</v>
      </c>
      <c r="C2483" t="s">
        <v>68</v>
      </c>
      <c r="D2483">
        <v>3831894</v>
      </c>
      <c r="E2483">
        <v>3</v>
      </c>
      <c r="F2483" t="s">
        <v>70</v>
      </c>
      <c r="H2483">
        <v>0</v>
      </c>
      <c r="I2483">
        <v>149.69999999999999</v>
      </c>
    </row>
    <row r="2484" spans="1:9" x14ac:dyDescent="0.3">
      <c r="A2484">
        <v>6311797</v>
      </c>
      <c r="B2484">
        <v>26779</v>
      </c>
      <c r="C2484" t="s">
        <v>68</v>
      </c>
      <c r="D2484">
        <v>4675492</v>
      </c>
      <c r="E2484">
        <v>2</v>
      </c>
      <c r="F2484" t="s">
        <v>70</v>
      </c>
      <c r="H2484">
        <v>0</v>
      </c>
      <c r="I2484">
        <v>159.80000000000001</v>
      </c>
    </row>
    <row r="2485" spans="1:9" x14ac:dyDescent="0.3">
      <c r="A2485">
        <v>6313625</v>
      </c>
      <c r="B2485">
        <v>26779</v>
      </c>
      <c r="C2485" t="s">
        <v>68</v>
      </c>
      <c r="D2485">
        <v>8368241</v>
      </c>
      <c r="E2485">
        <v>1</v>
      </c>
      <c r="F2485" t="s">
        <v>70</v>
      </c>
      <c r="H2485">
        <v>0</v>
      </c>
      <c r="I2485">
        <v>1299</v>
      </c>
    </row>
    <row r="2486" spans="1:9" x14ac:dyDescent="0.3">
      <c r="A2486">
        <v>6310463</v>
      </c>
      <c r="B2486">
        <v>26779</v>
      </c>
      <c r="C2486" t="s">
        <v>68</v>
      </c>
      <c r="D2486">
        <v>1635502</v>
      </c>
      <c r="E2486">
        <v>1</v>
      </c>
      <c r="F2486" t="s">
        <v>70</v>
      </c>
      <c r="H2486">
        <v>0</v>
      </c>
      <c r="I2486">
        <v>799</v>
      </c>
    </row>
    <row r="2487" spans="1:9" x14ac:dyDescent="0.3">
      <c r="A2487">
        <v>6314164</v>
      </c>
      <c r="B2487">
        <v>26779</v>
      </c>
      <c r="C2487" t="s">
        <v>68</v>
      </c>
      <c r="D2487">
        <v>9523972</v>
      </c>
      <c r="E2487">
        <v>1</v>
      </c>
      <c r="F2487" t="s">
        <v>70</v>
      </c>
      <c r="H2487">
        <v>0</v>
      </c>
      <c r="I2487">
        <v>699</v>
      </c>
    </row>
    <row r="2488" spans="1:9" x14ac:dyDescent="0.3">
      <c r="A2488">
        <v>6313408</v>
      </c>
      <c r="B2488">
        <v>26779</v>
      </c>
      <c r="C2488" t="s">
        <v>68</v>
      </c>
      <c r="D2488">
        <v>1478112</v>
      </c>
      <c r="E2488">
        <v>1</v>
      </c>
      <c r="F2488" t="s">
        <v>70</v>
      </c>
      <c r="H2488">
        <v>0</v>
      </c>
      <c r="I2488">
        <v>499</v>
      </c>
    </row>
    <row r="2489" spans="1:9" x14ac:dyDescent="0.3">
      <c r="A2489">
        <v>6310143</v>
      </c>
      <c r="B2489">
        <v>26779</v>
      </c>
      <c r="C2489" t="s">
        <v>68</v>
      </c>
      <c r="D2489">
        <v>2859751</v>
      </c>
      <c r="E2489">
        <v>1</v>
      </c>
      <c r="F2489" t="s">
        <v>70</v>
      </c>
      <c r="H2489">
        <v>0</v>
      </c>
      <c r="I2489">
        <v>499</v>
      </c>
    </row>
    <row r="2490" spans="1:9" x14ac:dyDescent="0.3">
      <c r="A2490">
        <v>6313446</v>
      </c>
      <c r="B2490">
        <v>26779</v>
      </c>
      <c r="C2490" t="s">
        <v>68</v>
      </c>
      <c r="D2490">
        <v>5319781</v>
      </c>
      <c r="E2490">
        <v>1</v>
      </c>
      <c r="F2490" t="s">
        <v>70</v>
      </c>
      <c r="H2490">
        <v>0</v>
      </c>
      <c r="I2490">
        <v>299</v>
      </c>
    </row>
    <row r="2491" spans="1:9" x14ac:dyDescent="0.3">
      <c r="A2491">
        <v>6318012</v>
      </c>
      <c r="B2491">
        <v>26525</v>
      </c>
      <c r="C2491" t="s">
        <v>68</v>
      </c>
      <c r="D2491">
        <v>5600434</v>
      </c>
      <c r="E2491">
        <v>1</v>
      </c>
      <c r="F2491" t="s">
        <v>70</v>
      </c>
      <c r="H2491">
        <v>0</v>
      </c>
      <c r="I2491">
        <v>199</v>
      </c>
    </row>
    <row r="2492" spans="1:9" x14ac:dyDescent="0.3">
      <c r="A2492">
        <v>6312438</v>
      </c>
      <c r="B2492">
        <v>26779</v>
      </c>
      <c r="C2492" t="s">
        <v>68</v>
      </c>
      <c r="D2492">
        <v>3792702</v>
      </c>
      <c r="E2492">
        <v>1</v>
      </c>
      <c r="F2492" t="s">
        <v>70</v>
      </c>
      <c r="H2492">
        <v>0</v>
      </c>
      <c r="I2492">
        <v>99</v>
      </c>
    </row>
    <row r="2493" spans="1:9" x14ac:dyDescent="0.3">
      <c r="A2493">
        <v>6318546</v>
      </c>
      <c r="B2493">
        <v>26525</v>
      </c>
      <c r="C2493" t="s">
        <v>68</v>
      </c>
      <c r="D2493">
        <v>1725272</v>
      </c>
      <c r="E2493">
        <v>1</v>
      </c>
      <c r="F2493" t="s">
        <v>70</v>
      </c>
      <c r="H2493">
        <v>0</v>
      </c>
      <c r="I2493">
        <v>79.900000000000006</v>
      </c>
    </row>
    <row r="2494" spans="1:9" x14ac:dyDescent="0.3">
      <c r="A2494">
        <v>6319638</v>
      </c>
      <c r="B2494">
        <v>26778</v>
      </c>
      <c r="C2494" t="s">
        <v>68</v>
      </c>
      <c r="D2494">
        <v>8514322</v>
      </c>
      <c r="E2494">
        <v>2</v>
      </c>
      <c r="F2494" t="s">
        <v>71</v>
      </c>
      <c r="H2494">
        <v>0</v>
      </c>
      <c r="I2494">
        <v>159.80000000000001</v>
      </c>
    </row>
    <row r="2495" spans="1:9" x14ac:dyDescent="0.3">
      <c r="A2495">
        <v>6316517</v>
      </c>
      <c r="B2495">
        <v>26778</v>
      </c>
      <c r="C2495" t="s">
        <v>68</v>
      </c>
      <c r="D2495">
        <v>6356913</v>
      </c>
      <c r="E2495">
        <v>1</v>
      </c>
      <c r="F2495" t="s">
        <v>71</v>
      </c>
      <c r="H2495">
        <v>0</v>
      </c>
      <c r="I2495">
        <v>399</v>
      </c>
    </row>
    <row r="2496" spans="1:9" x14ac:dyDescent="0.3">
      <c r="A2496">
        <v>6316485</v>
      </c>
      <c r="B2496">
        <v>26778</v>
      </c>
      <c r="C2496" t="s">
        <v>68</v>
      </c>
      <c r="D2496">
        <v>3738603</v>
      </c>
      <c r="E2496">
        <v>1</v>
      </c>
      <c r="F2496" t="s">
        <v>71</v>
      </c>
      <c r="H2496">
        <v>0</v>
      </c>
      <c r="I2496">
        <v>299</v>
      </c>
    </row>
    <row r="2497" spans="1:9" x14ac:dyDescent="0.3">
      <c r="A2497">
        <v>6316507</v>
      </c>
      <c r="B2497">
        <v>26778</v>
      </c>
      <c r="C2497" t="s">
        <v>68</v>
      </c>
      <c r="D2497">
        <v>8584431</v>
      </c>
      <c r="E2497">
        <v>1</v>
      </c>
      <c r="F2497" t="s">
        <v>71</v>
      </c>
      <c r="H2497">
        <v>0</v>
      </c>
      <c r="I2497">
        <v>199</v>
      </c>
    </row>
    <row r="2498" spans="1:9" x14ac:dyDescent="0.3">
      <c r="A2498">
        <v>6315536</v>
      </c>
      <c r="B2498">
        <v>26778</v>
      </c>
      <c r="C2498" t="s">
        <v>68</v>
      </c>
      <c r="D2498">
        <v>2859702</v>
      </c>
      <c r="E2498">
        <v>1</v>
      </c>
      <c r="F2498" t="s">
        <v>71</v>
      </c>
      <c r="H2498">
        <v>0</v>
      </c>
      <c r="I2498">
        <v>149</v>
      </c>
    </row>
    <row r="2499" spans="1:9" x14ac:dyDescent="0.3">
      <c r="A2499">
        <v>6319549</v>
      </c>
      <c r="B2499">
        <v>26778</v>
      </c>
      <c r="C2499" t="s">
        <v>68</v>
      </c>
      <c r="D2499">
        <v>4618163</v>
      </c>
      <c r="E2499">
        <v>1</v>
      </c>
      <c r="F2499" t="s">
        <v>71</v>
      </c>
      <c r="H2499">
        <v>0</v>
      </c>
      <c r="I2499">
        <v>99</v>
      </c>
    </row>
    <row r="2500" spans="1:9" x14ac:dyDescent="0.3">
      <c r="A2500">
        <v>6313477</v>
      </c>
      <c r="B2500">
        <v>26992</v>
      </c>
      <c r="C2500" t="s">
        <v>72</v>
      </c>
      <c r="D2500">
        <v>6320831</v>
      </c>
      <c r="E2500">
        <v>1</v>
      </c>
      <c r="F2500" t="s">
        <v>73</v>
      </c>
      <c r="H2500">
        <v>0</v>
      </c>
      <c r="I2500">
        <v>599</v>
      </c>
    </row>
    <row r="2501" spans="1:9" x14ac:dyDescent="0.3">
      <c r="A2501">
        <v>6312800</v>
      </c>
      <c r="B2501">
        <v>26992</v>
      </c>
      <c r="C2501" t="s">
        <v>72</v>
      </c>
      <c r="D2501">
        <v>9904961</v>
      </c>
      <c r="E2501">
        <v>1</v>
      </c>
      <c r="F2501" t="s">
        <v>73</v>
      </c>
      <c r="H2501">
        <v>0</v>
      </c>
      <c r="I2501">
        <v>499</v>
      </c>
    </row>
    <row r="2502" spans="1:9" x14ac:dyDescent="0.3">
      <c r="A2502">
        <v>6313795</v>
      </c>
      <c r="B2502">
        <v>26992</v>
      </c>
      <c r="C2502" t="s">
        <v>72</v>
      </c>
      <c r="D2502">
        <v>4228721</v>
      </c>
      <c r="E2502">
        <v>1</v>
      </c>
      <c r="F2502" t="s">
        <v>73</v>
      </c>
      <c r="H2502">
        <v>0</v>
      </c>
      <c r="I2502">
        <v>299</v>
      </c>
    </row>
    <row r="2503" spans="1:9" x14ac:dyDescent="0.3">
      <c r="A2503">
        <v>6313965</v>
      </c>
      <c r="B2503">
        <v>26992</v>
      </c>
      <c r="C2503" t="s">
        <v>72</v>
      </c>
      <c r="D2503">
        <v>9993805</v>
      </c>
      <c r="E2503">
        <v>1</v>
      </c>
      <c r="F2503" t="s">
        <v>73</v>
      </c>
      <c r="G2503" s="9">
        <v>0.2</v>
      </c>
      <c r="H2503">
        <v>25.8</v>
      </c>
      <c r="I2503">
        <v>103.2</v>
      </c>
    </row>
    <row r="2504" spans="1:9" x14ac:dyDescent="0.3">
      <c r="A2504">
        <v>6314064</v>
      </c>
      <c r="B2504">
        <v>26992</v>
      </c>
      <c r="C2504" t="s">
        <v>72</v>
      </c>
      <c r="D2504">
        <v>3094532</v>
      </c>
      <c r="E2504">
        <v>1</v>
      </c>
      <c r="F2504" t="s">
        <v>73</v>
      </c>
      <c r="H2504">
        <v>0</v>
      </c>
      <c r="I2504">
        <v>79.900000000000006</v>
      </c>
    </row>
    <row r="2505" spans="1:9" x14ac:dyDescent="0.3">
      <c r="A2505">
        <v>6313304</v>
      </c>
      <c r="B2505">
        <v>26992</v>
      </c>
      <c r="C2505" t="s">
        <v>72</v>
      </c>
      <c r="D2505">
        <v>8073941</v>
      </c>
      <c r="E2505">
        <v>1</v>
      </c>
      <c r="F2505" t="s">
        <v>73</v>
      </c>
      <c r="H2505">
        <v>0</v>
      </c>
      <c r="I2505">
        <v>69.900000000000006</v>
      </c>
    </row>
    <row r="2506" spans="1:9" x14ac:dyDescent="0.3">
      <c r="A2506">
        <v>6318047</v>
      </c>
      <c r="B2506">
        <v>26689</v>
      </c>
      <c r="C2506" t="s">
        <v>68</v>
      </c>
      <c r="D2506">
        <v>6419593</v>
      </c>
      <c r="E2506">
        <v>1</v>
      </c>
      <c r="F2506" t="s">
        <v>69</v>
      </c>
      <c r="H2506">
        <v>0</v>
      </c>
      <c r="I2506">
        <v>399</v>
      </c>
    </row>
    <row r="2507" spans="1:9" x14ac:dyDescent="0.3">
      <c r="A2507">
        <v>6313772</v>
      </c>
      <c r="B2507">
        <v>26689</v>
      </c>
      <c r="C2507" t="s">
        <v>68</v>
      </c>
      <c r="D2507">
        <v>4380221</v>
      </c>
      <c r="E2507">
        <v>1</v>
      </c>
      <c r="F2507" t="s">
        <v>69</v>
      </c>
      <c r="H2507">
        <v>0</v>
      </c>
      <c r="I2507">
        <v>499</v>
      </c>
    </row>
    <row r="2508" spans="1:9" x14ac:dyDescent="0.3">
      <c r="A2508">
        <v>6313224</v>
      </c>
      <c r="B2508">
        <v>26689</v>
      </c>
      <c r="C2508" t="s">
        <v>68</v>
      </c>
      <c r="D2508">
        <v>8563342</v>
      </c>
      <c r="E2508">
        <v>2</v>
      </c>
      <c r="F2508" t="s">
        <v>69</v>
      </c>
      <c r="H2508">
        <v>0</v>
      </c>
      <c r="I2508">
        <v>698</v>
      </c>
    </row>
    <row r="2509" spans="1:9" x14ac:dyDescent="0.3">
      <c r="A2509">
        <v>6312208</v>
      </c>
      <c r="B2509">
        <v>26983</v>
      </c>
      <c r="C2509" t="s">
        <v>72</v>
      </c>
      <c r="D2509">
        <v>1635502</v>
      </c>
      <c r="E2509">
        <v>1</v>
      </c>
      <c r="F2509" t="s">
        <v>69</v>
      </c>
      <c r="H2509">
        <v>0</v>
      </c>
      <c r="I2509">
        <v>799</v>
      </c>
    </row>
    <row r="2510" spans="1:9" x14ac:dyDescent="0.3">
      <c r="A2510">
        <v>6315949</v>
      </c>
      <c r="B2510">
        <v>26689</v>
      </c>
      <c r="C2510" t="s">
        <v>68</v>
      </c>
      <c r="D2510">
        <v>7787732</v>
      </c>
      <c r="E2510">
        <v>1</v>
      </c>
      <c r="F2510" t="s">
        <v>69</v>
      </c>
      <c r="H2510">
        <v>0</v>
      </c>
      <c r="I2510">
        <v>799</v>
      </c>
    </row>
    <row r="2511" spans="1:9" x14ac:dyDescent="0.3">
      <c r="A2511">
        <v>6313410</v>
      </c>
      <c r="B2511">
        <v>26689</v>
      </c>
      <c r="C2511" t="s">
        <v>68</v>
      </c>
      <c r="D2511">
        <v>7480132</v>
      </c>
      <c r="E2511">
        <v>1</v>
      </c>
      <c r="F2511" t="s">
        <v>69</v>
      </c>
      <c r="H2511">
        <v>0</v>
      </c>
      <c r="I2511">
        <v>599</v>
      </c>
    </row>
    <row r="2512" spans="1:9" x14ac:dyDescent="0.3">
      <c r="A2512">
        <v>6314602</v>
      </c>
      <c r="B2512">
        <v>26689</v>
      </c>
      <c r="C2512" t="s">
        <v>68</v>
      </c>
      <c r="D2512">
        <v>8563341</v>
      </c>
      <c r="E2512">
        <v>1</v>
      </c>
      <c r="F2512" t="s">
        <v>69</v>
      </c>
      <c r="H2512">
        <v>0</v>
      </c>
      <c r="I2512">
        <v>349</v>
      </c>
    </row>
    <row r="2513" spans="1:9" x14ac:dyDescent="0.3">
      <c r="A2513">
        <v>6313963</v>
      </c>
      <c r="B2513">
        <v>26689</v>
      </c>
      <c r="C2513" t="s">
        <v>68</v>
      </c>
      <c r="D2513">
        <v>1913734</v>
      </c>
      <c r="E2513">
        <v>1</v>
      </c>
      <c r="F2513" t="s">
        <v>69</v>
      </c>
      <c r="H2513">
        <v>0</v>
      </c>
      <c r="I2513">
        <v>299</v>
      </c>
    </row>
    <row r="2514" spans="1:9" x14ac:dyDescent="0.3">
      <c r="A2514">
        <v>6318370</v>
      </c>
      <c r="B2514">
        <v>26689</v>
      </c>
      <c r="C2514" t="s">
        <v>68</v>
      </c>
      <c r="D2514">
        <v>4295632</v>
      </c>
      <c r="E2514">
        <v>1</v>
      </c>
      <c r="F2514" t="s">
        <v>69</v>
      </c>
      <c r="H2514">
        <v>0</v>
      </c>
      <c r="I2514">
        <v>149</v>
      </c>
    </row>
    <row r="2515" spans="1:9" x14ac:dyDescent="0.3">
      <c r="A2515">
        <v>6315108</v>
      </c>
      <c r="B2515">
        <v>26689</v>
      </c>
      <c r="C2515" t="s">
        <v>68</v>
      </c>
      <c r="D2515">
        <v>2241583</v>
      </c>
      <c r="E2515">
        <v>1</v>
      </c>
      <c r="F2515" t="s">
        <v>69</v>
      </c>
      <c r="H2515">
        <v>0</v>
      </c>
      <c r="I2515">
        <v>99</v>
      </c>
    </row>
    <row r="2516" spans="1:9" x14ac:dyDescent="0.3">
      <c r="A2516">
        <v>6316293</v>
      </c>
      <c r="B2516">
        <v>26689</v>
      </c>
      <c r="C2516" t="s">
        <v>68</v>
      </c>
      <c r="D2516">
        <v>1790851</v>
      </c>
      <c r="E2516">
        <v>1</v>
      </c>
      <c r="F2516" t="s">
        <v>69</v>
      </c>
      <c r="H2516">
        <v>0</v>
      </c>
      <c r="I2516">
        <v>99</v>
      </c>
    </row>
    <row r="2517" spans="1:9" x14ac:dyDescent="0.3">
      <c r="A2517">
        <v>6314641</v>
      </c>
      <c r="B2517">
        <v>26689</v>
      </c>
      <c r="C2517" t="s">
        <v>68</v>
      </c>
      <c r="D2517">
        <v>2626041</v>
      </c>
      <c r="E2517">
        <v>1</v>
      </c>
      <c r="F2517" t="s">
        <v>69</v>
      </c>
      <c r="H2517">
        <v>0</v>
      </c>
      <c r="I2517">
        <v>99</v>
      </c>
    </row>
    <row r="2518" spans="1:9" x14ac:dyDescent="0.3">
      <c r="A2518">
        <v>6313619</v>
      </c>
      <c r="B2518">
        <v>26689</v>
      </c>
      <c r="C2518" t="s">
        <v>68</v>
      </c>
      <c r="D2518">
        <v>4618165</v>
      </c>
      <c r="E2518">
        <v>1</v>
      </c>
      <c r="F2518" t="s">
        <v>69</v>
      </c>
      <c r="G2518" s="9">
        <v>0.4</v>
      </c>
      <c r="H2518">
        <v>39.6</v>
      </c>
      <c r="I2518">
        <v>59.4</v>
      </c>
    </row>
    <row r="2519" spans="1:9" x14ac:dyDescent="0.3">
      <c r="A2519">
        <v>6317162</v>
      </c>
      <c r="B2519">
        <v>26689</v>
      </c>
      <c r="C2519" t="s">
        <v>68</v>
      </c>
      <c r="D2519">
        <v>5920162</v>
      </c>
      <c r="E2519">
        <v>1</v>
      </c>
      <c r="F2519" t="s">
        <v>69</v>
      </c>
      <c r="H2519">
        <v>0</v>
      </c>
      <c r="I2519">
        <v>99</v>
      </c>
    </row>
    <row r="2520" spans="1:9" x14ac:dyDescent="0.3">
      <c r="A2520">
        <v>6314518</v>
      </c>
      <c r="B2520">
        <v>26689</v>
      </c>
      <c r="C2520" t="s">
        <v>68</v>
      </c>
      <c r="D2520">
        <v>5695552</v>
      </c>
      <c r="E2520">
        <v>1</v>
      </c>
      <c r="F2520" t="s">
        <v>69</v>
      </c>
      <c r="H2520">
        <v>0</v>
      </c>
      <c r="I2520">
        <v>79.900000000000006</v>
      </c>
    </row>
    <row r="2521" spans="1:9" x14ac:dyDescent="0.3">
      <c r="A2521">
        <v>6310776</v>
      </c>
      <c r="B2521">
        <v>26991</v>
      </c>
      <c r="C2521" t="s">
        <v>68</v>
      </c>
      <c r="D2521">
        <v>9514153</v>
      </c>
      <c r="E2521">
        <v>1</v>
      </c>
      <c r="F2521" t="s">
        <v>70</v>
      </c>
      <c r="H2521">
        <v>0</v>
      </c>
      <c r="I2521">
        <v>399</v>
      </c>
    </row>
    <row r="2522" spans="1:9" x14ac:dyDescent="0.3">
      <c r="A2522">
        <v>6314618</v>
      </c>
      <c r="B2522">
        <v>26991</v>
      </c>
      <c r="C2522" t="s">
        <v>68</v>
      </c>
      <c r="D2522">
        <v>7335014</v>
      </c>
      <c r="E2522">
        <v>1</v>
      </c>
      <c r="F2522" t="s">
        <v>70</v>
      </c>
      <c r="H2522">
        <v>0</v>
      </c>
      <c r="I2522">
        <v>199</v>
      </c>
    </row>
    <row r="2523" spans="1:9" x14ac:dyDescent="0.3">
      <c r="A2523">
        <v>6310310</v>
      </c>
      <c r="B2523">
        <v>26991</v>
      </c>
      <c r="C2523" t="s">
        <v>68</v>
      </c>
      <c r="D2523">
        <v>4393692</v>
      </c>
      <c r="E2523">
        <v>1</v>
      </c>
      <c r="F2523" t="s">
        <v>70</v>
      </c>
      <c r="H2523">
        <v>0</v>
      </c>
      <c r="I2523">
        <v>149</v>
      </c>
    </row>
    <row r="2524" spans="1:9" x14ac:dyDescent="0.3">
      <c r="A2524">
        <v>6314127</v>
      </c>
      <c r="B2524">
        <v>26991</v>
      </c>
      <c r="C2524" t="s">
        <v>68</v>
      </c>
      <c r="D2524">
        <v>8426273</v>
      </c>
      <c r="E2524">
        <v>1</v>
      </c>
      <c r="F2524" t="s">
        <v>70</v>
      </c>
      <c r="H2524">
        <v>0</v>
      </c>
      <c r="I2524">
        <v>99</v>
      </c>
    </row>
    <row r="2525" spans="1:9" x14ac:dyDescent="0.3">
      <c r="A2525">
        <v>6312122</v>
      </c>
      <c r="B2525">
        <v>26991</v>
      </c>
      <c r="C2525" t="s">
        <v>68</v>
      </c>
      <c r="D2525">
        <v>5017183</v>
      </c>
      <c r="E2525">
        <v>1</v>
      </c>
      <c r="F2525" t="s">
        <v>70</v>
      </c>
      <c r="H2525">
        <v>0</v>
      </c>
      <c r="I2525">
        <v>99</v>
      </c>
    </row>
    <row r="2526" spans="1:9" x14ac:dyDescent="0.3">
      <c r="A2526">
        <v>6314135</v>
      </c>
      <c r="B2526">
        <v>26991</v>
      </c>
      <c r="C2526" t="s">
        <v>68</v>
      </c>
      <c r="D2526">
        <v>1780862</v>
      </c>
      <c r="E2526">
        <v>1</v>
      </c>
      <c r="F2526" t="s">
        <v>70</v>
      </c>
      <c r="H2526">
        <v>0</v>
      </c>
      <c r="I2526">
        <v>49.9</v>
      </c>
    </row>
    <row r="2527" spans="1:9" x14ac:dyDescent="0.3">
      <c r="A2527">
        <v>6315735</v>
      </c>
      <c r="B2527">
        <v>26991</v>
      </c>
      <c r="C2527" t="s">
        <v>68</v>
      </c>
      <c r="D2527">
        <v>9434001</v>
      </c>
      <c r="E2527">
        <v>1</v>
      </c>
      <c r="F2527" t="s">
        <v>70</v>
      </c>
      <c r="H2527">
        <v>0</v>
      </c>
      <c r="I2527">
        <v>29.9</v>
      </c>
    </row>
    <row r="2528" spans="1:9" x14ac:dyDescent="0.3">
      <c r="A2528">
        <v>6317789</v>
      </c>
      <c r="B2528">
        <v>26982</v>
      </c>
      <c r="C2528" t="s">
        <v>68</v>
      </c>
      <c r="D2528">
        <v>8130292</v>
      </c>
      <c r="E2528">
        <v>2</v>
      </c>
      <c r="F2528" t="s">
        <v>73</v>
      </c>
      <c r="H2528">
        <v>0</v>
      </c>
      <c r="I2528">
        <v>998</v>
      </c>
    </row>
    <row r="2529" spans="1:9" x14ac:dyDescent="0.3">
      <c r="A2529">
        <v>6315130</v>
      </c>
      <c r="B2529">
        <v>26982</v>
      </c>
      <c r="C2529" t="s">
        <v>68</v>
      </c>
      <c r="D2529">
        <v>8893082</v>
      </c>
      <c r="E2529">
        <v>1</v>
      </c>
      <c r="F2529" t="s">
        <v>73</v>
      </c>
      <c r="H2529">
        <v>0</v>
      </c>
      <c r="I2529">
        <v>599</v>
      </c>
    </row>
    <row r="2530" spans="1:9" x14ac:dyDescent="0.3">
      <c r="A2530">
        <v>6311034</v>
      </c>
      <c r="B2530">
        <v>26982</v>
      </c>
      <c r="C2530" t="s">
        <v>68</v>
      </c>
      <c r="D2530">
        <v>8786433</v>
      </c>
      <c r="E2530">
        <v>1</v>
      </c>
      <c r="F2530" t="s">
        <v>73</v>
      </c>
      <c r="H2530">
        <v>0</v>
      </c>
      <c r="I2530">
        <v>399</v>
      </c>
    </row>
    <row r="2531" spans="1:9" x14ac:dyDescent="0.3">
      <c r="A2531">
        <v>6313947</v>
      </c>
      <c r="B2531">
        <v>26800</v>
      </c>
      <c r="C2531" t="s">
        <v>72</v>
      </c>
      <c r="D2531">
        <v>9140801</v>
      </c>
      <c r="E2531">
        <v>1</v>
      </c>
      <c r="F2531" t="s">
        <v>71</v>
      </c>
      <c r="H2531">
        <v>0</v>
      </c>
      <c r="I2531">
        <v>999</v>
      </c>
    </row>
    <row r="2532" spans="1:9" x14ac:dyDescent="0.3">
      <c r="A2532">
        <v>6312957</v>
      </c>
      <c r="B2532">
        <v>26800</v>
      </c>
      <c r="C2532" t="s">
        <v>72</v>
      </c>
      <c r="D2532">
        <v>1075271</v>
      </c>
      <c r="E2532">
        <v>1</v>
      </c>
      <c r="F2532" t="s">
        <v>71</v>
      </c>
      <c r="H2532">
        <v>0</v>
      </c>
      <c r="I2532">
        <v>799</v>
      </c>
    </row>
    <row r="2533" spans="1:9" x14ac:dyDescent="0.3">
      <c r="A2533">
        <v>6314050</v>
      </c>
      <c r="B2533">
        <v>26800</v>
      </c>
      <c r="C2533" t="s">
        <v>72</v>
      </c>
      <c r="D2533">
        <v>3967283</v>
      </c>
      <c r="E2533">
        <v>1</v>
      </c>
      <c r="F2533" t="s">
        <v>71</v>
      </c>
      <c r="G2533" s="9">
        <v>0.3</v>
      </c>
      <c r="H2533">
        <v>149.69999999999999</v>
      </c>
      <c r="I2533">
        <v>349.3</v>
      </c>
    </row>
    <row r="2534" spans="1:9" x14ac:dyDescent="0.3">
      <c r="A2534">
        <v>6314225</v>
      </c>
      <c r="B2534">
        <v>26800</v>
      </c>
      <c r="C2534" t="s">
        <v>72</v>
      </c>
      <c r="D2534">
        <v>5296862</v>
      </c>
      <c r="E2534">
        <v>1</v>
      </c>
      <c r="F2534" t="s">
        <v>71</v>
      </c>
      <c r="H2534">
        <v>0</v>
      </c>
      <c r="I2534">
        <v>349</v>
      </c>
    </row>
    <row r="2535" spans="1:9" x14ac:dyDescent="0.3">
      <c r="A2535">
        <v>6313159</v>
      </c>
      <c r="B2535">
        <v>26800</v>
      </c>
      <c r="C2535" t="s">
        <v>72</v>
      </c>
      <c r="D2535">
        <v>3738604</v>
      </c>
      <c r="E2535">
        <v>1</v>
      </c>
      <c r="F2535" t="s">
        <v>71</v>
      </c>
      <c r="H2535">
        <v>0</v>
      </c>
      <c r="I2535">
        <v>299</v>
      </c>
    </row>
    <row r="2536" spans="1:9" x14ac:dyDescent="0.3">
      <c r="A2536">
        <v>6311807</v>
      </c>
      <c r="B2536">
        <v>26527</v>
      </c>
      <c r="C2536" t="s">
        <v>68</v>
      </c>
      <c r="D2536">
        <v>4618161</v>
      </c>
      <c r="E2536">
        <v>1</v>
      </c>
      <c r="F2536" t="s">
        <v>71</v>
      </c>
      <c r="H2536">
        <v>0</v>
      </c>
      <c r="I2536">
        <v>99</v>
      </c>
    </row>
    <row r="2537" spans="1:9" x14ac:dyDescent="0.3">
      <c r="A2537">
        <v>6314103</v>
      </c>
      <c r="B2537">
        <v>26800</v>
      </c>
      <c r="C2537" t="s">
        <v>72</v>
      </c>
      <c r="D2537">
        <v>9614362</v>
      </c>
      <c r="E2537">
        <v>1</v>
      </c>
      <c r="F2537" t="s">
        <v>71</v>
      </c>
      <c r="H2537">
        <v>0</v>
      </c>
      <c r="I2537">
        <v>99</v>
      </c>
    </row>
    <row r="2538" spans="1:9" x14ac:dyDescent="0.3">
      <c r="A2538">
        <v>6311459</v>
      </c>
      <c r="B2538">
        <v>27019</v>
      </c>
      <c r="C2538" t="s">
        <v>72</v>
      </c>
      <c r="D2538">
        <v>5236905</v>
      </c>
      <c r="E2538">
        <v>1</v>
      </c>
      <c r="F2538" t="s">
        <v>73</v>
      </c>
      <c r="H2538">
        <v>0</v>
      </c>
      <c r="I2538">
        <v>299</v>
      </c>
    </row>
    <row r="2539" spans="1:9" x14ac:dyDescent="0.3">
      <c r="A2539">
        <v>6316953</v>
      </c>
      <c r="B2539">
        <v>26583</v>
      </c>
      <c r="C2539" t="s">
        <v>68</v>
      </c>
      <c r="D2539">
        <v>9302433</v>
      </c>
      <c r="E2539">
        <v>2</v>
      </c>
      <c r="F2539" t="s">
        <v>75</v>
      </c>
      <c r="H2539">
        <v>0</v>
      </c>
      <c r="I2539">
        <v>398</v>
      </c>
    </row>
    <row r="2540" spans="1:9" x14ac:dyDescent="0.3">
      <c r="A2540">
        <v>6317892</v>
      </c>
      <c r="B2540">
        <v>26583</v>
      </c>
      <c r="C2540" t="s">
        <v>68</v>
      </c>
      <c r="D2540">
        <v>4610941</v>
      </c>
      <c r="E2540">
        <v>2</v>
      </c>
      <c r="F2540" t="s">
        <v>75</v>
      </c>
      <c r="H2540">
        <v>0</v>
      </c>
      <c r="I2540">
        <v>298</v>
      </c>
    </row>
    <row r="2541" spans="1:9" x14ac:dyDescent="0.3">
      <c r="A2541">
        <v>6317081</v>
      </c>
      <c r="B2541">
        <v>26583</v>
      </c>
      <c r="C2541" t="s">
        <v>68</v>
      </c>
      <c r="D2541">
        <v>8594763</v>
      </c>
      <c r="E2541">
        <v>1</v>
      </c>
      <c r="F2541" t="s">
        <v>75</v>
      </c>
      <c r="G2541" s="9">
        <v>0.15</v>
      </c>
      <c r="H2541">
        <v>52.35</v>
      </c>
      <c r="I2541">
        <v>296.64999999999998</v>
      </c>
    </row>
    <row r="2542" spans="1:9" x14ac:dyDescent="0.3">
      <c r="A2542">
        <v>6318094</v>
      </c>
      <c r="B2542">
        <v>26583</v>
      </c>
      <c r="C2542" t="s">
        <v>68</v>
      </c>
      <c r="D2542">
        <v>1135202</v>
      </c>
      <c r="E2542">
        <v>1</v>
      </c>
      <c r="F2542" t="s">
        <v>75</v>
      </c>
      <c r="G2542" s="9">
        <v>0.4</v>
      </c>
      <c r="H2542">
        <v>59.6</v>
      </c>
      <c r="I2542">
        <v>89.4</v>
      </c>
    </row>
    <row r="2543" spans="1:9" x14ac:dyDescent="0.3">
      <c r="A2543">
        <v>6318225</v>
      </c>
      <c r="B2543">
        <v>26583</v>
      </c>
      <c r="C2543" t="s">
        <v>68</v>
      </c>
      <c r="D2543">
        <v>2241581</v>
      </c>
      <c r="E2543">
        <v>1</v>
      </c>
      <c r="F2543" t="s">
        <v>75</v>
      </c>
      <c r="H2543">
        <v>0</v>
      </c>
      <c r="I2543">
        <v>99</v>
      </c>
    </row>
    <row r="2544" spans="1:9" x14ac:dyDescent="0.3">
      <c r="A2544">
        <v>6317621</v>
      </c>
      <c r="B2544">
        <v>26970</v>
      </c>
      <c r="C2544" t="s">
        <v>68</v>
      </c>
      <c r="D2544">
        <v>9904961</v>
      </c>
      <c r="E2544">
        <v>1</v>
      </c>
      <c r="F2544" t="s">
        <v>70</v>
      </c>
      <c r="H2544">
        <v>0</v>
      </c>
      <c r="I2544">
        <v>499</v>
      </c>
    </row>
    <row r="2545" spans="1:9" x14ac:dyDescent="0.3">
      <c r="A2545">
        <v>6313111</v>
      </c>
      <c r="B2545">
        <v>27010</v>
      </c>
      <c r="C2545" t="s">
        <v>68</v>
      </c>
      <c r="D2545">
        <v>4515471</v>
      </c>
      <c r="E2545">
        <v>1</v>
      </c>
      <c r="F2545" t="s">
        <v>70</v>
      </c>
      <c r="H2545">
        <v>0</v>
      </c>
      <c r="I2545">
        <v>99</v>
      </c>
    </row>
    <row r="2546" spans="1:9" x14ac:dyDescent="0.3">
      <c r="A2546">
        <v>6319788</v>
      </c>
      <c r="B2546">
        <v>26551</v>
      </c>
      <c r="C2546" t="s">
        <v>72</v>
      </c>
      <c r="D2546">
        <v>8814493</v>
      </c>
      <c r="E2546">
        <v>1</v>
      </c>
      <c r="F2546" t="s">
        <v>69</v>
      </c>
      <c r="H2546">
        <v>0</v>
      </c>
      <c r="I2546">
        <v>299</v>
      </c>
    </row>
    <row r="2547" spans="1:9" x14ac:dyDescent="0.3">
      <c r="A2547">
        <v>6318179</v>
      </c>
      <c r="B2547">
        <v>26551</v>
      </c>
      <c r="C2547" t="s">
        <v>72</v>
      </c>
      <c r="D2547">
        <v>6485701</v>
      </c>
      <c r="E2547">
        <v>1</v>
      </c>
      <c r="F2547" t="s">
        <v>69</v>
      </c>
      <c r="H2547">
        <v>0</v>
      </c>
      <c r="I2547">
        <v>199</v>
      </c>
    </row>
    <row r="2548" spans="1:9" x14ac:dyDescent="0.3">
      <c r="A2548">
        <v>6318756</v>
      </c>
      <c r="B2548">
        <v>26551</v>
      </c>
      <c r="C2548" t="s">
        <v>72</v>
      </c>
      <c r="D2548">
        <v>4149531</v>
      </c>
      <c r="E2548">
        <v>1</v>
      </c>
      <c r="F2548" t="s">
        <v>69</v>
      </c>
      <c r="H2548">
        <v>0</v>
      </c>
      <c r="I2548">
        <v>149</v>
      </c>
    </row>
    <row r="2549" spans="1:9" x14ac:dyDescent="0.3">
      <c r="A2549">
        <v>6317800</v>
      </c>
      <c r="B2549">
        <v>26551</v>
      </c>
      <c r="C2549" t="s">
        <v>72</v>
      </c>
      <c r="D2549">
        <v>5498713</v>
      </c>
      <c r="E2549">
        <v>1</v>
      </c>
      <c r="F2549" t="s">
        <v>69</v>
      </c>
      <c r="H2549">
        <v>0</v>
      </c>
      <c r="I2549">
        <v>99</v>
      </c>
    </row>
    <row r="2550" spans="1:9" x14ac:dyDescent="0.3">
      <c r="A2550">
        <v>6318686</v>
      </c>
      <c r="B2550">
        <v>26551</v>
      </c>
      <c r="C2550" t="s">
        <v>72</v>
      </c>
      <c r="D2550">
        <v>6162572</v>
      </c>
      <c r="E2550">
        <v>1</v>
      </c>
      <c r="F2550" t="s">
        <v>69</v>
      </c>
      <c r="H2550">
        <v>0</v>
      </c>
      <c r="I2550">
        <v>49.9</v>
      </c>
    </row>
    <row r="2551" spans="1:9" x14ac:dyDescent="0.3">
      <c r="A2551">
        <v>6318801</v>
      </c>
      <c r="B2551">
        <v>26551</v>
      </c>
      <c r="C2551" t="s">
        <v>72</v>
      </c>
      <c r="D2551">
        <v>1738203</v>
      </c>
      <c r="E2551">
        <v>1</v>
      </c>
      <c r="F2551" t="s">
        <v>69</v>
      </c>
      <c r="H2551">
        <v>0</v>
      </c>
      <c r="I2551">
        <v>29.9</v>
      </c>
    </row>
    <row r="2552" spans="1:9" x14ac:dyDescent="0.3">
      <c r="A2552">
        <v>6312044</v>
      </c>
      <c r="B2552">
        <v>26837</v>
      </c>
      <c r="C2552" t="s">
        <v>68</v>
      </c>
      <c r="D2552">
        <v>7480131</v>
      </c>
      <c r="E2552">
        <v>2</v>
      </c>
      <c r="F2552" t="s">
        <v>70</v>
      </c>
      <c r="G2552" s="9">
        <v>0.2</v>
      </c>
      <c r="H2552">
        <v>239.60000000000002</v>
      </c>
      <c r="I2552">
        <v>958.4</v>
      </c>
    </row>
    <row r="2553" spans="1:9" x14ac:dyDescent="0.3">
      <c r="A2553">
        <v>6319631</v>
      </c>
      <c r="B2553">
        <v>26836</v>
      </c>
      <c r="C2553" t="s">
        <v>72</v>
      </c>
      <c r="D2553">
        <v>6315811</v>
      </c>
      <c r="E2553">
        <v>2</v>
      </c>
      <c r="F2553" t="s">
        <v>70</v>
      </c>
      <c r="H2553">
        <v>0</v>
      </c>
      <c r="I2553">
        <v>798</v>
      </c>
    </row>
    <row r="2554" spans="1:9" x14ac:dyDescent="0.3">
      <c r="A2554">
        <v>6318017</v>
      </c>
      <c r="B2554">
        <v>26836</v>
      </c>
      <c r="C2554" t="s">
        <v>72</v>
      </c>
      <c r="D2554">
        <v>9265242</v>
      </c>
      <c r="E2554">
        <v>1</v>
      </c>
      <c r="F2554" t="s">
        <v>70</v>
      </c>
      <c r="H2554">
        <v>0</v>
      </c>
      <c r="I2554">
        <v>1499</v>
      </c>
    </row>
    <row r="2555" spans="1:9" x14ac:dyDescent="0.3">
      <c r="A2555">
        <v>6311454</v>
      </c>
      <c r="B2555">
        <v>26837</v>
      </c>
      <c r="C2555" t="s">
        <v>68</v>
      </c>
      <c r="D2555">
        <v>6320831</v>
      </c>
      <c r="E2555">
        <v>1</v>
      </c>
      <c r="F2555" t="s">
        <v>70</v>
      </c>
      <c r="H2555">
        <v>0</v>
      </c>
      <c r="I2555">
        <v>599</v>
      </c>
    </row>
    <row r="2556" spans="1:9" x14ac:dyDescent="0.3">
      <c r="A2556">
        <v>6318800</v>
      </c>
      <c r="B2556">
        <v>26836</v>
      </c>
      <c r="C2556" t="s">
        <v>72</v>
      </c>
      <c r="D2556">
        <v>3088701</v>
      </c>
      <c r="E2556">
        <v>1</v>
      </c>
      <c r="F2556" t="s">
        <v>70</v>
      </c>
      <c r="H2556">
        <v>0</v>
      </c>
      <c r="I2556">
        <v>499</v>
      </c>
    </row>
    <row r="2557" spans="1:9" x14ac:dyDescent="0.3">
      <c r="A2557">
        <v>6319068</v>
      </c>
      <c r="B2557">
        <v>26836</v>
      </c>
      <c r="C2557" t="s">
        <v>72</v>
      </c>
      <c r="D2557">
        <v>3104253</v>
      </c>
      <c r="E2557">
        <v>1</v>
      </c>
      <c r="F2557" t="s">
        <v>70</v>
      </c>
      <c r="H2557">
        <v>0</v>
      </c>
      <c r="I2557">
        <v>499</v>
      </c>
    </row>
    <row r="2558" spans="1:9" x14ac:dyDescent="0.3">
      <c r="A2558">
        <v>6318586</v>
      </c>
      <c r="B2558">
        <v>26836</v>
      </c>
      <c r="C2558" t="s">
        <v>72</v>
      </c>
      <c r="D2558">
        <v>5319781</v>
      </c>
      <c r="E2558">
        <v>1</v>
      </c>
      <c r="F2558" t="s">
        <v>70</v>
      </c>
      <c r="H2558">
        <v>0</v>
      </c>
      <c r="I2558">
        <v>299</v>
      </c>
    </row>
    <row r="2559" spans="1:9" x14ac:dyDescent="0.3">
      <c r="A2559">
        <v>6317817</v>
      </c>
      <c r="B2559">
        <v>26836</v>
      </c>
      <c r="C2559" t="s">
        <v>72</v>
      </c>
      <c r="D2559">
        <v>1040081</v>
      </c>
      <c r="E2559">
        <v>1</v>
      </c>
      <c r="F2559" t="s">
        <v>70</v>
      </c>
      <c r="H2559">
        <v>0</v>
      </c>
      <c r="I2559">
        <v>299</v>
      </c>
    </row>
    <row r="2560" spans="1:9" x14ac:dyDescent="0.3">
      <c r="A2560">
        <v>6312844</v>
      </c>
      <c r="B2560">
        <v>26837</v>
      </c>
      <c r="C2560" t="s">
        <v>68</v>
      </c>
      <c r="D2560">
        <v>1040082</v>
      </c>
      <c r="E2560">
        <v>1</v>
      </c>
      <c r="F2560" t="s">
        <v>70</v>
      </c>
      <c r="H2560">
        <v>0</v>
      </c>
      <c r="I2560">
        <v>299</v>
      </c>
    </row>
    <row r="2561" spans="1:9" x14ac:dyDescent="0.3">
      <c r="A2561">
        <v>6319832</v>
      </c>
      <c r="B2561">
        <v>26836</v>
      </c>
      <c r="C2561" t="s">
        <v>72</v>
      </c>
      <c r="D2561">
        <v>6345914</v>
      </c>
      <c r="E2561">
        <v>1</v>
      </c>
      <c r="F2561" t="s">
        <v>70</v>
      </c>
      <c r="H2561">
        <v>0</v>
      </c>
      <c r="I2561">
        <v>299</v>
      </c>
    </row>
    <row r="2562" spans="1:9" x14ac:dyDescent="0.3">
      <c r="A2562">
        <v>6311838</v>
      </c>
      <c r="B2562">
        <v>26837</v>
      </c>
      <c r="C2562" t="s">
        <v>68</v>
      </c>
      <c r="D2562">
        <v>7714592</v>
      </c>
      <c r="E2562">
        <v>1</v>
      </c>
      <c r="F2562" t="s">
        <v>70</v>
      </c>
      <c r="H2562">
        <v>0</v>
      </c>
      <c r="I2562">
        <v>299</v>
      </c>
    </row>
    <row r="2563" spans="1:9" x14ac:dyDescent="0.3">
      <c r="A2563">
        <v>6316738</v>
      </c>
      <c r="B2563">
        <v>26918</v>
      </c>
      <c r="C2563" t="s">
        <v>68</v>
      </c>
      <c r="D2563">
        <v>2044142</v>
      </c>
      <c r="E2563">
        <v>1</v>
      </c>
      <c r="F2563" t="s">
        <v>70</v>
      </c>
      <c r="H2563">
        <v>0</v>
      </c>
      <c r="I2563">
        <v>199</v>
      </c>
    </row>
    <row r="2564" spans="1:9" x14ac:dyDescent="0.3">
      <c r="A2564">
        <v>6311695</v>
      </c>
      <c r="B2564">
        <v>26837</v>
      </c>
      <c r="C2564" t="s">
        <v>68</v>
      </c>
      <c r="D2564">
        <v>7519261</v>
      </c>
      <c r="E2564">
        <v>1</v>
      </c>
      <c r="F2564" t="s">
        <v>70</v>
      </c>
      <c r="H2564">
        <v>0</v>
      </c>
      <c r="I2564">
        <v>199</v>
      </c>
    </row>
    <row r="2565" spans="1:9" x14ac:dyDescent="0.3">
      <c r="A2565">
        <v>6311878</v>
      </c>
      <c r="B2565">
        <v>26837</v>
      </c>
      <c r="C2565" t="s">
        <v>68</v>
      </c>
      <c r="D2565">
        <v>5188002</v>
      </c>
      <c r="E2565">
        <v>1</v>
      </c>
      <c r="F2565" t="s">
        <v>70</v>
      </c>
      <c r="H2565">
        <v>0</v>
      </c>
      <c r="I2565">
        <v>149</v>
      </c>
    </row>
    <row r="2566" spans="1:9" x14ac:dyDescent="0.3">
      <c r="A2566">
        <v>6313146</v>
      </c>
      <c r="B2566">
        <v>26837</v>
      </c>
      <c r="C2566" t="s">
        <v>68</v>
      </c>
      <c r="D2566">
        <v>3595251</v>
      </c>
      <c r="E2566">
        <v>1</v>
      </c>
      <c r="F2566" t="s">
        <v>70</v>
      </c>
      <c r="H2566">
        <v>0</v>
      </c>
      <c r="I2566">
        <v>129</v>
      </c>
    </row>
    <row r="2567" spans="1:9" x14ac:dyDescent="0.3">
      <c r="A2567">
        <v>6318355</v>
      </c>
      <c r="B2567">
        <v>26836</v>
      </c>
      <c r="C2567" t="s">
        <v>72</v>
      </c>
      <c r="D2567">
        <v>3595252</v>
      </c>
      <c r="E2567">
        <v>1</v>
      </c>
      <c r="F2567" t="s">
        <v>70</v>
      </c>
      <c r="H2567">
        <v>0</v>
      </c>
      <c r="I2567">
        <v>129</v>
      </c>
    </row>
    <row r="2568" spans="1:9" x14ac:dyDescent="0.3">
      <c r="A2568">
        <v>6318806</v>
      </c>
      <c r="B2568">
        <v>26836</v>
      </c>
      <c r="C2568" t="s">
        <v>72</v>
      </c>
      <c r="D2568">
        <v>4515471</v>
      </c>
      <c r="E2568">
        <v>1</v>
      </c>
      <c r="F2568" t="s">
        <v>70</v>
      </c>
      <c r="H2568">
        <v>0</v>
      </c>
      <c r="I2568">
        <v>99</v>
      </c>
    </row>
    <row r="2569" spans="1:9" x14ac:dyDescent="0.3">
      <c r="A2569">
        <v>6311636</v>
      </c>
      <c r="B2569">
        <v>26837</v>
      </c>
      <c r="C2569" t="s">
        <v>68</v>
      </c>
      <c r="D2569">
        <v>5868361</v>
      </c>
      <c r="E2569">
        <v>1</v>
      </c>
      <c r="F2569" t="s">
        <v>70</v>
      </c>
      <c r="H2569">
        <v>0</v>
      </c>
      <c r="I2569">
        <v>99</v>
      </c>
    </row>
    <row r="2570" spans="1:9" x14ac:dyDescent="0.3">
      <c r="A2570">
        <v>6310242</v>
      </c>
      <c r="B2570">
        <v>26837</v>
      </c>
      <c r="C2570" t="s">
        <v>68</v>
      </c>
      <c r="D2570">
        <v>8514322</v>
      </c>
      <c r="E2570">
        <v>1</v>
      </c>
      <c r="F2570" t="s">
        <v>70</v>
      </c>
      <c r="H2570">
        <v>0</v>
      </c>
      <c r="I2570">
        <v>79.900000000000006</v>
      </c>
    </row>
    <row r="2571" spans="1:9" x14ac:dyDescent="0.3">
      <c r="A2571">
        <v>6311201</v>
      </c>
      <c r="B2571">
        <v>26589</v>
      </c>
      <c r="C2571" t="s">
        <v>68</v>
      </c>
      <c r="D2571">
        <v>1872691</v>
      </c>
      <c r="E2571">
        <v>1</v>
      </c>
      <c r="F2571" t="s">
        <v>73</v>
      </c>
      <c r="G2571" s="9">
        <v>0.25</v>
      </c>
      <c r="H2571">
        <v>249.75</v>
      </c>
      <c r="I2571">
        <v>749.25</v>
      </c>
    </row>
    <row r="2572" spans="1:9" x14ac:dyDescent="0.3">
      <c r="A2572">
        <v>6312313</v>
      </c>
      <c r="B2572">
        <v>26589</v>
      </c>
      <c r="C2572" t="s">
        <v>68</v>
      </c>
      <c r="D2572">
        <v>1632091</v>
      </c>
      <c r="E2572">
        <v>1</v>
      </c>
      <c r="F2572" t="s">
        <v>73</v>
      </c>
      <c r="H2572">
        <v>0</v>
      </c>
      <c r="I2572">
        <v>299</v>
      </c>
    </row>
    <row r="2573" spans="1:9" x14ac:dyDescent="0.3">
      <c r="A2573">
        <v>6311597</v>
      </c>
      <c r="B2573">
        <v>26589</v>
      </c>
      <c r="C2573" t="s">
        <v>68</v>
      </c>
      <c r="D2573">
        <v>6538013</v>
      </c>
      <c r="E2573">
        <v>1</v>
      </c>
      <c r="F2573" t="s">
        <v>73</v>
      </c>
      <c r="H2573">
        <v>0</v>
      </c>
      <c r="I2573">
        <v>149</v>
      </c>
    </row>
    <row r="2574" spans="1:9" x14ac:dyDescent="0.3">
      <c r="A2574">
        <v>6310684</v>
      </c>
      <c r="B2574">
        <v>26589</v>
      </c>
      <c r="C2574" t="s">
        <v>68</v>
      </c>
      <c r="D2574">
        <v>5695555</v>
      </c>
      <c r="E2574">
        <v>1</v>
      </c>
      <c r="F2574" t="s">
        <v>73</v>
      </c>
      <c r="H2574">
        <v>0</v>
      </c>
      <c r="I2574">
        <v>79.900000000000006</v>
      </c>
    </row>
    <row r="2575" spans="1:9" x14ac:dyDescent="0.3">
      <c r="A2575">
        <v>6310071</v>
      </c>
      <c r="B2575">
        <v>26589</v>
      </c>
      <c r="C2575" t="s">
        <v>68</v>
      </c>
      <c r="D2575">
        <v>8967273</v>
      </c>
      <c r="E2575">
        <v>1</v>
      </c>
      <c r="F2575" t="s">
        <v>73</v>
      </c>
      <c r="H2575">
        <v>0</v>
      </c>
      <c r="I2575">
        <v>29.9</v>
      </c>
    </row>
    <row r="2576" spans="1:9" x14ac:dyDescent="0.3">
      <c r="A2576">
        <v>6319292</v>
      </c>
      <c r="B2576">
        <v>26963</v>
      </c>
      <c r="C2576" t="s">
        <v>68</v>
      </c>
      <c r="D2576">
        <v>5905452</v>
      </c>
      <c r="E2576">
        <v>1</v>
      </c>
      <c r="F2576" t="s">
        <v>71</v>
      </c>
      <c r="H2576">
        <v>0</v>
      </c>
      <c r="I2576">
        <v>299</v>
      </c>
    </row>
    <row r="2577" spans="1:9" x14ac:dyDescent="0.3">
      <c r="A2577">
        <v>6313233</v>
      </c>
      <c r="B2577">
        <v>26957</v>
      </c>
      <c r="C2577" t="s">
        <v>68</v>
      </c>
      <c r="D2577">
        <v>6532761</v>
      </c>
      <c r="E2577">
        <v>1</v>
      </c>
      <c r="F2577" t="s">
        <v>71</v>
      </c>
      <c r="H2577">
        <v>0</v>
      </c>
      <c r="I2577">
        <v>299</v>
      </c>
    </row>
    <row r="2578" spans="1:9" x14ac:dyDescent="0.3">
      <c r="A2578">
        <v>6314607</v>
      </c>
      <c r="B2578">
        <v>26741</v>
      </c>
      <c r="C2578" t="s">
        <v>68</v>
      </c>
      <c r="D2578">
        <v>3738601</v>
      </c>
      <c r="E2578">
        <v>3</v>
      </c>
      <c r="F2578" t="s">
        <v>75</v>
      </c>
      <c r="H2578">
        <v>0</v>
      </c>
      <c r="I2578">
        <v>897</v>
      </c>
    </row>
    <row r="2579" spans="1:9" x14ac:dyDescent="0.3">
      <c r="A2579">
        <v>6311897</v>
      </c>
      <c r="B2579">
        <v>26741</v>
      </c>
      <c r="C2579" t="s">
        <v>68</v>
      </c>
      <c r="D2579">
        <v>3069241</v>
      </c>
      <c r="E2579">
        <v>1</v>
      </c>
      <c r="F2579" t="s">
        <v>75</v>
      </c>
      <c r="H2579">
        <v>0</v>
      </c>
      <c r="I2579">
        <v>999</v>
      </c>
    </row>
    <row r="2580" spans="1:9" x14ac:dyDescent="0.3">
      <c r="A2580">
        <v>6312609</v>
      </c>
      <c r="B2580">
        <v>26741</v>
      </c>
      <c r="C2580" t="s">
        <v>68</v>
      </c>
      <c r="D2580">
        <v>8594763</v>
      </c>
      <c r="E2580">
        <v>1</v>
      </c>
      <c r="F2580" t="s">
        <v>75</v>
      </c>
      <c r="G2580" s="9">
        <v>0.25</v>
      </c>
      <c r="H2580">
        <v>87.25</v>
      </c>
      <c r="I2580">
        <v>261.75</v>
      </c>
    </row>
    <row r="2581" spans="1:9" x14ac:dyDescent="0.3">
      <c r="A2581">
        <v>6314262</v>
      </c>
      <c r="B2581">
        <v>26741</v>
      </c>
      <c r="C2581" t="s">
        <v>68</v>
      </c>
      <c r="D2581">
        <v>3736501</v>
      </c>
      <c r="E2581">
        <v>1</v>
      </c>
      <c r="F2581" t="s">
        <v>75</v>
      </c>
      <c r="H2581">
        <v>0</v>
      </c>
      <c r="I2581">
        <v>199</v>
      </c>
    </row>
    <row r="2582" spans="1:9" x14ac:dyDescent="0.3">
      <c r="A2582">
        <v>6312052</v>
      </c>
      <c r="B2582">
        <v>26741</v>
      </c>
      <c r="C2582" t="s">
        <v>68</v>
      </c>
      <c r="D2582">
        <v>4393692</v>
      </c>
      <c r="E2582">
        <v>1</v>
      </c>
      <c r="F2582" t="s">
        <v>75</v>
      </c>
      <c r="G2582" s="9">
        <v>0.3</v>
      </c>
      <c r="H2582">
        <v>44.699999999999996</v>
      </c>
      <c r="I2582">
        <v>104.30000000000001</v>
      </c>
    </row>
    <row r="2583" spans="1:9" x14ac:dyDescent="0.3">
      <c r="A2583">
        <v>6313238</v>
      </c>
      <c r="B2583">
        <v>26741</v>
      </c>
      <c r="C2583" t="s">
        <v>68</v>
      </c>
      <c r="D2583">
        <v>2450991</v>
      </c>
      <c r="E2583">
        <v>1</v>
      </c>
      <c r="F2583" t="s">
        <v>75</v>
      </c>
      <c r="G2583" s="9">
        <v>0.3</v>
      </c>
      <c r="H2583">
        <v>29.7</v>
      </c>
      <c r="I2583">
        <v>69.3</v>
      </c>
    </row>
    <row r="2584" spans="1:9" x14ac:dyDescent="0.3">
      <c r="A2584">
        <v>6315224</v>
      </c>
      <c r="B2584">
        <v>26741</v>
      </c>
      <c r="C2584" t="s">
        <v>68</v>
      </c>
      <c r="D2584">
        <v>2825631</v>
      </c>
      <c r="E2584">
        <v>1</v>
      </c>
      <c r="F2584" t="s">
        <v>75</v>
      </c>
      <c r="H2584">
        <v>0</v>
      </c>
      <c r="I2584">
        <v>99</v>
      </c>
    </row>
    <row r="2585" spans="1:9" x14ac:dyDescent="0.3">
      <c r="A2585">
        <v>6314764</v>
      </c>
      <c r="B2585">
        <v>26741</v>
      </c>
      <c r="C2585" t="s">
        <v>68</v>
      </c>
      <c r="D2585">
        <v>2915282</v>
      </c>
      <c r="E2585">
        <v>1</v>
      </c>
      <c r="F2585" t="s">
        <v>75</v>
      </c>
      <c r="G2585" s="9">
        <v>0.2</v>
      </c>
      <c r="H2585">
        <v>19.8</v>
      </c>
      <c r="I2585">
        <v>79.2</v>
      </c>
    </row>
    <row r="2586" spans="1:9" x14ac:dyDescent="0.3">
      <c r="A2586">
        <v>6312870</v>
      </c>
      <c r="B2586">
        <v>26741</v>
      </c>
      <c r="C2586" t="s">
        <v>68</v>
      </c>
      <c r="D2586">
        <v>4739151</v>
      </c>
      <c r="E2586">
        <v>1</v>
      </c>
      <c r="F2586" t="s">
        <v>75</v>
      </c>
      <c r="H2586">
        <v>0</v>
      </c>
      <c r="I2586">
        <v>79.900000000000006</v>
      </c>
    </row>
    <row r="2587" spans="1:9" x14ac:dyDescent="0.3">
      <c r="A2587">
        <v>6311456</v>
      </c>
      <c r="B2587">
        <v>26955</v>
      </c>
      <c r="C2587" t="s">
        <v>68</v>
      </c>
      <c r="D2587">
        <v>1135203</v>
      </c>
      <c r="E2587">
        <v>1</v>
      </c>
      <c r="F2587" t="s">
        <v>71</v>
      </c>
      <c r="H2587">
        <v>0</v>
      </c>
      <c r="I2587">
        <v>149</v>
      </c>
    </row>
    <row r="2588" spans="1:9" x14ac:dyDescent="0.3">
      <c r="A2588">
        <v>6311553</v>
      </c>
      <c r="B2588">
        <v>26955</v>
      </c>
      <c r="C2588" t="s">
        <v>68</v>
      </c>
      <c r="D2588">
        <v>3831891</v>
      </c>
      <c r="E2588">
        <v>1</v>
      </c>
      <c r="F2588" t="s">
        <v>71</v>
      </c>
      <c r="H2588">
        <v>0</v>
      </c>
      <c r="I2588">
        <v>49.9</v>
      </c>
    </row>
    <row r="2589" spans="1:9" x14ac:dyDescent="0.3">
      <c r="A2589">
        <v>6318018</v>
      </c>
      <c r="B2589">
        <v>26954</v>
      </c>
      <c r="C2589" t="s">
        <v>72</v>
      </c>
      <c r="D2589">
        <v>6501243</v>
      </c>
      <c r="E2589">
        <v>1</v>
      </c>
      <c r="F2589" t="s">
        <v>73</v>
      </c>
      <c r="G2589" s="9">
        <v>0.35</v>
      </c>
      <c r="H2589">
        <v>244.64999999999998</v>
      </c>
      <c r="I2589">
        <v>454.35</v>
      </c>
    </row>
    <row r="2590" spans="1:9" x14ac:dyDescent="0.3">
      <c r="A2590">
        <v>6319171</v>
      </c>
      <c r="B2590">
        <v>26954</v>
      </c>
      <c r="C2590" t="s">
        <v>72</v>
      </c>
      <c r="D2590">
        <v>2282192</v>
      </c>
      <c r="E2590">
        <v>1</v>
      </c>
      <c r="F2590" t="s">
        <v>73</v>
      </c>
      <c r="H2590">
        <v>0</v>
      </c>
      <c r="I2590">
        <v>2499</v>
      </c>
    </row>
    <row r="2591" spans="1:9" x14ac:dyDescent="0.3">
      <c r="A2591">
        <v>6317694</v>
      </c>
      <c r="B2591">
        <v>26954</v>
      </c>
      <c r="C2591" t="s">
        <v>72</v>
      </c>
      <c r="D2591">
        <v>9265242</v>
      </c>
      <c r="E2591">
        <v>1</v>
      </c>
      <c r="F2591" t="s">
        <v>73</v>
      </c>
      <c r="H2591">
        <v>0</v>
      </c>
      <c r="I2591">
        <v>1499</v>
      </c>
    </row>
    <row r="2592" spans="1:9" x14ac:dyDescent="0.3">
      <c r="A2592">
        <v>6317345</v>
      </c>
      <c r="B2592">
        <v>26954</v>
      </c>
      <c r="C2592" t="s">
        <v>72</v>
      </c>
      <c r="D2592">
        <v>7787731</v>
      </c>
      <c r="E2592">
        <v>1</v>
      </c>
      <c r="F2592" t="s">
        <v>73</v>
      </c>
      <c r="H2592">
        <v>0</v>
      </c>
      <c r="I2592">
        <v>799</v>
      </c>
    </row>
    <row r="2593" spans="1:9" x14ac:dyDescent="0.3">
      <c r="A2593">
        <v>6319515</v>
      </c>
      <c r="B2593">
        <v>26954</v>
      </c>
      <c r="C2593" t="s">
        <v>72</v>
      </c>
      <c r="D2593">
        <v>5001091</v>
      </c>
      <c r="E2593">
        <v>1</v>
      </c>
      <c r="F2593" t="s">
        <v>73</v>
      </c>
      <c r="H2593">
        <v>0</v>
      </c>
      <c r="I2593">
        <v>399</v>
      </c>
    </row>
    <row r="2594" spans="1:9" x14ac:dyDescent="0.3">
      <c r="A2594">
        <v>6314584</v>
      </c>
      <c r="B2594">
        <v>26954</v>
      </c>
      <c r="C2594" t="s">
        <v>72</v>
      </c>
      <c r="D2594">
        <v>9270303</v>
      </c>
      <c r="E2594">
        <v>1</v>
      </c>
      <c r="F2594" t="s">
        <v>73</v>
      </c>
      <c r="H2594">
        <v>0</v>
      </c>
      <c r="I2594">
        <v>399</v>
      </c>
    </row>
    <row r="2595" spans="1:9" x14ac:dyDescent="0.3">
      <c r="A2595">
        <v>6313442</v>
      </c>
      <c r="B2595">
        <v>26954</v>
      </c>
      <c r="C2595" t="s">
        <v>72</v>
      </c>
      <c r="D2595">
        <v>9514152</v>
      </c>
      <c r="E2595">
        <v>1</v>
      </c>
      <c r="F2595" t="s">
        <v>73</v>
      </c>
      <c r="H2595">
        <v>0</v>
      </c>
      <c r="I2595">
        <v>399</v>
      </c>
    </row>
    <row r="2596" spans="1:9" x14ac:dyDescent="0.3">
      <c r="A2596">
        <v>6316381</v>
      </c>
      <c r="B2596">
        <v>26954</v>
      </c>
      <c r="C2596" t="s">
        <v>72</v>
      </c>
      <c r="D2596">
        <v>5600432</v>
      </c>
      <c r="E2596">
        <v>1</v>
      </c>
      <c r="F2596" t="s">
        <v>73</v>
      </c>
      <c r="H2596">
        <v>0</v>
      </c>
      <c r="I2596">
        <v>199</v>
      </c>
    </row>
    <row r="2597" spans="1:9" x14ac:dyDescent="0.3">
      <c r="A2597">
        <v>6317251</v>
      </c>
      <c r="B2597">
        <v>26954</v>
      </c>
      <c r="C2597" t="s">
        <v>72</v>
      </c>
      <c r="D2597">
        <v>7422202</v>
      </c>
      <c r="E2597">
        <v>1</v>
      </c>
      <c r="F2597" t="s">
        <v>73</v>
      </c>
      <c r="H2597">
        <v>0</v>
      </c>
      <c r="I2597">
        <v>149</v>
      </c>
    </row>
    <row r="2598" spans="1:9" x14ac:dyDescent="0.3">
      <c r="A2598">
        <v>6315841</v>
      </c>
      <c r="B2598">
        <v>26954</v>
      </c>
      <c r="C2598" t="s">
        <v>72</v>
      </c>
      <c r="D2598">
        <v>2450991</v>
      </c>
      <c r="E2598">
        <v>1</v>
      </c>
      <c r="F2598" t="s">
        <v>73</v>
      </c>
      <c r="H2598">
        <v>0</v>
      </c>
      <c r="I2598">
        <v>99</v>
      </c>
    </row>
    <row r="2599" spans="1:9" x14ac:dyDescent="0.3">
      <c r="A2599">
        <v>6316285</v>
      </c>
      <c r="B2599">
        <v>26954</v>
      </c>
      <c r="C2599" t="s">
        <v>72</v>
      </c>
      <c r="D2599">
        <v>9985671</v>
      </c>
      <c r="E2599">
        <v>1</v>
      </c>
      <c r="F2599" t="s">
        <v>73</v>
      </c>
      <c r="H2599">
        <v>0</v>
      </c>
      <c r="I2599">
        <v>99</v>
      </c>
    </row>
    <row r="2600" spans="1:9" x14ac:dyDescent="0.3">
      <c r="A2600">
        <v>6318864</v>
      </c>
      <c r="B2600">
        <v>26954</v>
      </c>
      <c r="C2600" t="s">
        <v>72</v>
      </c>
      <c r="D2600">
        <v>1725273</v>
      </c>
      <c r="E2600">
        <v>1</v>
      </c>
      <c r="F2600" t="s">
        <v>73</v>
      </c>
      <c r="H2600">
        <v>0</v>
      </c>
      <c r="I2600">
        <v>79.900000000000006</v>
      </c>
    </row>
    <row r="2601" spans="1:9" x14ac:dyDescent="0.3">
      <c r="A2601">
        <v>6317949</v>
      </c>
      <c r="B2601">
        <v>26954</v>
      </c>
      <c r="C2601" t="s">
        <v>72</v>
      </c>
      <c r="D2601">
        <v>3094532</v>
      </c>
      <c r="E2601">
        <v>1</v>
      </c>
      <c r="F2601" t="s">
        <v>73</v>
      </c>
      <c r="H2601">
        <v>0</v>
      </c>
      <c r="I2601">
        <v>79.900000000000006</v>
      </c>
    </row>
    <row r="2602" spans="1:9" x14ac:dyDescent="0.3">
      <c r="A2602">
        <v>6313671</v>
      </c>
      <c r="B2602">
        <v>26640</v>
      </c>
      <c r="C2602" t="s">
        <v>68</v>
      </c>
      <c r="D2602">
        <v>7965741</v>
      </c>
      <c r="E2602">
        <v>2</v>
      </c>
      <c r="F2602" t="s">
        <v>75</v>
      </c>
      <c r="H2602">
        <v>0</v>
      </c>
      <c r="I2602">
        <v>598</v>
      </c>
    </row>
    <row r="2603" spans="1:9" x14ac:dyDescent="0.3">
      <c r="A2603">
        <v>6314729</v>
      </c>
      <c r="B2603">
        <v>26640</v>
      </c>
      <c r="C2603" t="s">
        <v>68</v>
      </c>
      <c r="D2603">
        <v>5200855</v>
      </c>
      <c r="E2603">
        <v>3</v>
      </c>
      <c r="F2603" t="s">
        <v>75</v>
      </c>
      <c r="G2603" s="9">
        <v>0.3</v>
      </c>
      <c r="H2603">
        <v>269.09999999999997</v>
      </c>
      <c r="I2603">
        <v>627.90000000000009</v>
      </c>
    </row>
    <row r="2604" spans="1:9" x14ac:dyDescent="0.3">
      <c r="A2604">
        <v>6314448</v>
      </c>
      <c r="B2604">
        <v>26640</v>
      </c>
      <c r="C2604" t="s">
        <v>68</v>
      </c>
      <c r="D2604">
        <v>1262262</v>
      </c>
      <c r="E2604">
        <v>1</v>
      </c>
      <c r="F2604" t="s">
        <v>75</v>
      </c>
      <c r="H2604">
        <v>0</v>
      </c>
      <c r="I2604">
        <v>399</v>
      </c>
    </row>
    <row r="2605" spans="1:9" x14ac:dyDescent="0.3">
      <c r="A2605">
        <v>6312572</v>
      </c>
      <c r="B2605">
        <v>26640</v>
      </c>
      <c r="C2605" t="s">
        <v>68</v>
      </c>
      <c r="D2605">
        <v>3475704</v>
      </c>
      <c r="E2605">
        <v>1</v>
      </c>
      <c r="F2605" t="s">
        <v>75</v>
      </c>
      <c r="H2605">
        <v>0</v>
      </c>
      <c r="I2605">
        <v>399</v>
      </c>
    </row>
    <row r="2606" spans="1:9" x14ac:dyDescent="0.3">
      <c r="A2606">
        <v>6316213</v>
      </c>
      <c r="B2606">
        <v>26640</v>
      </c>
      <c r="C2606" t="s">
        <v>68</v>
      </c>
      <c r="D2606">
        <v>9270304</v>
      </c>
      <c r="E2606">
        <v>1</v>
      </c>
      <c r="F2606" t="s">
        <v>75</v>
      </c>
      <c r="H2606">
        <v>0</v>
      </c>
      <c r="I2606">
        <v>399</v>
      </c>
    </row>
    <row r="2607" spans="1:9" x14ac:dyDescent="0.3">
      <c r="A2607">
        <v>6312704</v>
      </c>
      <c r="B2607">
        <v>26640</v>
      </c>
      <c r="C2607" t="s">
        <v>68</v>
      </c>
      <c r="D2607">
        <v>8451365</v>
      </c>
      <c r="E2607">
        <v>1</v>
      </c>
      <c r="F2607" t="s">
        <v>75</v>
      </c>
      <c r="H2607">
        <v>0</v>
      </c>
      <c r="I2607">
        <v>249</v>
      </c>
    </row>
    <row r="2608" spans="1:9" x14ac:dyDescent="0.3">
      <c r="A2608">
        <v>6313475</v>
      </c>
      <c r="B2608">
        <v>26640</v>
      </c>
      <c r="C2608" t="s">
        <v>68</v>
      </c>
      <c r="D2608">
        <v>3246922</v>
      </c>
      <c r="E2608">
        <v>1</v>
      </c>
      <c r="F2608" t="s">
        <v>75</v>
      </c>
      <c r="H2608">
        <v>0</v>
      </c>
      <c r="I2608">
        <v>79.900000000000006</v>
      </c>
    </row>
    <row r="2609" spans="1:9" x14ac:dyDescent="0.3">
      <c r="A2609">
        <v>6313026</v>
      </c>
      <c r="B2609">
        <v>26640</v>
      </c>
      <c r="C2609" t="s">
        <v>68</v>
      </c>
      <c r="D2609">
        <v>8514322</v>
      </c>
      <c r="E2609">
        <v>1</v>
      </c>
      <c r="F2609" t="s">
        <v>75</v>
      </c>
      <c r="H2609">
        <v>0</v>
      </c>
      <c r="I2609">
        <v>79.900000000000006</v>
      </c>
    </row>
    <row r="2610" spans="1:9" x14ac:dyDescent="0.3">
      <c r="A2610">
        <v>6318788</v>
      </c>
      <c r="B2610">
        <v>26724</v>
      </c>
      <c r="C2610" t="s">
        <v>68</v>
      </c>
      <c r="D2610">
        <v>4380222</v>
      </c>
      <c r="E2610">
        <v>1</v>
      </c>
      <c r="F2610" t="s">
        <v>69</v>
      </c>
      <c r="H2610">
        <v>0</v>
      </c>
      <c r="I2610">
        <v>499</v>
      </c>
    </row>
    <row r="2611" spans="1:9" x14ac:dyDescent="0.3">
      <c r="A2611">
        <v>6318815</v>
      </c>
      <c r="B2611">
        <v>26724</v>
      </c>
      <c r="C2611" t="s">
        <v>68</v>
      </c>
      <c r="D2611">
        <v>6915642</v>
      </c>
      <c r="E2611">
        <v>1</v>
      </c>
      <c r="F2611" t="s">
        <v>69</v>
      </c>
      <c r="H2611">
        <v>0</v>
      </c>
      <c r="I2611">
        <v>399</v>
      </c>
    </row>
    <row r="2612" spans="1:9" x14ac:dyDescent="0.3">
      <c r="A2612">
        <v>6318730</v>
      </c>
      <c r="B2612">
        <v>26724</v>
      </c>
      <c r="C2612" t="s">
        <v>68</v>
      </c>
      <c r="D2612">
        <v>5200853</v>
      </c>
      <c r="E2612">
        <v>1</v>
      </c>
      <c r="F2612" t="s">
        <v>69</v>
      </c>
      <c r="H2612">
        <v>0</v>
      </c>
      <c r="I2612">
        <v>299</v>
      </c>
    </row>
    <row r="2613" spans="1:9" x14ac:dyDescent="0.3">
      <c r="A2613">
        <v>6316481</v>
      </c>
      <c r="B2613">
        <v>26724</v>
      </c>
      <c r="C2613" t="s">
        <v>68</v>
      </c>
      <c r="D2613">
        <v>9515951</v>
      </c>
      <c r="E2613">
        <v>1</v>
      </c>
      <c r="F2613" t="s">
        <v>69</v>
      </c>
      <c r="H2613">
        <v>0</v>
      </c>
      <c r="I2613">
        <v>249</v>
      </c>
    </row>
    <row r="2614" spans="1:9" x14ac:dyDescent="0.3">
      <c r="A2614">
        <v>6316576</v>
      </c>
      <c r="B2614">
        <v>26724</v>
      </c>
      <c r="C2614" t="s">
        <v>68</v>
      </c>
      <c r="D2614">
        <v>2058201</v>
      </c>
      <c r="E2614">
        <v>1</v>
      </c>
      <c r="F2614" t="s">
        <v>69</v>
      </c>
      <c r="H2614">
        <v>0</v>
      </c>
      <c r="I2614">
        <v>79.900000000000006</v>
      </c>
    </row>
    <row r="2615" spans="1:9" x14ac:dyDescent="0.3">
      <c r="A2615">
        <v>6317228</v>
      </c>
      <c r="B2615">
        <v>26724</v>
      </c>
      <c r="C2615" t="s">
        <v>68</v>
      </c>
      <c r="D2615">
        <v>4675492</v>
      </c>
      <c r="E2615">
        <v>1</v>
      </c>
      <c r="F2615" t="s">
        <v>69</v>
      </c>
      <c r="H2615">
        <v>0</v>
      </c>
      <c r="I2615">
        <v>79.900000000000006</v>
      </c>
    </row>
    <row r="2616" spans="1:9" x14ac:dyDescent="0.3">
      <c r="A2616">
        <v>6318113</v>
      </c>
      <c r="B2616">
        <v>26724</v>
      </c>
      <c r="C2616" t="s">
        <v>68</v>
      </c>
      <c r="D2616">
        <v>2029273</v>
      </c>
      <c r="E2616">
        <v>1</v>
      </c>
      <c r="F2616" t="s">
        <v>69</v>
      </c>
      <c r="H2616">
        <v>0</v>
      </c>
      <c r="I2616">
        <v>49.9</v>
      </c>
    </row>
    <row r="2617" spans="1:9" x14ac:dyDescent="0.3">
      <c r="A2617">
        <v>6312832</v>
      </c>
      <c r="B2617">
        <v>26725</v>
      </c>
      <c r="C2617" t="s">
        <v>68</v>
      </c>
      <c r="D2617">
        <v>4607952</v>
      </c>
      <c r="E2617">
        <v>1</v>
      </c>
      <c r="F2617" t="s">
        <v>70</v>
      </c>
      <c r="H2617">
        <v>0</v>
      </c>
      <c r="I2617">
        <v>399</v>
      </c>
    </row>
    <row r="2618" spans="1:9" x14ac:dyDescent="0.3">
      <c r="A2618">
        <v>6310997</v>
      </c>
      <c r="B2618">
        <v>26725</v>
      </c>
      <c r="C2618" t="s">
        <v>68</v>
      </c>
      <c r="D2618">
        <v>8563342</v>
      </c>
      <c r="E2618">
        <v>2</v>
      </c>
      <c r="F2618" t="s">
        <v>70</v>
      </c>
      <c r="H2618">
        <v>0</v>
      </c>
      <c r="I2618">
        <v>698</v>
      </c>
    </row>
    <row r="2619" spans="1:9" x14ac:dyDescent="0.3">
      <c r="A2619">
        <v>6312355</v>
      </c>
      <c r="B2619">
        <v>26725</v>
      </c>
      <c r="C2619" t="s">
        <v>68</v>
      </c>
      <c r="D2619">
        <v>8594763</v>
      </c>
      <c r="E2619">
        <v>2</v>
      </c>
      <c r="F2619" t="s">
        <v>70</v>
      </c>
      <c r="H2619">
        <v>0</v>
      </c>
      <c r="I2619">
        <v>698</v>
      </c>
    </row>
    <row r="2620" spans="1:9" x14ac:dyDescent="0.3">
      <c r="A2620">
        <v>6314695</v>
      </c>
      <c r="B2620">
        <v>26725</v>
      </c>
      <c r="C2620" t="s">
        <v>68</v>
      </c>
      <c r="D2620">
        <v>2282191</v>
      </c>
      <c r="E2620">
        <v>1</v>
      </c>
      <c r="F2620" t="s">
        <v>70</v>
      </c>
      <c r="H2620">
        <v>0</v>
      </c>
      <c r="I2620">
        <v>2499</v>
      </c>
    </row>
    <row r="2621" spans="1:9" x14ac:dyDescent="0.3">
      <c r="A2621">
        <v>6310513</v>
      </c>
      <c r="B2621">
        <v>26725</v>
      </c>
      <c r="C2621" t="s">
        <v>68</v>
      </c>
      <c r="D2621">
        <v>8197201</v>
      </c>
      <c r="E2621">
        <v>1</v>
      </c>
      <c r="F2621" t="s">
        <v>70</v>
      </c>
      <c r="H2621">
        <v>0</v>
      </c>
      <c r="I2621">
        <v>699</v>
      </c>
    </row>
    <row r="2622" spans="1:9" x14ac:dyDescent="0.3">
      <c r="A2622">
        <v>6314756</v>
      </c>
      <c r="B2622">
        <v>26725</v>
      </c>
      <c r="C2622" t="s">
        <v>68</v>
      </c>
      <c r="D2622">
        <v>3967284</v>
      </c>
      <c r="E2622">
        <v>1</v>
      </c>
      <c r="F2622" t="s">
        <v>70</v>
      </c>
      <c r="H2622">
        <v>0</v>
      </c>
      <c r="I2622">
        <v>499</v>
      </c>
    </row>
    <row r="2623" spans="1:9" x14ac:dyDescent="0.3">
      <c r="A2623">
        <v>6315424</v>
      </c>
      <c r="B2623">
        <v>26725</v>
      </c>
      <c r="C2623" t="s">
        <v>68</v>
      </c>
      <c r="D2623">
        <v>6419593</v>
      </c>
      <c r="E2623">
        <v>1</v>
      </c>
      <c r="F2623" t="s">
        <v>70</v>
      </c>
      <c r="H2623">
        <v>0</v>
      </c>
      <c r="I2623">
        <v>399</v>
      </c>
    </row>
    <row r="2624" spans="1:9" x14ac:dyDescent="0.3">
      <c r="A2624">
        <v>6311185</v>
      </c>
      <c r="B2624">
        <v>26725</v>
      </c>
      <c r="C2624" t="s">
        <v>68</v>
      </c>
      <c r="D2624">
        <v>8198731</v>
      </c>
      <c r="E2624">
        <v>1</v>
      </c>
      <c r="F2624" t="s">
        <v>70</v>
      </c>
      <c r="H2624">
        <v>0</v>
      </c>
      <c r="I2624">
        <v>349</v>
      </c>
    </row>
    <row r="2625" spans="1:9" x14ac:dyDescent="0.3">
      <c r="A2625">
        <v>6310596</v>
      </c>
      <c r="B2625">
        <v>26725</v>
      </c>
      <c r="C2625" t="s">
        <v>68</v>
      </c>
      <c r="D2625">
        <v>1040083</v>
      </c>
      <c r="E2625">
        <v>1</v>
      </c>
      <c r="F2625" t="s">
        <v>70</v>
      </c>
      <c r="H2625">
        <v>0</v>
      </c>
      <c r="I2625">
        <v>299</v>
      </c>
    </row>
    <row r="2626" spans="1:9" x14ac:dyDescent="0.3">
      <c r="A2626">
        <v>6314691</v>
      </c>
      <c r="B2626">
        <v>26725</v>
      </c>
      <c r="C2626" t="s">
        <v>68</v>
      </c>
      <c r="D2626">
        <v>9302431</v>
      </c>
      <c r="E2626">
        <v>1</v>
      </c>
      <c r="F2626" t="s">
        <v>70</v>
      </c>
      <c r="H2626">
        <v>0</v>
      </c>
      <c r="I2626">
        <v>199</v>
      </c>
    </row>
    <row r="2627" spans="1:9" x14ac:dyDescent="0.3">
      <c r="A2627">
        <v>6314574</v>
      </c>
      <c r="B2627">
        <v>26725</v>
      </c>
      <c r="C2627" t="s">
        <v>68</v>
      </c>
      <c r="D2627">
        <v>6993442</v>
      </c>
      <c r="E2627">
        <v>1</v>
      </c>
      <c r="F2627" t="s">
        <v>70</v>
      </c>
      <c r="H2627">
        <v>0</v>
      </c>
      <c r="I2627">
        <v>149</v>
      </c>
    </row>
    <row r="2628" spans="1:9" x14ac:dyDescent="0.3">
      <c r="A2628">
        <v>6314739</v>
      </c>
      <c r="B2628">
        <v>26725</v>
      </c>
      <c r="C2628" t="s">
        <v>68</v>
      </c>
      <c r="D2628">
        <v>3685832</v>
      </c>
      <c r="E2628">
        <v>1</v>
      </c>
      <c r="F2628" t="s">
        <v>70</v>
      </c>
      <c r="H2628">
        <v>0</v>
      </c>
      <c r="I2628">
        <v>129</v>
      </c>
    </row>
    <row r="2629" spans="1:9" x14ac:dyDescent="0.3">
      <c r="A2629">
        <v>6311461</v>
      </c>
      <c r="B2629">
        <v>26725</v>
      </c>
      <c r="C2629" t="s">
        <v>68</v>
      </c>
      <c r="D2629">
        <v>1790851</v>
      </c>
      <c r="E2629">
        <v>1</v>
      </c>
      <c r="F2629" t="s">
        <v>70</v>
      </c>
      <c r="G2629" s="9">
        <v>0.2</v>
      </c>
      <c r="H2629">
        <v>19.8</v>
      </c>
      <c r="I2629">
        <v>79.2</v>
      </c>
    </row>
    <row r="2630" spans="1:9" x14ac:dyDescent="0.3">
      <c r="A2630">
        <v>6314581</v>
      </c>
      <c r="B2630">
        <v>26725</v>
      </c>
      <c r="C2630" t="s">
        <v>68</v>
      </c>
      <c r="D2630">
        <v>9107452</v>
      </c>
      <c r="E2630">
        <v>1</v>
      </c>
      <c r="F2630" t="s">
        <v>70</v>
      </c>
      <c r="H2630">
        <v>0</v>
      </c>
      <c r="I2630">
        <v>99</v>
      </c>
    </row>
    <row r="2631" spans="1:9" x14ac:dyDescent="0.3">
      <c r="A2631">
        <v>6311674</v>
      </c>
      <c r="B2631">
        <v>26725</v>
      </c>
      <c r="C2631" t="s">
        <v>68</v>
      </c>
      <c r="D2631">
        <v>5978311</v>
      </c>
      <c r="E2631">
        <v>1</v>
      </c>
      <c r="F2631" t="s">
        <v>70</v>
      </c>
      <c r="H2631">
        <v>0</v>
      </c>
      <c r="I2631">
        <v>79.900000000000006</v>
      </c>
    </row>
    <row r="2632" spans="1:9" x14ac:dyDescent="0.3">
      <c r="A2632">
        <v>6316147</v>
      </c>
      <c r="B2632">
        <v>26889</v>
      </c>
      <c r="C2632" t="s">
        <v>68</v>
      </c>
      <c r="D2632">
        <v>7925191</v>
      </c>
      <c r="E2632">
        <v>3</v>
      </c>
      <c r="F2632" t="s">
        <v>69</v>
      </c>
      <c r="H2632">
        <v>0</v>
      </c>
      <c r="I2632">
        <v>447</v>
      </c>
    </row>
    <row r="2633" spans="1:9" x14ac:dyDescent="0.3">
      <c r="A2633">
        <v>6317354</v>
      </c>
      <c r="B2633">
        <v>26889</v>
      </c>
      <c r="C2633" t="s">
        <v>68</v>
      </c>
      <c r="D2633">
        <v>8451363</v>
      </c>
      <c r="E2633">
        <v>2</v>
      </c>
      <c r="F2633" t="s">
        <v>69</v>
      </c>
      <c r="H2633">
        <v>0</v>
      </c>
      <c r="I2633">
        <v>498</v>
      </c>
    </row>
    <row r="2634" spans="1:9" x14ac:dyDescent="0.3">
      <c r="A2634">
        <v>6316471</v>
      </c>
      <c r="B2634">
        <v>26889</v>
      </c>
      <c r="C2634" t="s">
        <v>68</v>
      </c>
      <c r="D2634">
        <v>8727972</v>
      </c>
      <c r="E2634">
        <v>3</v>
      </c>
      <c r="F2634" t="s">
        <v>69</v>
      </c>
      <c r="H2634">
        <v>0</v>
      </c>
      <c r="I2634">
        <v>447</v>
      </c>
    </row>
    <row r="2635" spans="1:9" x14ac:dyDescent="0.3">
      <c r="A2635">
        <v>6319836</v>
      </c>
      <c r="B2635">
        <v>26889</v>
      </c>
      <c r="C2635" t="s">
        <v>68</v>
      </c>
      <c r="D2635">
        <v>9265242</v>
      </c>
      <c r="E2635">
        <v>1</v>
      </c>
      <c r="F2635" t="s">
        <v>69</v>
      </c>
      <c r="H2635">
        <v>0</v>
      </c>
      <c r="I2635">
        <v>1499</v>
      </c>
    </row>
    <row r="2636" spans="1:9" x14ac:dyDescent="0.3">
      <c r="A2636">
        <v>6319261</v>
      </c>
      <c r="B2636">
        <v>26889</v>
      </c>
      <c r="C2636" t="s">
        <v>68</v>
      </c>
      <c r="D2636">
        <v>1872691</v>
      </c>
      <c r="E2636">
        <v>1</v>
      </c>
      <c r="F2636" t="s">
        <v>69</v>
      </c>
      <c r="G2636" s="9">
        <v>0.3</v>
      </c>
      <c r="H2636">
        <v>299.7</v>
      </c>
      <c r="I2636">
        <v>699.3</v>
      </c>
    </row>
    <row r="2637" spans="1:9" x14ac:dyDescent="0.3">
      <c r="A2637">
        <v>6317948</v>
      </c>
      <c r="B2637">
        <v>26889</v>
      </c>
      <c r="C2637" t="s">
        <v>68</v>
      </c>
      <c r="D2637">
        <v>9514153</v>
      </c>
      <c r="E2637">
        <v>1</v>
      </c>
      <c r="F2637" t="s">
        <v>69</v>
      </c>
      <c r="H2637">
        <v>0</v>
      </c>
      <c r="I2637">
        <v>399</v>
      </c>
    </row>
    <row r="2638" spans="1:9" x14ac:dyDescent="0.3">
      <c r="A2638">
        <v>6318137</v>
      </c>
      <c r="B2638">
        <v>26889</v>
      </c>
      <c r="C2638" t="s">
        <v>68</v>
      </c>
      <c r="D2638">
        <v>8814491</v>
      </c>
      <c r="E2638">
        <v>1</v>
      </c>
      <c r="F2638" t="s">
        <v>69</v>
      </c>
      <c r="H2638">
        <v>0</v>
      </c>
      <c r="I2638">
        <v>299</v>
      </c>
    </row>
    <row r="2639" spans="1:9" x14ac:dyDescent="0.3">
      <c r="A2639">
        <v>6317161</v>
      </c>
      <c r="B2639">
        <v>26889</v>
      </c>
      <c r="C2639" t="s">
        <v>68</v>
      </c>
      <c r="D2639">
        <v>5498712</v>
      </c>
      <c r="E2639">
        <v>1</v>
      </c>
      <c r="F2639" t="s">
        <v>69</v>
      </c>
      <c r="H2639">
        <v>0</v>
      </c>
      <c r="I2639">
        <v>99</v>
      </c>
    </row>
    <row r="2640" spans="1:9" x14ac:dyDescent="0.3">
      <c r="A2640">
        <v>6319600</v>
      </c>
      <c r="B2640">
        <v>26889</v>
      </c>
      <c r="C2640" t="s">
        <v>68</v>
      </c>
      <c r="D2640">
        <v>1738203</v>
      </c>
      <c r="E2640">
        <v>1</v>
      </c>
      <c r="F2640" t="s">
        <v>69</v>
      </c>
      <c r="H2640">
        <v>0</v>
      </c>
      <c r="I2640">
        <v>29.9</v>
      </c>
    </row>
    <row r="2641" spans="1:9" x14ac:dyDescent="0.3">
      <c r="A2641">
        <v>6317384</v>
      </c>
      <c r="B2641">
        <v>26622</v>
      </c>
      <c r="C2641" t="s">
        <v>68</v>
      </c>
      <c r="D2641">
        <v>9574234</v>
      </c>
      <c r="E2641">
        <v>2</v>
      </c>
      <c r="F2641" t="s">
        <v>71</v>
      </c>
      <c r="H2641">
        <v>0</v>
      </c>
      <c r="I2641">
        <v>258</v>
      </c>
    </row>
    <row r="2642" spans="1:9" x14ac:dyDescent="0.3">
      <c r="A2642">
        <v>6315020</v>
      </c>
      <c r="B2642">
        <v>26622</v>
      </c>
      <c r="C2642" t="s">
        <v>68</v>
      </c>
      <c r="D2642">
        <v>8197202</v>
      </c>
      <c r="E2642">
        <v>1</v>
      </c>
      <c r="F2642" t="s">
        <v>71</v>
      </c>
      <c r="H2642">
        <v>0</v>
      </c>
      <c r="I2642">
        <v>699</v>
      </c>
    </row>
    <row r="2643" spans="1:9" x14ac:dyDescent="0.3">
      <c r="A2643">
        <v>6316557</v>
      </c>
      <c r="B2643">
        <v>26622</v>
      </c>
      <c r="C2643" t="s">
        <v>68</v>
      </c>
      <c r="D2643">
        <v>3088701</v>
      </c>
      <c r="E2643">
        <v>1</v>
      </c>
      <c r="F2643" t="s">
        <v>71</v>
      </c>
      <c r="H2643">
        <v>0</v>
      </c>
      <c r="I2643">
        <v>499</v>
      </c>
    </row>
    <row r="2644" spans="1:9" x14ac:dyDescent="0.3">
      <c r="A2644">
        <v>6315531</v>
      </c>
      <c r="B2644">
        <v>26622</v>
      </c>
      <c r="C2644" t="s">
        <v>68</v>
      </c>
      <c r="D2644">
        <v>2705521</v>
      </c>
      <c r="E2644">
        <v>1</v>
      </c>
      <c r="F2644" t="s">
        <v>71</v>
      </c>
      <c r="H2644">
        <v>0</v>
      </c>
      <c r="I2644">
        <v>399</v>
      </c>
    </row>
    <row r="2645" spans="1:9" x14ac:dyDescent="0.3">
      <c r="A2645">
        <v>6317170</v>
      </c>
      <c r="B2645">
        <v>26622</v>
      </c>
      <c r="C2645" t="s">
        <v>68</v>
      </c>
      <c r="D2645">
        <v>6315812</v>
      </c>
      <c r="E2645">
        <v>1</v>
      </c>
      <c r="F2645" t="s">
        <v>71</v>
      </c>
      <c r="H2645">
        <v>0</v>
      </c>
      <c r="I2645">
        <v>399</v>
      </c>
    </row>
    <row r="2646" spans="1:9" x14ac:dyDescent="0.3">
      <c r="A2646">
        <v>6318127</v>
      </c>
      <c r="B2646">
        <v>26622</v>
      </c>
      <c r="C2646" t="s">
        <v>68</v>
      </c>
      <c r="D2646">
        <v>8786433</v>
      </c>
      <c r="E2646">
        <v>1</v>
      </c>
      <c r="F2646" t="s">
        <v>71</v>
      </c>
      <c r="H2646">
        <v>0</v>
      </c>
      <c r="I2646">
        <v>399</v>
      </c>
    </row>
    <row r="2647" spans="1:9" x14ac:dyDescent="0.3">
      <c r="A2647">
        <v>6315297</v>
      </c>
      <c r="B2647">
        <v>26622</v>
      </c>
      <c r="C2647" t="s">
        <v>68</v>
      </c>
      <c r="D2647">
        <v>1632091</v>
      </c>
      <c r="E2647">
        <v>1</v>
      </c>
      <c r="F2647" t="s">
        <v>71</v>
      </c>
      <c r="G2647" s="9">
        <v>0.2</v>
      </c>
      <c r="H2647">
        <v>59.800000000000004</v>
      </c>
      <c r="I2647">
        <v>239.2</v>
      </c>
    </row>
    <row r="2648" spans="1:9" x14ac:dyDescent="0.3">
      <c r="A2648">
        <v>6315184</v>
      </c>
      <c r="B2648">
        <v>26622</v>
      </c>
      <c r="C2648" t="s">
        <v>68</v>
      </c>
      <c r="D2648">
        <v>4149531</v>
      </c>
      <c r="E2648">
        <v>1</v>
      </c>
      <c r="F2648" t="s">
        <v>71</v>
      </c>
      <c r="H2648">
        <v>0</v>
      </c>
      <c r="I2648">
        <v>149</v>
      </c>
    </row>
    <row r="2649" spans="1:9" x14ac:dyDescent="0.3">
      <c r="A2649">
        <v>6313905</v>
      </c>
      <c r="B2649">
        <v>26622</v>
      </c>
      <c r="C2649" t="s">
        <v>68</v>
      </c>
      <c r="D2649">
        <v>4618161</v>
      </c>
      <c r="E2649">
        <v>1</v>
      </c>
      <c r="F2649" t="s">
        <v>71</v>
      </c>
      <c r="H2649">
        <v>0</v>
      </c>
      <c r="I2649">
        <v>99</v>
      </c>
    </row>
    <row r="2650" spans="1:9" x14ac:dyDescent="0.3">
      <c r="A2650">
        <v>6314367</v>
      </c>
      <c r="B2650">
        <v>26622</v>
      </c>
      <c r="C2650" t="s">
        <v>68</v>
      </c>
      <c r="D2650">
        <v>7671852</v>
      </c>
      <c r="E2650">
        <v>1</v>
      </c>
      <c r="F2650" t="s">
        <v>71</v>
      </c>
      <c r="H2650">
        <v>0</v>
      </c>
      <c r="I2650">
        <v>99</v>
      </c>
    </row>
    <row r="2651" spans="1:9" x14ac:dyDescent="0.3">
      <c r="A2651">
        <v>6310774</v>
      </c>
      <c r="B2651">
        <v>26890</v>
      </c>
      <c r="C2651" t="s">
        <v>68</v>
      </c>
      <c r="D2651">
        <v>4889161</v>
      </c>
      <c r="E2651">
        <v>1</v>
      </c>
      <c r="F2651" t="s">
        <v>73</v>
      </c>
      <c r="H2651">
        <v>0</v>
      </c>
      <c r="I2651">
        <v>999</v>
      </c>
    </row>
    <row r="2652" spans="1:9" x14ac:dyDescent="0.3">
      <c r="A2652">
        <v>6313473</v>
      </c>
      <c r="B2652">
        <v>26890</v>
      </c>
      <c r="C2652" t="s">
        <v>68</v>
      </c>
      <c r="D2652">
        <v>9614361</v>
      </c>
      <c r="E2652">
        <v>2</v>
      </c>
      <c r="F2652" t="s">
        <v>73</v>
      </c>
      <c r="H2652">
        <v>0</v>
      </c>
      <c r="I2652">
        <v>198</v>
      </c>
    </row>
    <row r="2653" spans="1:9" x14ac:dyDescent="0.3">
      <c r="A2653">
        <v>6311654</v>
      </c>
      <c r="B2653">
        <v>26890</v>
      </c>
      <c r="C2653" t="s">
        <v>68</v>
      </c>
      <c r="D2653">
        <v>8967274</v>
      </c>
      <c r="E2653">
        <v>2</v>
      </c>
      <c r="F2653" t="s">
        <v>73</v>
      </c>
      <c r="H2653">
        <v>0</v>
      </c>
      <c r="I2653">
        <v>59.8</v>
      </c>
    </row>
    <row r="2654" spans="1:9" x14ac:dyDescent="0.3">
      <c r="A2654">
        <v>6313032</v>
      </c>
      <c r="B2654">
        <v>26890</v>
      </c>
      <c r="C2654" t="s">
        <v>68</v>
      </c>
      <c r="D2654">
        <v>4380222</v>
      </c>
      <c r="E2654">
        <v>1</v>
      </c>
      <c r="F2654" t="s">
        <v>73</v>
      </c>
      <c r="H2654">
        <v>0</v>
      </c>
      <c r="I2654">
        <v>499</v>
      </c>
    </row>
    <row r="2655" spans="1:9" x14ac:dyDescent="0.3">
      <c r="A2655">
        <v>6311624</v>
      </c>
      <c r="B2655">
        <v>26890</v>
      </c>
      <c r="C2655" t="s">
        <v>68</v>
      </c>
      <c r="D2655">
        <v>8594762</v>
      </c>
      <c r="E2655">
        <v>1</v>
      </c>
      <c r="F2655" t="s">
        <v>73</v>
      </c>
      <c r="H2655">
        <v>0</v>
      </c>
      <c r="I2655">
        <v>349</v>
      </c>
    </row>
    <row r="2656" spans="1:9" x14ac:dyDescent="0.3">
      <c r="A2656">
        <v>6312618</v>
      </c>
      <c r="B2656">
        <v>26890</v>
      </c>
      <c r="C2656" t="s">
        <v>68</v>
      </c>
      <c r="D2656">
        <v>4295632</v>
      </c>
      <c r="E2656">
        <v>1</v>
      </c>
      <c r="F2656" t="s">
        <v>73</v>
      </c>
      <c r="H2656">
        <v>0</v>
      </c>
      <c r="I2656">
        <v>149</v>
      </c>
    </row>
    <row r="2657" spans="1:9" x14ac:dyDescent="0.3">
      <c r="A2657">
        <v>6312431</v>
      </c>
      <c r="B2657">
        <v>26890</v>
      </c>
      <c r="C2657" t="s">
        <v>68</v>
      </c>
      <c r="D2657">
        <v>9107453</v>
      </c>
      <c r="E2657">
        <v>1</v>
      </c>
      <c r="F2657" t="s">
        <v>73</v>
      </c>
      <c r="H2657">
        <v>0</v>
      </c>
      <c r="I2657">
        <v>99</v>
      </c>
    </row>
    <row r="2658" spans="1:9" x14ac:dyDescent="0.3">
      <c r="A2658">
        <v>6310647</v>
      </c>
      <c r="B2658">
        <v>26890</v>
      </c>
      <c r="C2658" t="s">
        <v>68</v>
      </c>
      <c r="D2658">
        <v>8772031</v>
      </c>
      <c r="E2658">
        <v>1</v>
      </c>
      <c r="F2658" t="s">
        <v>73</v>
      </c>
      <c r="G2658" s="9">
        <v>0.25</v>
      </c>
      <c r="H2658">
        <v>19.975000000000001</v>
      </c>
      <c r="I2658">
        <v>59.925000000000004</v>
      </c>
    </row>
    <row r="2659" spans="1:9" x14ac:dyDescent="0.3">
      <c r="A2659">
        <v>6313781</v>
      </c>
      <c r="B2659">
        <v>26890</v>
      </c>
      <c r="C2659" t="s">
        <v>68</v>
      </c>
      <c r="D2659">
        <v>6162571</v>
      </c>
      <c r="E2659">
        <v>1</v>
      </c>
      <c r="F2659" t="s">
        <v>73</v>
      </c>
      <c r="H2659">
        <v>0</v>
      </c>
      <c r="I2659">
        <v>49.9</v>
      </c>
    </row>
    <row r="2660" spans="1:9" x14ac:dyDescent="0.3">
      <c r="A2660">
        <v>6317159</v>
      </c>
      <c r="B2660">
        <v>27014</v>
      </c>
      <c r="C2660" t="s">
        <v>68</v>
      </c>
      <c r="D2660">
        <v>3475702</v>
      </c>
      <c r="E2660">
        <v>1</v>
      </c>
      <c r="F2660" t="s">
        <v>69</v>
      </c>
      <c r="H2660">
        <v>0</v>
      </c>
      <c r="I2660">
        <v>399</v>
      </c>
    </row>
    <row r="2661" spans="1:9" x14ac:dyDescent="0.3">
      <c r="A2661">
        <v>6318144</v>
      </c>
      <c r="B2661">
        <v>26825</v>
      </c>
      <c r="C2661" t="s">
        <v>72</v>
      </c>
      <c r="D2661">
        <v>8116501</v>
      </c>
      <c r="E2661">
        <v>1</v>
      </c>
      <c r="F2661" t="s">
        <v>70</v>
      </c>
      <c r="H2661">
        <v>0</v>
      </c>
      <c r="I2661">
        <v>599</v>
      </c>
    </row>
    <row r="2662" spans="1:9" x14ac:dyDescent="0.3">
      <c r="A2662">
        <v>6319795</v>
      </c>
      <c r="B2662">
        <v>26825</v>
      </c>
      <c r="C2662" t="s">
        <v>72</v>
      </c>
      <c r="D2662">
        <v>2381362</v>
      </c>
      <c r="E2662">
        <v>1</v>
      </c>
      <c r="F2662" t="s">
        <v>70</v>
      </c>
      <c r="H2662">
        <v>0</v>
      </c>
      <c r="I2662">
        <v>399</v>
      </c>
    </row>
    <row r="2663" spans="1:9" x14ac:dyDescent="0.3">
      <c r="A2663">
        <v>6318885</v>
      </c>
      <c r="B2663">
        <v>26825</v>
      </c>
      <c r="C2663" t="s">
        <v>72</v>
      </c>
      <c r="D2663">
        <v>9270301</v>
      </c>
      <c r="E2663">
        <v>1</v>
      </c>
      <c r="F2663" t="s">
        <v>70</v>
      </c>
      <c r="H2663">
        <v>0</v>
      </c>
      <c r="I2663">
        <v>399</v>
      </c>
    </row>
    <row r="2664" spans="1:9" x14ac:dyDescent="0.3">
      <c r="A2664">
        <v>6316392</v>
      </c>
      <c r="B2664">
        <v>26825</v>
      </c>
      <c r="C2664" t="s">
        <v>72</v>
      </c>
      <c r="D2664">
        <v>3041681</v>
      </c>
      <c r="E2664">
        <v>1</v>
      </c>
      <c r="F2664" t="s">
        <v>70</v>
      </c>
      <c r="H2664">
        <v>0</v>
      </c>
      <c r="I2664">
        <v>199</v>
      </c>
    </row>
    <row r="2665" spans="1:9" x14ac:dyDescent="0.3">
      <c r="A2665">
        <v>6318147</v>
      </c>
      <c r="B2665">
        <v>26825</v>
      </c>
      <c r="C2665" t="s">
        <v>72</v>
      </c>
      <c r="D2665">
        <v>3055574</v>
      </c>
      <c r="E2665">
        <v>1</v>
      </c>
      <c r="F2665" t="s">
        <v>70</v>
      </c>
      <c r="H2665">
        <v>0</v>
      </c>
      <c r="I2665">
        <v>149</v>
      </c>
    </row>
    <row r="2666" spans="1:9" x14ac:dyDescent="0.3">
      <c r="A2666">
        <v>6310557</v>
      </c>
      <c r="B2666">
        <v>26826</v>
      </c>
      <c r="C2666" t="s">
        <v>68</v>
      </c>
      <c r="D2666">
        <v>6690471</v>
      </c>
      <c r="E2666">
        <v>1</v>
      </c>
      <c r="F2666" t="s">
        <v>71</v>
      </c>
      <c r="G2666" s="9">
        <v>0.25</v>
      </c>
      <c r="H2666">
        <v>49.75</v>
      </c>
      <c r="I2666">
        <v>149.25</v>
      </c>
    </row>
    <row r="2667" spans="1:9" x14ac:dyDescent="0.3">
      <c r="A2667">
        <v>6312223</v>
      </c>
      <c r="B2667">
        <v>26826</v>
      </c>
      <c r="C2667" t="s">
        <v>68</v>
      </c>
      <c r="D2667">
        <v>6419592</v>
      </c>
      <c r="E2667">
        <v>1</v>
      </c>
      <c r="F2667" t="s">
        <v>71</v>
      </c>
      <c r="H2667">
        <v>0</v>
      </c>
      <c r="I2667">
        <v>399</v>
      </c>
    </row>
    <row r="2668" spans="1:9" x14ac:dyDescent="0.3">
      <c r="A2668">
        <v>6312778</v>
      </c>
      <c r="B2668">
        <v>26826</v>
      </c>
      <c r="C2668" t="s">
        <v>68</v>
      </c>
      <c r="D2668">
        <v>6419592</v>
      </c>
      <c r="E2668">
        <v>1</v>
      </c>
      <c r="F2668" t="s">
        <v>71</v>
      </c>
      <c r="H2668">
        <v>0</v>
      </c>
      <c r="I2668">
        <v>399</v>
      </c>
    </row>
    <row r="2669" spans="1:9" x14ac:dyDescent="0.3">
      <c r="A2669">
        <v>6310449</v>
      </c>
      <c r="B2669">
        <v>26826</v>
      </c>
      <c r="C2669" t="s">
        <v>68</v>
      </c>
      <c r="D2669">
        <v>9514152</v>
      </c>
      <c r="E2669">
        <v>1</v>
      </c>
      <c r="F2669" t="s">
        <v>71</v>
      </c>
      <c r="H2669">
        <v>0</v>
      </c>
      <c r="I2669">
        <v>399</v>
      </c>
    </row>
    <row r="2670" spans="1:9" x14ac:dyDescent="0.3">
      <c r="A2670">
        <v>6310247</v>
      </c>
      <c r="B2670">
        <v>26826</v>
      </c>
      <c r="C2670" t="s">
        <v>68</v>
      </c>
      <c r="D2670">
        <v>4531832</v>
      </c>
      <c r="E2670">
        <v>1</v>
      </c>
      <c r="F2670" t="s">
        <v>71</v>
      </c>
      <c r="H2670">
        <v>0</v>
      </c>
      <c r="I2670">
        <v>299</v>
      </c>
    </row>
    <row r="2671" spans="1:9" x14ac:dyDescent="0.3">
      <c r="A2671">
        <v>6311983</v>
      </c>
      <c r="B2671">
        <v>26826</v>
      </c>
      <c r="C2671" t="s">
        <v>68</v>
      </c>
      <c r="D2671">
        <v>8814492</v>
      </c>
      <c r="E2671">
        <v>1</v>
      </c>
      <c r="F2671" t="s">
        <v>71</v>
      </c>
      <c r="H2671">
        <v>0</v>
      </c>
      <c r="I2671">
        <v>299</v>
      </c>
    </row>
    <row r="2672" spans="1:9" x14ac:dyDescent="0.3">
      <c r="A2672">
        <v>6312159</v>
      </c>
      <c r="B2672">
        <v>26826</v>
      </c>
      <c r="C2672" t="s">
        <v>68</v>
      </c>
      <c r="D2672">
        <v>7874233</v>
      </c>
      <c r="E2672">
        <v>1</v>
      </c>
      <c r="F2672" t="s">
        <v>71</v>
      </c>
      <c r="H2672">
        <v>0</v>
      </c>
      <c r="I2672">
        <v>149</v>
      </c>
    </row>
    <row r="2673" spans="1:9" x14ac:dyDescent="0.3">
      <c r="A2673">
        <v>6312077</v>
      </c>
      <c r="B2673">
        <v>26826</v>
      </c>
      <c r="C2673" t="s">
        <v>68</v>
      </c>
      <c r="D2673">
        <v>3595251</v>
      </c>
      <c r="E2673">
        <v>1</v>
      </c>
      <c r="F2673" t="s">
        <v>71</v>
      </c>
      <c r="H2673">
        <v>0</v>
      </c>
      <c r="I2673">
        <v>129</v>
      </c>
    </row>
    <row r="2674" spans="1:9" x14ac:dyDescent="0.3">
      <c r="A2674">
        <v>6311879</v>
      </c>
      <c r="B2674">
        <v>26826</v>
      </c>
      <c r="C2674" t="s">
        <v>68</v>
      </c>
      <c r="D2674">
        <v>5037311</v>
      </c>
      <c r="E2674">
        <v>1</v>
      </c>
      <c r="F2674" t="s">
        <v>71</v>
      </c>
      <c r="H2674">
        <v>0</v>
      </c>
      <c r="I2674">
        <v>129</v>
      </c>
    </row>
    <row r="2675" spans="1:9" x14ac:dyDescent="0.3">
      <c r="A2675">
        <v>6311090</v>
      </c>
      <c r="B2675">
        <v>26826</v>
      </c>
      <c r="C2675" t="s">
        <v>68</v>
      </c>
      <c r="D2675">
        <v>7346612</v>
      </c>
      <c r="E2675">
        <v>1</v>
      </c>
      <c r="F2675" t="s">
        <v>71</v>
      </c>
      <c r="H2675">
        <v>0</v>
      </c>
      <c r="I2675">
        <v>129</v>
      </c>
    </row>
    <row r="2676" spans="1:9" x14ac:dyDescent="0.3">
      <c r="A2676">
        <v>6313293</v>
      </c>
      <c r="B2676">
        <v>26826</v>
      </c>
      <c r="C2676" t="s">
        <v>68</v>
      </c>
      <c r="D2676">
        <v>9574233</v>
      </c>
      <c r="E2676">
        <v>1</v>
      </c>
      <c r="F2676" t="s">
        <v>71</v>
      </c>
      <c r="G2676" s="9">
        <v>0.2</v>
      </c>
      <c r="H2676">
        <v>25.8</v>
      </c>
      <c r="I2676">
        <v>103.2</v>
      </c>
    </row>
    <row r="2677" spans="1:9" x14ac:dyDescent="0.3">
      <c r="A2677">
        <v>6310391</v>
      </c>
      <c r="B2677">
        <v>26826</v>
      </c>
      <c r="C2677" t="s">
        <v>68</v>
      </c>
      <c r="D2677">
        <v>5920161</v>
      </c>
      <c r="E2677">
        <v>1</v>
      </c>
      <c r="F2677" t="s">
        <v>71</v>
      </c>
      <c r="H2677">
        <v>0</v>
      </c>
      <c r="I2677">
        <v>99</v>
      </c>
    </row>
    <row r="2678" spans="1:9" x14ac:dyDescent="0.3">
      <c r="A2678">
        <v>6313657</v>
      </c>
      <c r="B2678">
        <v>26912</v>
      </c>
      <c r="C2678" t="s">
        <v>68</v>
      </c>
      <c r="D2678">
        <v>7422202</v>
      </c>
      <c r="E2678">
        <v>2</v>
      </c>
      <c r="F2678" t="s">
        <v>70</v>
      </c>
      <c r="H2678">
        <v>0</v>
      </c>
      <c r="I2678">
        <v>298</v>
      </c>
    </row>
    <row r="2679" spans="1:9" x14ac:dyDescent="0.3">
      <c r="A2679">
        <v>6317193</v>
      </c>
      <c r="B2679">
        <v>26524</v>
      </c>
      <c r="C2679" t="s">
        <v>68</v>
      </c>
      <c r="D2679">
        <v>5258491</v>
      </c>
      <c r="E2679">
        <v>1</v>
      </c>
      <c r="F2679" t="s">
        <v>70</v>
      </c>
      <c r="H2679">
        <v>0</v>
      </c>
      <c r="I2679">
        <v>399</v>
      </c>
    </row>
    <row r="2680" spans="1:9" x14ac:dyDescent="0.3">
      <c r="A2680">
        <v>6316441</v>
      </c>
      <c r="B2680">
        <v>27001</v>
      </c>
      <c r="C2680" t="s">
        <v>68</v>
      </c>
      <c r="D2680">
        <v>4477742</v>
      </c>
      <c r="E2680">
        <v>1</v>
      </c>
      <c r="F2680" t="s">
        <v>69</v>
      </c>
      <c r="H2680">
        <v>0</v>
      </c>
      <c r="I2680">
        <v>799</v>
      </c>
    </row>
    <row r="2681" spans="1:9" x14ac:dyDescent="0.3">
      <c r="A2681">
        <v>6316774</v>
      </c>
      <c r="B2681">
        <v>26615</v>
      </c>
      <c r="C2681" t="s">
        <v>68</v>
      </c>
      <c r="D2681">
        <v>6915641</v>
      </c>
      <c r="E2681">
        <v>1</v>
      </c>
      <c r="F2681" t="s">
        <v>69</v>
      </c>
      <c r="H2681">
        <v>0</v>
      </c>
      <c r="I2681">
        <v>399</v>
      </c>
    </row>
    <row r="2682" spans="1:9" x14ac:dyDescent="0.3">
      <c r="A2682">
        <v>6310885</v>
      </c>
      <c r="B2682">
        <v>26615</v>
      </c>
      <c r="C2682" t="s">
        <v>68</v>
      </c>
      <c r="D2682">
        <v>1913733</v>
      </c>
      <c r="E2682">
        <v>1</v>
      </c>
      <c r="F2682" t="s">
        <v>69</v>
      </c>
      <c r="H2682">
        <v>0</v>
      </c>
      <c r="I2682">
        <v>299</v>
      </c>
    </row>
    <row r="2683" spans="1:9" x14ac:dyDescent="0.3">
      <c r="A2683">
        <v>6312300</v>
      </c>
      <c r="B2683">
        <v>26615</v>
      </c>
      <c r="C2683" t="s">
        <v>68</v>
      </c>
      <c r="D2683">
        <v>6345912</v>
      </c>
      <c r="E2683">
        <v>1</v>
      </c>
      <c r="F2683" t="s">
        <v>69</v>
      </c>
      <c r="H2683">
        <v>0</v>
      </c>
      <c r="I2683">
        <v>299</v>
      </c>
    </row>
    <row r="2684" spans="1:9" x14ac:dyDescent="0.3">
      <c r="A2684">
        <v>6312378</v>
      </c>
      <c r="B2684">
        <v>26615</v>
      </c>
      <c r="C2684" t="s">
        <v>68</v>
      </c>
      <c r="D2684">
        <v>3836741</v>
      </c>
      <c r="E2684">
        <v>1</v>
      </c>
      <c r="F2684" t="s">
        <v>69</v>
      </c>
      <c r="H2684">
        <v>0</v>
      </c>
      <c r="I2684">
        <v>149</v>
      </c>
    </row>
    <row r="2685" spans="1:9" x14ac:dyDescent="0.3">
      <c r="A2685">
        <v>6311672</v>
      </c>
      <c r="B2685">
        <v>26615</v>
      </c>
      <c r="C2685" t="s">
        <v>68</v>
      </c>
      <c r="D2685">
        <v>2859701</v>
      </c>
      <c r="E2685">
        <v>1</v>
      </c>
      <c r="F2685" t="s">
        <v>69</v>
      </c>
      <c r="H2685">
        <v>0</v>
      </c>
      <c r="I2685">
        <v>149</v>
      </c>
    </row>
    <row r="2686" spans="1:9" x14ac:dyDescent="0.3">
      <c r="A2686">
        <v>6311554</v>
      </c>
      <c r="B2686">
        <v>26615</v>
      </c>
      <c r="C2686" t="s">
        <v>68</v>
      </c>
      <c r="D2686">
        <v>4587791</v>
      </c>
      <c r="E2686">
        <v>1</v>
      </c>
      <c r="F2686" t="s">
        <v>69</v>
      </c>
      <c r="H2686">
        <v>0</v>
      </c>
      <c r="I2686">
        <v>149</v>
      </c>
    </row>
    <row r="2687" spans="1:9" x14ac:dyDescent="0.3">
      <c r="A2687">
        <v>6317013</v>
      </c>
      <c r="B2687">
        <v>27001</v>
      </c>
      <c r="C2687" t="s">
        <v>68</v>
      </c>
      <c r="D2687">
        <v>8727971</v>
      </c>
      <c r="E2687">
        <v>1</v>
      </c>
      <c r="F2687" t="s">
        <v>69</v>
      </c>
      <c r="H2687">
        <v>0</v>
      </c>
      <c r="I2687">
        <v>149</v>
      </c>
    </row>
    <row r="2688" spans="1:9" x14ac:dyDescent="0.3">
      <c r="A2688">
        <v>6314006</v>
      </c>
      <c r="B2688">
        <v>26615</v>
      </c>
      <c r="C2688" t="s">
        <v>68</v>
      </c>
      <c r="D2688">
        <v>8872611</v>
      </c>
      <c r="E2688">
        <v>1</v>
      </c>
      <c r="F2688" t="s">
        <v>69</v>
      </c>
      <c r="H2688">
        <v>0</v>
      </c>
      <c r="I2688">
        <v>99</v>
      </c>
    </row>
    <row r="2689" spans="1:9" x14ac:dyDescent="0.3">
      <c r="A2689">
        <v>6313017</v>
      </c>
      <c r="B2689">
        <v>26615</v>
      </c>
      <c r="C2689" t="s">
        <v>68</v>
      </c>
      <c r="D2689">
        <v>9614361</v>
      </c>
      <c r="E2689">
        <v>1</v>
      </c>
      <c r="F2689" t="s">
        <v>69</v>
      </c>
      <c r="H2689">
        <v>0</v>
      </c>
      <c r="I2689">
        <v>99</v>
      </c>
    </row>
    <row r="2690" spans="1:9" x14ac:dyDescent="0.3">
      <c r="A2690">
        <v>6318713</v>
      </c>
      <c r="B2690">
        <v>26536</v>
      </c>
      <c r="C2690" t="s">
        <v>68</v>
      </c>
      <c r="D2690">
        <v>5258491</v>
      </c>
      <c r="E2690">
        <v>1</v>
      </c>
      <c r="F2690" t="s">
        <v>70</v>
      </c>
      <c r="H2690">
        <v>0</v>
      </c>
      <c r="I2690">
        <v>399</v>
      </c>
    </row>
    <row r="2691" spans="1:9" x14ac:dyDescent="0.3">
      <c r="A2691">
        <v>6314039</v>
      </c>
      <c r="B2691">
        <v>26887</v>
      </c>
      <c r="C2691" t="s">
        <v>68</v>
      </c>
      <c r="D2691">
        <v>8417792</v>
      </c>
      <c r="E2691">
        <v>2</v>
      </c>
      <c r="F2691" t="s">
        <v>70</v>
      </c>
      <c r="H2691">
        <v>0</v>
      </c>
      <c r="I2691">
        <v>398</v>
      </c>
    </row>
    <row r="2692" spans="1:9" x14ac:dyDescent="0.3">
      <c r="A2692">
        <v>6319615</v>
      </c>
      <c r="B2692">
        <v>26536</v>
      </c>
      <c r="C2692" t="s">
        <v>68</v>
      </c>
      <c r="D2692">
        <v>7366271</v>
      </c>
      <c r="E2692">
        <v>1</v>
      </c>
      <c r="F2692" t="s">
        <v>70</v>
      </c>
      <c r="H2692">
        <v>0</v>
      </c>
      <c r="I2692">
        <v>999</v>
      </c>
    </row>
    <row r="2693" spans="1:9" x14ac:dyDescent="0.3">
      <c r="A2693">
        <v>6319868</v>
      </c>
      <c r="B2693">
        <v>26536</v>
      </c>
      <c r="C2693" t="s">
        <v>68</v>
      </c>
      <c r="D2693">
        <v>1075273</v>
      </c>
      <c r="E2693">
        <v>1</v>
      </c>
      <c r="F2693" t="s">
        <v>70</v>
      </c>
      <c r="H2693">
        <v>0</v>
      </c>
      <c r="I2693">
        <v>799</v>
      </c>
    </row>
    <row r="2694" spans="1:9" x14ac:dyDescent="0.3">
      <c r="A2694">
        <v>6316404</v>
      </c>
      <c r="B2694">
        <v>26536</v>
      </c>
      <c r="C2694" t="s">
        <v>68</v>
      </c>
      <c r="D2694">
        <v>1635501</v>
      </c>
      <c r="E2694">
        <v>1</v>
      </c>
      <c r="F2694" t="s">
        <v>70</v>
      </c>
      <c r="H2694">
        <v>0</v>
      </c>
      <c r="I2694">
        <v>799</v>
      </c>
    </row>
    <row r="2695" spans="1:9" x14ac:dyDescent="0.3">
      <c r="A2695">
        <v>6310862</v>
      </c>
      <c r="B2695">
        <v>26887</v>
      </c>
      <c r="C2695" t="s">
        <v>68</v>
      </c>
      <c r="D2695">
        <v>7787733</v>
      </c>
      <c r="E2695">
        <v>1</v>
      </c>
      <c r="F2695" t="s">
        <v>70</v>
      </c>
      <c r="H2695">
        <v>0</v>
      </c>
      <c r="I2695">
        <v>799</v>
      </c>
    </row>
    <row r="2696" spans="1:9" x14ac:dyDescent="0.3">
      <c r="A2696">
        <v>6312541</v>
      </c>
      <c r="B2696">
        <v>26887</v>
      </c>
      <c r="C2696" t="s">
        <v>68</v>
      </c>
      <c r="D2696">
        <v>8116502</v>
      </c>
      <c r="E2696">
        <v>1</v>
      </c>
      <c r="F2696" t="s">
        <v>70</v>
      </c>
      <c r="H2696">
        <v>0</v>
      </c>
      <c r="I2696">
        <v>599</v>
      </c>
    </row>
    <row r="2697" spans="1:9" x14ac:dyDescent="0.3">
      <c r="A2697">
        <v>6318040</v>
      </c>
      <c r="B2697">
        <v>26536</v>
      </c>
      <c r="C2697" t="s">
        <v>68</v>
      </c>
      <c r="D2697">
        <v>3738603</v>
      </c>
      <c r="E2697">
        <v>1</v>
      </c>
      <c r="F2697" t="s">
        <v>70</v>
      </c>
      <c r="H2697">
        <v>0</v>
      </c>
      <c r="I2697">
        <v>299</v>
      </c>
    </row>
    <row r="2698" spans="1:9" x14ac:dyDescent="0.3">
      <c r="A2698">
        <v>6313432</v>
      </c>
      <c r="B2698">
        <v>26887</v>
      </c>
      <c r="C2698" t="s">
        <v>68</v>
      </c>
      <c r="D2698">
        <v>3742171</v>
      </c>
      <c r="E2698">
        <v>1</v>
      </c>
      <c r="F2698" t="s">
        <v>70</v>
      </c>
      <c r="H2698">
        <v>0</v>
      </c>
      <c r="I2698">
        <v>249</v>
      </c>
    </row>
    <row r="2699" spans="1:9" x14ac:dyDescent="0.3">
      <c r="A2699">
        <v>6314484</v>
      </c>
      <c r="B2699">
        <v>26536</v>
      </c>
      <c r="C2699" t="s">
        <v>68</v>
      </c>
      <c r="D2699">
        <v>8451361</v>
      </c>
      <c r="E2699">
        <v>1</v>
      </c>
      <c r="F2699" t="s">
        <v>70</v>
      </c>
      <c r="H2699">
        <v>0</v>
      </c>
      <c r="I2699">
        <v>249</v>
      </c>
    </row>
    <row r="2700" spans="1:9" x14ac:dyDescent="0.3">
      <c r="A2700">
        <v>6313994</v>
      </c>
      <c r="B2700">
        <v>26887</v>
      </c>
      <c r="C2700" t="s">
        <v>68</v>
      </c>
      <c r="D2700">
        <v>3041683</v>
      </c>
      <c r="E2700">
        <v>1</v>
      </c>
      <c r="F2700" t="s">
        <v>70</v>
      </c>
      <c r="H2700">
        <v>0</v>
      </c>
      <c r="I2700">
        <v>199</v>
      </c>
    </row>
    <row r="2701" spans="1:9" x14ac:dyDescent="0.3">
      <c r="A2701">
        <v>6314954</v>
      </c>
      <c r="B2701">
        <v>26536</v>
      </c>
      <c r="C2701" t="s">
        <v>68</v>
      </c>
      <c r="D2701">
        <v>9302432</v>
      </c>
      <c r="E2701">
        <v>1</v>
      </c>
      <c r="F2701" t="s">
        <v>70</v>
      </c>
      <c r="H2701">
        <v>0</v>
      </c>
      <c r="I2701">
        <v>199</v>
      </c>
    </row>
    <row r="2702" spans="1:9" x14ac:dyDescent="0.3">
      <c r="A2702">
        <v>6312559</v>
      </c>
      <c r="B2702">
        <v>26887</v>
      </c>
      <c r="C2702" t="s">
        <v>68</v>
      </c>
      <c r="D2702">
        <v>9780142</v>
      </c>
      <c r="E2702">
        <v>1</v>
      </c>
      <c r="F2702" t="s">
        <v>70</v>
      </c>
      <c r="H2702">
        <v>0</v>
      </c>
      <c r="I2702">
        <v>179</v>
      </c>
    </row>
    <row r="2703" spans="1:9" x14ac:dyDescent="0.3">
      <c r="A2703">
        <v>6312841</v>
      </c>
      <c r="B2703">
        <v>26887</v>
      </c>
      <c r="C2703" t="s">
        <v>68</v>
      </c>
      <c r="D2703">
        <v>4610941</v>
      </c>
      <c r="E2703">
        <v>1</v>
      </c>
      <c r="F2703" t="s">
        <v>70</v>
      </c>
      <c r="G2703" s="9">
        <v>0.15</v>
      </c>
      <c r="H2703">
        <v>22.349999999999998</v>
      </c>
      <c r="I2703">
        <v>126.65</v>
      </c>
    </row>
    <row r="2704" spans="1:9" x14ac:dyDescent="0.3">
      <c r="A2704">
        <v>6316312</v>
      </c>
      <c r="B2704">
        <v>26536</v>
      </c>
      <c r="C2704" t="s">
        <v>68</v>
      </c>
      <c r="D2704">
        <v>8048431</v>
      </c>
      <c r="E2704">
        <v>1</v>
      </c>
      <c r="F2704" t="s">
        <v>70</v>
      </c>
      <c r="H2704">
        <v>0</v>
      </c>
      <c r="I2704">
        <v>149</v>
      </c>
    </row>
    <row r="2705" spans="1:9" x14ac:dyDescent="0.3">
      <c r="A2705">
        <v>6317572</v>
      </c>
      <c r="B2705">
        <v>26984</v>
      </c>
      <c r="C2705" t="s">
        <v>68</v>
      </c>
      <c r="D2705">
        <v>8048431</v>
      </c>
      <c r="E2705">
        <v>1</v>
      </c>
      <c r="F2705" t="s">
        <v>70</v>
      </c>
      <c r="H2705">
        <v>0</v>
      </c>
      <c r="I2705">
        <v>149</v>
      </c>
    </row>
    <row r="2706" spans="1:9" x14ac:dyDescent="0.3">
      <c r="A2706">
        <v>6315455</v>
      </c>
      <c r="B2706">
        <v>26536</v>
      </c>
      <c r="C2706" t="s">
        <v>68</v>
      </c>
      <c r="D2706">
        <v>2626044</v>
      </c>
      <c r="E2706">
        <v>1</v>
      </c>
      <c r="F2706" t="s">
        <v>70</v>
      </c>
      <c r="G2706" s="9">
        <v>0.25</v>
      </c>
      <c r="H2706">
        <v>24.75</v>
      </c>
      <c r="I2706">
        <v>74.25</v>
      </c>
    </row>
    <row r="2707" spans="1:9" x14ac:dyDescent="0.3">
      <c r="A2707">
        <v>6313539</v>
      </c>
      <c r="B2707">
        <v>26887</v>
      </c>
      <c r="C2707" t="s">
        <v>68</v>
      </c>
      <c r="D2707">
        <v>6162571</v>
      </c>
      <c r="E2707">
        <v>1</v>
      </c>
      <c r="F2707" t="s">
        <v>70</v>
      </c>
      <c r="H2707">
        <v>0</v>
      </c>
      <c r="I2707">
        <v>49.9</v>
      </c>
    </row>
    <row r="2708" spans="1:9" x14ac:dyDescent="0.3">
      <c r="A2708">
        <v>6310819</v>
      </c>
      <c r="B2708">
        <v>26852</v>
      </c>
      <c r="C2708" t="s">
        <v>68</v>
      </c>
      <c r="D2708">
        <v>2859752</v>
      </c>
      <c r="E2708">
        <v>4</v>
      </c>
      <c r="F2708" t="s">
        <v>71</v>
      </c>
      <c r="H2708">
        <v>0</v>
      </c>
      <c r="I2708">
        <v>1996</v>
      </c>
    </row>
    <row r="2709" spans="1:9" x14ac:dyDescent="0.3">
      <c r="A2709">
        <v>6319731</v>
      </c>
      <c r="B2709">
        <v>26886</v>
      </c>
      <c r="C2709" t="s">
        <v>68</v>
      </c>
      <c r="D2709">
        <v>4515471</v>
      </c>
      <c r="E2709">
        <v>2</v>
      </c>
      <c r="F2709" t="s">
        <v>71</v>
      </c>
      <c r="H2709">
        <v>0</v>
      </c>
      <c r="I2709">
        <v>198</v>
      </c>
    </row>
    <row r="2710" spans="1:9" x14ac:dyDescent="0.3">
      <c r="A2710">
        <v>6319804</v>
      </c>
      <c r="B2710">
        <v>26886</v>
      </c>
      <c r="C2710" t="s">
        <v>68</v>
      </c>
      <c r="D2710">
        <v>1253463</v>
      </c>
      <c r="E2710">
        <v>1</v>
      </c>
      <c r="F2710" t="s">
        <v>71</v>
      </c>
      <c r="H2710">
        <v>0</v>
      </c>
      <c r="I2710">
        <v>499</v>
      </c>
    </row>
    <row r="2711" spans="1:9" x14ac:dyDescent="0.3">
      <c r="A2711">
        <v>6312291</v>
      </c>
      <c r="B2711">
        <v>26852</v>
      </c>
      <c r="C2711" t="s">
        <v>68</v>
      </c>
      <c r="D2711">
        <v>4380222</v>
      </c>
      <c r="E2711">
        <v>1</v>
      </c>
      <c r="F2711" t="s">
        <v>71</v>
      </c>
      <c r="H2711">
        <v>0</v>
      </c>
      <c r="I2711">
        <v>499</v>
      </c>
    </row>
    <row r="2712" spans="1:9" x14ac:dyDescent="0.3">
      <c r="A2712">
        <v>6312126</v>
      </c>
      <c r="B2712">
        <v>26852</v>
      </c>
      <c r="C2712" t="s">
        <v>68</v>
      </c>
      <c r="D2712">
        <v>1913734</v>
      </c>
      <c r="E2712">
        <v>1</v>
      </c>
      <c r="F2712" t="s">
        <v>71</v>
      </c>
      <c r="H2712">
        <v>0</v>
      </c>
      <c r="I2712">
        <v>299</v>
      </c>
    </row>
    <row r="2713" spans="1:9" x14ac:dyDescent="0.3">
      <c r="A2713">
        <v>6310447</v>
      </c>
      <c r="B2713">
        <v>26852</v>
      </c>
      <c r="C2713" t="s">
        <v>68</v>
      </c>
      <c r="D2713">
        <v>3041683</v>
      </c>
      <c r="E2713">
        <v>1</v>
      </c>
      <c r="F2713" t="s">
        <v>71</v>
      </c>
      <c r="H2713">
        <v>0</v>
      </c>
      <c r="I2713">
        <v>199</v>
      </c>
    </row>
    <row r="2714" spans="1:9" x14ac:dyDescent="0.3">
      <c r="A2714">
        <v>6319422</v>
      </c>
      <c r="B2714">
        <v>26886</v>
      </c>
      <c r="C2714" t="s">
        <v>68</v>
      </c>
      <c r="D2714">
        <v>2859703</v>
      </c>
      <c r="E2714">
        <v>1</v>
      </c>
      <c r="F2714" t="s">
        <v>71</v>
      </c>
      <c r="H2714">
        <v>0</v>
      </c>
      <c r="I2714">
        <v>149</v>
      </c>
    </row>
    <row r="2715" spans="1:9" x14ac:dyDescent="0.3">
      <c r="A2715">
        <v>6319789</v>
      </c>
      <c r="B2715">
        <v>26886</v>
      </c>
      <c r="C2715" t="s">
        <v>68</v>
      </c>
      <c r="D2715">
        <v>3831893</v>
      </c>
      <c r="E2715">
        <v>1</v>
      </c>
      <c r="F2715" t="s">
        <v>71</v>
      </c>
      <c r="H2715">
        <v>0</v>
      </c>
      <c r="I2715">
        <v>49.9</v>
      </c>
    </row>
    <row r="2716" spans="1:9" x14ac:dyDescent="0.3">
      <c r="A2716">
        <v>6317628</v>
      </c>
      <c r="B2716">
        <v>26851</v>
      </c>
      <c r="C2716" t="s">
        <v>72</v>
      </c>
      <c r="D2716">
        <v>4477741</v>
      </c>
      <c r="E2716">
        <v>1</v>
      </c>
      <c r="F2716" t="s">
        <v>74</v>
      </c>
      <c r="G2716" s="9">
        <v>0.2</v>
      </c>
      <c r="H2716">
        <v>159.80000000000001</v>
      </c>
      <c r="I2716">
        <v>639.20000000000005</v>
      </c>
    </row>
    <row r="2717" spans="1:9" x14ac:dyDescent="0.3">
      <c r="A2717">
        <v>6319279</v>
      </c>
      <c r="B2717">
        <v>26851</v>
      </c>
      <c r="C2717" t="s">
        <v>72</v>
      </c>
      <c r="D2717">
        <v>6315811</v>
      </c>
      <c r="E2717">
        <v>2</v>
      </c>
      <c r="F2717" t="s">
        <v>74</v>
      </c>
      <c r="H2717">
        <v>0</v>
      </c>
      <c r="I2717">
        <v>798</v>
      </c>
    </row>
    <row r="2718" spans="1:9" x14ac:dyDescent="0.3">
      <c r="A2718">
        <v>6318514</v>
      </c>
      <c r="B2718">
        <v>26851</v>
      </c>
      <c r="C2718" t="s">
        <v>72</v>
      </c>
      <c r="D2718">
        <v>4393691</v>
      </c>
      <c r="E2718">
        <v>2</v>
      </c>
      <c r="F2718" t="s">
        <v>74</v>
      </c>
      <c r="H2718">
        <v>0</v>
      </c>
      <c r="I2718">
        <v>298</v>
      </c>
    </row>
    <row r="2719" spans="1:9" x14ac:dyDescent="0.3">
      <c r="A2719">
        <v>6317142</v>
      </c>
      <c r="B2719">
        <v>26851</v>
      </c>
      <c r="C2719" t="s">
        <v>72</v>
      </c>
      <c r="D2719">
        <v>8344962</v>
      </c>
      <c r="E2719">
        <v>1</v>
      </c>
      <c r="F2719" t="s">
        <v>74</v>
      </c>
      <c r="H2719">
        <v>0</v>
      </c>
      <c r="I2719">
        <v>399</v>
      </c>
    </row>
    <row r="2720" spans="1:9" x14ac:dyDescent="0.3">
      <c r="A2720">
        <v>6318244</v>
      </c>
      <c r="B2720">
        <v>26851</v>
      </c>
      <c r="C2720" t="s">
        <v>72</v>
      </c>
      <c r="D2720">
        <v>8594761</v>
      </c>
      <c r="E2720">
        <v>1</v>
      </c>
      <c r="F2720" t="s">
        <v>74</v>
      </c>
      <c r="H2720">
        <v>0</v>
      </c>
      <c r="I2720">
        <v>349</v>
      </c>
    </row>
    <row r="2721" spans="1:9" x14ac:dyDescent="0.3">
      <c r="A2721">
        <v>6316977</v>
      </c>
      <c r="B2721">
        <v>26851</v>
      </c>
      <c r="C2721" t="s">
        <v>72</v>
      </c>
      <c r="D2721">
        <v>9515951</v>
      </c>
      <c r="E2721">
        <v>1</v>
      </c>
      <c r="F2721" t="s">
        <v>74</v>
      </c>
      <c r="G2721" s="9">
        <v>0.3</v>
      </c>
      <c r="H2721">
        <v>74.7</v>
      </c>
      <c r="I2721">
        <v>174.3</v>
      </c>
    </row>
    <row r="2722" spans="1:9" x14ac:dyDescent="0.3">
      <c r="A2722">
        <v>6317190</v>
      </c>
      <c r="B2722">
        <v>26851</v>
      </c>
      <c r="C2722" t="s">
        <v>72</v>
      </c>
      <c r="D2722">
        <v>9107453</v>
      </c>
      <c r="E2722">
        <v>1</v>
      </c>
      <c r="F2722" t="s">
        <v>74</v>
      </c>
      <c r="G2722" s="9">
        <v>0.25</v>
      </c>
      <c r="H2722">
        <v>24.75</v>
      </c>
      <c r="I2722">
        <v>74.25</v>
      </c>
    </row>
    <row r="2723" spans="1:9" x14ac:dyDescent="0.3">
      <c r="A2723">
        <v>6319620</v>
      </c>
      <c r="B2723">
        <v>26851</v>
      </c>
      <c r="C2723" t="s">
        <v>72</v>
      </c>
      <c r="D2723">
        <v>1780862</v>
      </c>
      <c r="E2723">
        <v>1</v>
      </c>
      <c r="F2723" t="s">
        <v>74</v>
      </c>
      <c r="H2723">
        <v>0</v>
      </c>
      <c r="I2723">
        <v>49.9</v>
      </c>
    </row>
    <row r="2724" spans="1:9" x14ac:dyDescent="0.3">
      <c r="A2724">
        <v>6317847</v>
      </c>
      <c r="B2724">
        <v>27001</v>
      </c>
      <c r="C2724" t="s">
        <v>68</v>
      </c>
      <c r="D2724">
        <v>9697563</v>
      </c>
      <c r="E2724">
        <v>1</v>
      </c>
      <c r="F2724" t="s">
        <v>69</v>
      </c>
      <c r="H2724">
        <v>0</v>
      </c>
      <c r="I2724">
        <v>149</v>
      </c>
    </row>
    <row r="2725" spans="1:9" x14ac:dyDescent="0.3">
      <c r="A2725">
        <v>6314686</v>
      </c>
      <c r="B2725">
        <v>26652</v>
      </c>
      <c r="C2725" t="s">
        <v>68</v>
      </c>
      <c r="D2725">
        <v>1913735</v>
      </c>
      <c r="E2725">
        <v>1</v>
      </c>
      <c r="F2725" t="s">
        <v>71</v>
      </c>
      <c r="H2725">
        <v>0</v>
      </c>
      <c r="I2725">
        <v>299</v>
      </c>
    </row>
    <row r="2726" spans="1:9" x14ac:dyDescent="0.3">
      <c r="A2726">
        <v>6315311</v>
      </c>
      <c r="B2726">
        <v>26652</v>
      </c>
      <c r="C2726" t="s">
        <v>68</v>
      </c>
      <c r="D2726">
        <v>8514321</v>
      </c>
      <c r="E2726">
        <v>1</v>
      </c>
      <c r="F2726" t="s">
        <v>71</v>
      </c>
      <c r="H2726">
        <v>0</v>
      </c>
      <c r="I2726">
        <v>79.900000000000006</v>
      </c>
    </row>
    <row r="2727" spans="1:9" x14ac:dyDescent="0.3">
      <c r="A2727">
        <v>6311413</v>
      </c>
      <c r="B2727">
        <v>26532</v>
      </c>
      <c r="C2727" t="s">
        <v>68</v>
      </c>
      <c r="D2727">
        <v>1635501</v>
      </c>
      <c r="E2727">
        <v>1</v>
      </c>
      <c r="F2727" t="s">
        <v>70</v>
      </c>
      <c r="H2727">
        <v>0</v>
      </c>
      <c r="I2727">
        <v>799</v>
      </c>
    </row>
    <row r="2728" spans="1:9" x14ac:dyDescent="0.3">
      <c r="A2728">
        <v>6313871</v>
      </c>
      <c r="B2728">
        <v>26941</v>
      </c>
      <c r="C2728" t="s">
        <v>68</v>
      </c>
      <c r="D2728">
        <v>6320832</v>
      </c>
      <c r="E2728">
        <v>1</v>
      </c>
      <c r="F2728" t="s">
        <v>70</v>
      </c>
      <c r="H2728">
        <v>0</v>
      </c>
      <c r="I2728">
        <v>599</v>
      </c>
    </row>
    <row r="2729" spans="1:9" x14ac:dyDescent="0.3">
      <c r="A2729">
        <v>6312088</v>
      </c>
      <c r="B2729">
        <v>26532</v>
      </c>
      <c r="C2729" t="s">
        <v>68</v>
      </c>
      <c r="D2729">
        <v>1913732</v>
      </c>
      <c r="E2729">
        <v>1</v>
      </c>
      <c r="F2729" t="s">
        <v>70</v>
      </c>
      <c r="H2729">
        <v>0</v>
      </c>
      <c r="I2729">
        <v>299</v>
      </c>
    </row>
    <row r="2730" spans="1:9" x14ac:dyDescent="0.3">
      <c r="A2730">
        <v>6312938</v>
      </c>
      <c r="B2730">
        <v>26532</v>
      </c>
      <c r="C2730" t="s">
        <v>68</v>
      </c>
      <c r="D2730">
        <v>6516282</v>
      </c>
      <c r="E2730">
        <v>1</v>
      </c>
      <c r="F2730" t="s">
        <v>70</v>
      </c>
      <c r="G2730" s="9">
        <v>0.3</v>
      </c>
      <c r="H2730">
        <v>89.7</v>
      </c>
      <c r="I2730">
        <v>209.3</v>
      </c>
    </row>
    <row r="2731" spans="1:9" x14ac:dyDescent="0.3">
      <c r="A2731">
        <v>6310296</v>
      </c>
      <c r="B2731">
        <v>26532</v>
      </c>
      <c r="C2731" t="s">
        <v>68</v>
      </c>
      <c r="D2731">
        <v>7445431</v>
      </c>
      <c r="E2731">
        <v>1</v>
      </c>
      <c r="F2731" t="s">
        <v>70</v>
      </c>
      <c r="H2731">
        <v>0</v>
      </c>
      <c r="I2731">
        <v>299</v>
      </c>
    </row>
    <row r="2732" spans="1:9" x14ac:dyDescent="0.3">
      <c r="A2732">
        <v>6311343</v>
      </c>
      <c r="B2732">
        <v>26532</v>
      </c>
      <c r="C2732" t="s">
        <v>68</v>
      </c>
      <c r="D2732">
        <v>3246922</v>
      </c>
      <c r="E2732">
        <v>1</v>
      </c>
      <c r="F2732" t="s">
        <v>70</v>
      </c>
      <c r="H2732">
        <v>0</v>
      </c>
      <c r="I2732">
        <v>79.900000000000006</v>
      </c>
    </row>
    <row r="2733" spans="1:9" x14ac:dyDescent="0.3">
      <c r="A2733">
        <v>6313133</v>
      </c>
      <c r="B2733">
        <v>26532</v>
      </c>
      <c r="C2733" t="s">
        <v>68</v>
      </c>
      <c r="D2733">
        <v>5562791</v>
      </c>
      <c r="E2733">
        <v>1</v>
      </c>
      <c r="F2733" t="s">
        <v>70</v>
      </c>
      <c r="G2733" s="9">
        <v>0.15</v>
      </c>
      <c r="H2733">
        <v>4.4849999999999994</v>
      </c>
      <c r="I2733">
        <v>25.414999999999999</v>
      </c>
    </row>
    <row r="2734" spans="1:9" x14ac:dyDescent="0.3">
      <c r="A2734">
        <v>6317849</v>
      </c>
      <c r="B2734">
        <v>26562</v>
      </c>
      <c r="C2734" t="s">
        <v>68</v>
      </c>
      <c r="D2734">
        <v>2282191</v>
      </c>
      <c r="E2734">
        <v>1</v>
      </c>
      <c r="F2734" t="s">
        <v>71</v>
      </c>
      <c r="H2734">
        <v>0</v>
      </c>
      <c r="I2734">
        <v>2499</v>
      </c>
    </row>
    <row r="2735" spans="1:9" x14ac:dyDescent="0.3">
      <c r="A2735">
        <v>6319624</v>
      </c>
      <c r="B2735">
        <v>26562</v>
      </c>
      <c r="C2735" t="s">
        <v>68</v>
      </c>
      <c r="D2735">
        <v>8968961</v>
      </c>
      <c r="E2735">
        <v>1</v>
      </c>
      <c r="F2735" t="s">
        <v>71</v>
      </c>
      <c r="H2735">
        <v>0</v>
      </c>
      <c r="I2735">
        <v>599</v>
      </c>
    </row>
    <row r="2736" spans="1:9" x14ac:dyDescent="0.3">
      <c r="A2736">
        <v>6318424</v>
      </c>
      <c r="B2736">
        <v>26562</v>
      </c>
      <c r="C2736" t="s">
        <v>68</v>
      </c>
      <c r="D2736">
        <v>1913732</v>
      </c>
      <c r="E2736">
        <v>1</v>
      </c>
      <c r="F2736" t="s">
        <v>71</v>
      </c>
      <c r="H2736">
        <v>0</v>
      </c>
      <c r="I2736">
        <v>299</v>
      </c>
    </row>
    <row r="2737" spans="1:9" x14ac:dyDescent="0.3">
      <c r="A2737">
        <v>6319194</v>
      </c>
      <c r="B2737">
        <v>26562</v>
      </c>
      <c r="C2737" t="s">
        <v>68</v>
      </c>
      <c r="D2737">
        <v>6532762</v>
      </c>
      <c r="E2737">
        <v>1</v>
      </c>
      <c r="F2737" t="s">
        <v>71</v>
      </c>
      <c r="H2737">
        <v>0</v>
      </c>
      <c r="I2737">
        <v>299</v>
      </c>
    </row>
    <row r="2738" spans="1:9" x14ac:dyDescent="0.3">
      <c r="A2738">
        <v>6318704</v>
      </c>
      <c r="B2738">
        <v>26562</v>
      </c>
      <c r="C2738" t="s">
        <v>68</v>
      </c>
      <c r="D2738">
        <v>4618164</v>
      </c>
      <c r="E2738">
        <v>1</v>
      </c>
      <c r="F2738" t="s">
        <v>71</v>
      </c>
      <c r="H2738">
        <v>0</v>
      </c>
      <c r="I2738">
        <v>99</v>
      </c>
    </row>
    <row r="2739" spans="1:9" x14ac:dyDescent="0.3">
      <c r="A2739">
        <v>6317985</v>
      </c>
      <c r="B2739">
        <v>26562</v>
      </c>
      <c r="C2739" t="s">
        <v>68</v>
      </c>
      <c r="D2739">
        <v>3831893</v>
      </c>
      <c r="E2739">
        <v>1</v>
      </c>
      <c r="F2739" t="s">
        <v>71</v>
      </c>
      <c r="H2739">
        <v>0</v>
      </c>
      <c r="I2739">
        <v>49.9</v>
      </c>
    </row>
    <row r="2740" spans="1:9" x14ac:dyDescent="0.3">
      <c r="A2740">
        <v>6314365</v>
      </c>
      <c r="B2740">
        <v>26551</v>
      </c>
      <c r="C2740" t="s">
        <v>72</v>
      </c>
      <c r="D2740">
        <v>8130291</v>
      </c>
      <c r="E2740">
        <v>2</v>
      </c>
      <c r="F2740" t="s">
        <v>69</v>
      </c>
      <c r="G2740" s="9">
        <v>0.2</v>
      </c>
      <c r="H2740">
        <v>199.60000000000002</v>
      </c>
      <c r="I2740">
        <v>798.4</v>
      </c>
    </row>
    <row r="2741" spans="1:9" x14ac:dyDescent="0.3">
      <c r="A2741">
        <v>6319526</v>
      </c>
      <c r="B2741">
        <v>26743</v>
      </c>
      <c r="C2741" t="s">
        <v>68</v>
      </c>
      <c r="D2741">
        <v>8093581</v>
      </c>
      <c r="E2741">
        <v>2</v>
      </c>
      <c r="F2741" t="s">
        <v>69</v>
      </c>
      <c r="H2741">
        <v>0</v>
      </c>
      <c r="I2741">
        <v>139.80000000000001</v>
      </c>
    </row>
    <row r="2742" spans="1:9" x14ac:dyDescent="0.3">
      <c r="A2742">
        <v>6319409</v>
      </c>
      <c r="B2742">
        <v>26743</v>
      </c>
      <c r="C2742" t="s">
        <v>68</v>
      </c>
      <c r="D2742">
        <v>8368243</v>
      </c>
      <c r="E2742">
        <v>1</v>
      </c>
      <c r="F2742" t="s">
        <v>69</v>
      </c>
      <c r="H2742">
        <v>0</v>
      </c>
      <c r="I2742">
        <v>1299</v>
      </c>
    </row>
    <row r="2743" spans="1:9" x14ac:dyDescent="0.3">
      <c r="A2743">
        <v>6314375</v>
      </c>
      <c r="B2743">
        <v>26551</v>
      </c>
      <c r="C2743" t="s">
        <v>72</v>
      </c>
      <c r="D2743">
        <v>3069241</v>
      </c>
      <c r="E2743">
        <v>1</v>
      </c>
      <c r="F2743" t="s">
        <v>69</v>
      </c>
      <c r="H2743">
        <v>0</v>
      </c>
      <c r="I2743">
        <v>999</v>
      </c>
    </row>
    <row r="2744" spans="1:9" x14ac:dyDescent="0.3">
      <c r="A2744">
        <v>6314816</v>
      </c>
      <c r="B2744">
        <v>26551</v>
      </c>
      <c r="C2744" t="s">
        <v>72</v>
      </c>
      <c r="D2744">
        <v>6501242</v>
      </c>
      <c r="E2744">
        <v>1</v>
      </c>
      <c r="F2744" t="s">
        <v>69</v>
      </c>
      <c r="G2744" s="9">
        <v>0.2</v>
      </c>
      <c r="H2744">
        <v>139.80000000000001</v>
      </c>
      <c r="I2744">
        <v>559.20000000000005</v>
      </c>
    </row>
    <row r="2745" spans="1:9" x14ac:dyDescent="0.3">
      <c r="A2745">
        <v>6315266</v>
      </c>
      <c r="B2745">
        <v>26551</v>
      </c>
      <c r="C2745" t="s">
        <v>72</v>
      </c>
      <c r="D2745">
        <v>8968962</v>
      </c>
      <c r="E2745">
        <v>1</v>
      </c>
      <c r="F2745" t="s">
        <v>69</v>
      </c>
      <c r="H2745">
        <v>0</v>
      </c>
      <c r="I2745">
        <v>599</v>
      </c>
    </row>
    <row r="2746" spans="1:9" x14ac:dyDescent="0.3">
      <c r="A2746">
        <v>6317713</v>
      </c>
      <c r="B2746">
        <v>26743</v>
      </c>
      <c r="C2746" t="s">
        <v>68</v>
      </c>
      <c r="D2746">
        <v>6915643</v>
      </c>
      <c r="E2746">
        <v>1</v>
      </c>
      <c r="F2746" t="s">
        <v>69</v>
      </c>
      <c r="H2746">
        <v>0</v>
      </c>
      <c r="I2746">
        <v>399</v>
      </c>
    </row>
    <row r="2747" spans="1:9" x14ac:dyDescent="0.3">
      <c r="A2747">
        <v>6317702</v>
      </c>
      <c r="B2747">
        <v>26743</v>
      </c>
      <c r="C2747" t="s">
        <v>68</v>
      </c>
      <c r="D2747">
        <v>8594762</v>
      </c>
      <c r="E2747">
        <v>1</v>
      </c>
      <c r="F2747" t="s">
        <v>69</v>
      </c>
      <c r="H2747">
        <v>0</v>
      </c>
      <c r="I2747">
        <v>349</v>
      </c>
    </row>
    <row r="2748" spans="1:9" x14ac:dyDescent="0.3">
      <c r="A2748">
        <v>6314186</v>
      </c>
      <c r="B2748">
        <v>26551</v>
      </c>
      <c r="C2748" t="s">
        <v>72</v>
      </c>
      <c r="D2748">
        <v>5905453</v>
      </c>
      <c r="E2748">
        <v>1</v>
      </c>
      <c r="F2748" t="s">
        <v>69</v>
      </c>
      <c r="H2748">
        <v>0</v>
      </c>
      <c r="I2748">
        <v>299</v>
      </c>
    </row>
    <row r="2749" spans="1:9" x14ac:dyDescent="0.3">
      <c r="A2749">
        <v>6319266</v>
      </c>
      <c r="B2749">
        <v>26743</v>
      </c>
      <c r="C2749" t="s">
        <v>68</v>
      </c>
      <c r="D2749">
        <v>6345912</v>
      </c>
      <c r="E2749">
        <v>1</v>
      </c>
      <c r="F2749" t="s">
        <v>69</v>
      </c>
      <c r="H2749">
        <v>0</v>
      </c>
      <c r="I2749">
        <v>299</v>
      </c>
    </row>
    <row r="2750" spans="1:9" x14ac:dyDescent="0.3">
      <c r="A2750">
        <v>6318740</v>
      </c>
      <c r="B2750">
        <v>26743</v>
      </c>
      <c r="C2750" t="s">
        <v>68</v>
      </c>
      <c r="D2750">
        <v>3055571</v>
      </c>
      <c r="E2750">
        <v>1</v>
      </c>
      <c r="F2750" t="s">
        <v>69</v>
      </c>
      <c r="H2750">
        <v>0</v>
      </c>
      <c r="I2750">
        <v>149</v>
      </c>
    </row>
    <row r="2751" spans="1:9" x14ac:dyDescent="0.3">
      <c r="A2751">
        <v>6319457</v>
      </c>
      <c r="B2751">
        <v>26743</v>
      </c>
      <c r="C2751" t="s">
        <v>68</v>
      </c>
      <c r="D2751">
        <v>2915281</v>
      </c>
      <c r="E2751">
        <v>1</v>
      </c>
      <c r="F2751" t="s">
        <v>69</v>
      </c>
      <c r="H2751">
        <v>0</v>
      </c>
      <c r="I2751">
        <v>99</v>
      </c>
    </row>
    <row r="2752" spans="1:9" x14ac:dyDescent="0.3">
      <c r="A2752">
        <v>6319567</v>
      </c>
      <c r="B2752">
        <v>26743</v>
      </c>
      <c r="C2752" t="s">
        <v>68</v>
      </c>
      <c r="D2752">
        <v>2241583</v>
      </c>
      <c r="E2752">
        <v>1</v>
      </c>
      <c r="F2752" t="s">
        <v>69</v>
      </c>
      <c r="H2752">
        <v>0</v>
      </c>
      <c r="I2752">
        <v>99</v>
      </c>
    </row>
    <row r="2753" spans="1:9" x14ac:dyDescent="0.3">
      <c r="A2753">
        <v>6316447</v>
      </c>
      <c r="B2753">
        <v>26743</v>
      </c>
      <c r="C2753" t="s">
        <v>68</v>
      </c>
      <c r="D2753">
        <v>6162571</v>
      </c>
      <c r="E2753">
        <v>1</v>
      </c>
      <c r="F2753" t="s">
        <v>69</v>
      </c>
      <c r="H2753">
        <v>0</v>
      </c>
      <c r="I2753">
        <v>49.9</v>
      </c>
    </row>
    <row r="2754" spans="1:9" x14ac:dyDescent="0.3">
      <c r="A2754">
        <v>6313016</v>
      </c>
      <c r="B2754">
        <v>26543</v>
      </c>
      <c r="C2754" t="s">
        <v>68</v>
      </c>
      <c r="D2754">
        <v>5600432</v>
      </c>
      <c r="E2754">
        <v>3</v>
      </c>
      <c r="F2754" t="s">
        <v>70</v>
      </c>
      <c r="H2754">
        <v>0</v>
      </c>
      <c r="I2754">
        <v>597</v>
      </c>
    </row>
    <row r="2755" spans="1:9" x14ac:dyDescent="0.3">
      <c r="A2755">
        <v>6312856</v>
      </c>
      <c r="B2755">
        <v>26590</v>
      </c>
      <c r="C2755" t="s">
        <v>72</v>
      </c>
      <c r="D2755">
        <v>4608002</v>
      </c>
      <c r="E2755">
        <v>2</v>
      </c>
      <c r="F2755" t="s">
        <v>70</v>
      </c>
      <c r="G2755" s="9">
        <v>0.15</v>
      </c>
      <c r="H2755">
        <v>38.699999999999996</v>
      </c>
      <c r="I2755">
        <v>219.3</v>
      </c>
    </row>
    <row r="2756" spans="1:9" x14ac:dyDescent="0.3">
      <c r="A2756">
        <v>6313034</v>
      </c>
      <c r="B2756">
        <v>26543</v>
      </c>
      <c r="C2756" t="s">
        <v>68</v>
      </c>
      <c r="D2756">
        <v>8772032</v>
      </c>
      <c r="E2756">
        <v>2</v>
      </c>
      <c r="F2756" t="s">
        <v>70</v>
      </c>
      <c r="H2756">
        <v>0</v>
      </c>
      <c r="I2756">
        <v>159.80000000000001</v>
      </c>
    </row>
    <row r="2757" spans="1:9" x14ac:dyDescent="0.3">
      <c r="A2757">
        <v>6310931</v>
      </c>
      <c r="B2757">
        <v>26543</v>
      </c>
      <c r="C2757" t="s">
        <v>68</v>
      </c>
      <c r="D2757">
        <v>1189942</v>
      </c>
      <c r="E2757">
        <v>1</v>
      </c>
      <c r="F2757" t="s">
        <v>70</v>
      </c>
      <c r="H2757">
        <v>0</v>
      </c>
      <c r="I2757">
        <v>799</v>
      </c>
    </row>
    <row r="2758" spans="1:9" x14ac:dyDescent="0.3">
      <c r="A2758">
        <v>6310334</v>
      </c>
      <c r="B2758">
        <v>26744</v>
      </c>
      <c r="C2758" t="s">
        <v>68</v>
      </c>
      <c r="D2758">
        <v>4380222</v>
      </c>
      <c r="E2758">
        <v>1</v>
      </c>
      <c r="F2758" t="s">
        <v>70</v>
      </c>
      <c r="H2758">
        <v>0</v>
      </c>
      <c r="I2758">
        <v>499</v>
      </c>
    </row>
    <row r="2759" spans="1:9" x14ac:dyDescent="0.3">
      <c r="A2759">
        <v>6312998</v>
      </c>
      <c r="B2759">
        <v>26590</v>
      </c>
      <c r="C2759" t="s">
        <v>72</v>
      </c>
      <c r="D2759">
        <v>6419594</v>
      </c>
      <c r="E2759">
        <v>1</v>
      </c>
      <c r="F2759" t="s">
        <v>70</v>
      </c>
      <c r="H2759">
        <v>0</v>
      </c>
      <c r="I2759">
        <v>399</v>
      </c>
    </row>
    <row r="2760" spans="1:9" x14ac:dyDescent="0.3">
      <c r="A2760">
        <v>6313365</v>
      </c>
      <c r="B2760">
        <v>26543</v>
      </c>
      <c r="C2760" t="s">
        <v>68</v>
      </c>
      <c r="D2760">
        <v>1262262</v>
      </c>
      <c r="E2760">
        <v>1</v>
      </c>
      <c r="F2760" t="s">
        <v>70</v>
      </c>
      <c r="G2760" s="9">
        <v>0.3</v>
      </c>
      <c r="H2760">
        <v>119.69999999999999</v>
      </c>
      <c r="I2760">
        <v>279.3</v>
      </c>
    </row>
    <row r="2761" spans="1:9" x14ac:dyDescent="0.3">
      <c r="A2761">
        <v>6312352</v>
      </c>
      <c r="B2761">
        <v>26543</v>
      </c>
      <c r="C2761" t="s">
        <v>68</v>
      </c>
      <c r="D2761">
        <v>1913734</v>
      </c>
      <c r="E2761">
        <v>1</v>
      </c>
      <c r="F2761" t="s">
        <v>70</v>
      </c>
      <c r="H2761">
        <v>0</v>
      </c>
      <c r="I2761">
        <v>299</v>
      </c>
    </row>
    <row r="2762" spans="1:9" x14ac:dyDescent="0.3">
      <c r="A2762">
        <v>6312808</v>
      </c>
      <c r="B2762">
        <v>26590</v>
      </c>
      <c r="C2762" t="s">
        <v>72</v>
      </c>
      <c r="D2762">
        <v>7335012</v>
      </c>
      <c r="E2762">
        <v>1</v>
      </c>
      <c r="F2762" t="s">
        <v>70</v>
      </c>
      <c r="H2762">
        <v>0</v>
      </c>
      <c r="I2762">
        <v>199</v>
      </c>
    </row>
    <row r="2763" spans="1:9" x14ac:dyDescent="0.3">
      <c r="A2763">
        <v>6310357</v>
      </c>
      <c r="B2763">
        <v>26543</v>
      </c>
      <c r="C2763" t="s">
        <v>68</v>
      </c>
      <c r="D2763">
        <v>8584431</v>
      </c>
      <c r="E2763">
        <v>1</v>
      </c>
      <c r="F2763" t="s">
        <v>70</v>
      </c>
      <c r="H2763">
        <v>0</v>
      </c>
      <c r="I2763">
        <v>199</v>
      </c>
    </row>
    <row r="2764" spans="1:9" x14ac:dyDescent="0.3">
      <c r="A2764">
        <v>6312705</v>
      </c>
      <c r="B2764">
        <v>26590</v>
      </c>
      <c r="C2764" t="s">
        <v>72</v>
      </c>
      <c r="D2764">
        <v>4618161</v>
      </c>
      <c r="E2764">
        <v>1</v>
      </c>
      <c r="F2764" t="s">
        <v>70</v>
      </c>
      <c r="H2764">
        <v>0</v>
      </c>
      <c r="I2764">
        <v>99</v>
      </c>
    </row>
    <row r="2765" spans="1:9" x14ac:dyDescent="0.3">
      <c r="A2765">
        <v>6312161</v>
      </c>
      <c r="B2765">
        <v>26543</v>
      </c>
      <c r="C2765" t="s">
        <v>68</v>
      </c>
      <c r="D2765">
        <v>5017184</v>
      </c>
      <c r="E2765">
        <v>1</v>
      </c>
      <c r="F2765" t="s">
        <v>70</v>
      </c>
      <c r="H2765">
        <v>0</v>
      </c>
      <c r="I2765">
        <v>99</v>
      </c>
    </row>
    <row r="2766" spans="1:9" x14ac:dyDescent="0.3">
      <c r="A2766">
        <v>6310128</v>
      </c>
      <c r="B2766">
        <v>26543</v>
      </c>
      <c r="C2766" t="s">
        <v>68</v>
      </c>
      <c r="D2766">
        <v>8929031</v>
      </c>
      <c r="E2766">
        <v>1</v>
      </c>
      <c r="F2766" t="s">
        <v>70</v>
      </c>
      <c r="H2766">
        <v>0</v>
      </c>
      <c r="I2766">
        <v>99</v>
      </c>
    </row>
    <row r="2767" spans="1:9" x14ac:dyDescent="0.3">
      <c r="A2767">
        <v>6312621</v>
      </c>
      <c r="B2767">
        <v>26590</v>
      </c>
      <c r="C2767" t="s">
        <v>72</v>
      </c>
      <c r="D2767">
        <v>4675491</v>
      </c>
      <c r="E2767">
        <v>1</v>
      </c>
      <c r="F2767" t="s">
        <v>70</v>
      </c>
      <c r="H2767">
        <v>0</v>
      </c>
      <c r="I2767">
        <v>79.900000000000006</v>
      </c>
    </row>
    <row r="2768" spans="1:9" x14ac:dyDescent="0.3">
      <c r="A2768">
        <v>6313414</v>
      </c>
      <c r="B2768">
        <v>26590</v>
      </c>
      <c r="C2768" t="s">
        <v>72</v>
      </c>
      <c r="D2768">
        <v>4675492</v>
      </c>
      <c r="E2768">
        <v>1</v>
      </c>
      <c r="F2768" t="s">
        <v>70</v>
      </c>
      <c r="H2768">
        <v>0</v>
      </c>
      <c r="I2768">
        <v>79.900000000000006</v>
      </c>
    </row>
    <row r="2769" spans="1:9" x14ac:dyDescent="0.3">
      <c r="A2769">
        <v>6311279</v>
      </c>
      <c r="B2769">
        <v>26543</v>
      </c>
      <c r="C2769" t="s">
        <v>68</v>
      </c>
      <c r="D2769">
        <v>5695551</v>
      </c>
      <c r="E2769">
        <v>1</v>
      </c>
      <c r="F2769" t="s">
        <v>70</v>
      </c>
      <c r="H2769">
        <v>0</v>
      </c>
      <c r="I2769">
        <v>79.900000000000006</v>
      </c>
    </row>
    <row r="2770" spans="1:9" x14ac:dyDescent="0.3">
      <c r="A2770">
        <v>6315443</v>
      </c>
      <c r="B2770">
        <v>26562</v>
      </c>
      <c r="C2770" t="s">
        <v>68</v>
      </c>
      <c r="D2770">
        <v>1017511</v>
      </c>
      <c r="E2770">
        <v>1</v>
      </c>
      <c r="F2770" t="s">
        <v>71</v>
      </c>
      <c r="H2770">
        <v>0</v>
      </c>
      <c r="I2770">
        <v>699</v>
      </c>
    </row>
    <row r="2771" spans="1:9" x14ac:dyDescent="0.3">
      <c r="A2771">
        <v>6312105</v>
      </c>
      <c r="B2771">
        <v>26562</v>
      </c>
      <c r="C2771" t="s">
        <v>68</v>
      </c>
      <c r="D2771">
        <v>7460211</v>
      </c>
      <c r="E2771">
        <v>1</v>
      </c>
      <c r="F2771" t="s">
        <v>71</v>
      </c>
      <c r="H2771">
        <v>0</v>
      </c>
      <c r="I2771">
        <v>299</v>
      </c>
    </row>
    <row r="2772" spans="1:9" x14ac:dyDescent="0.3">
      <c r="A2772">
        <v>6311468</v>
      </c>
      <c r="B2772">
        <v>26562</v>
      </c>
      <c r="C2772" t="s">
        <v>68</v>
      </c>
      <c r="D2772">
        <v>3246921</v>
      </c>
      <c r="E2772">
        <v>1</v>
      </c>
      <c r="F2772" t="s">
        <v>71</v>
      </c>
      <c r="H2772">
        <v>0</v>
      </c>
      <c r="I2772">
        <v>79.900000000000006</v>
      </c>
    </row>
    <row r="2773" spans="1:9" x14ac:dyDescent="0.3">
      <c r="A2773">
        <v>6310235</v>
      </c>
      <c r="B2773">
        <v>26562</v>
      </c>
      <c r="C2773" t="s">
        <v>68</v>
      </c>
      <c r="D2773">
        <v>4531091</v>
      </c>
      <c r="E2773">
        <v>1</v>
      </c>
      <c r="F2773" t="s">
        <v>71</v>
      </c>
      <c r="H2773">
        <v>0</v>
      </c>
      <c r="I2773">
        <v>79.900000000000006</v>
      </c>
    </row>
    <row r="2774" spans="1:9" x14ac:dyDescent="0.3">
      <c r="A2774">
        <v>6315647</v>
      </c>
      <c r="B2774">
        <v>26562</v>
      </c>
      <c r="C2774" t="s">
        <v>68</v>
      </c>
      <c r="D2774">
        <v>4531091</v>
      </c>
      <c r="E2774">
        <v>1</v>
      </c>
      <c r="F2774" t="s">
        <v>71</v>
      </c>
      <c r="H2774">
        <v>0</v>
      </c>
      <c r="I2774">
        <v>79.900000000000006</v>
      </c>
    </row>
    <row r="2775" spans="1:9" x14ac:dyDescent="0.3">
      <c r="A2775">
        <v>6315540</v>
      </c>
      <c r="B2775">
        <v>26562</v>
      </c>
      <c r="C2775" t="s">
        <v>68</v>
      </c>
      <c r="D2775">
        <v>8073942</v>
      </c>
      <c r="E2775">
        <v>1</v>
      </c>
      <c r="F2775" t="s">
        <v>71</v>
      </c>
      <c r="H2775">
        <v>0</v>
      </c>
      <c r="I2775">
        <v>69.900000000000006</v>
      </c>
    </row>
    <row r="2776" spans="1:9" x14ac:dyDescent="0.3">
      <c r="A2776">
        <v>6315593</v>
      </c>
      <c r="B2776">
        <v>26562</v>
      </c>
      <c r="C2776" t="s">
        <v>68</v>
      </c>
      <c r="D2776">
        <v>8073943</v>
      </c>
      <c r="E2776">
        <v>1</v>
      </c>
      <c r="F2776" t="s">
        <v>71</v>
      </c>
      <c r="H2776">
        <v>0</v>
      </c>
      <c r="I2776">
        <v>69.900000000000006</v>
      </c>
    </row>
    <row r="2777" spans="1:9" x14ac:dyDescent="0.3">
      <c r="A2777">
        <v>6316614</v>
      </c>
      <c r="B2777">
        <v>26838</v>
      </c>
      <c r="C2777" t="s">
        <v>68</v>
      </c>
      <c r="D2777">
        <v>7072091</v>
      </c>
      <c r="E2777">
        <v>2</v>
      </c>
      <c r="F2777" t="s">
        <v>69</v>
      </c>
      <c r="H2777">
        <v>0</v>
      </c>
      <c r="I2777">
        <v>798</v>
      </c>
    </row>
    <row r="2778" spans="1:9" x14ac:dyDescent="0.3">
      <c r="A2778">
        <v>6318375</v>
      </c>
      <c r="B2778">
        <v>26838</v>
      </c>
      <c r="C2778" t="s">
        <v>68</v>
      </c>
      <c r="D2778">
        <v>9140801</v>
      </c>
      <c r="E2778">
        <v>1</v>
      </c>
      <c r="F2778" t="s">
        <v>69</v>
      </c>
      <c r="H2778">
        <v>0</v>
      </c>
      <c r="I2778">
        <v>999</v>
      </c>
    </row>
    <row r="2779" spans="1:9" x14ac:dyDescent="0.3">
      <c r="A2779">
        <v>6313805</v>
      </c>
      <c r="B2779">
        <v>26839</v>
      </c>
      <c r="C2779" t="s">
        <v>68</v>
      </c>
      <c r="D2779">
        <v>6501243</v>
      </c>
      <c r="E2779">
        <v>1</v>
      </c>
      <c r="F2779" t="s">
        <v>69</v>
      </c>
      <c r="H2779">
        <v>0</v>
      </c>
      <c r="I2779">
        <v>699</v>
      </c>
    </row>
    <row r="2780" spans="1:9" x14ac:dyDescent="0.3">
      <c r="A2780">
        <v>6316997</v>
      </c>
      <c r="B2780">
        <v>26838</v>
      </c>
      <c r="C2780" t="s">
        <v>68</v>
      </c>
      <c r="D2780">
        <v>9523972</v>
      </c>
      <c r="E2780">
        <v>1</v>
      </c>
      <c r="F2780" t="s">
        <v>69</v>
      </c>
      <c r="H2780">
        <v>0</v>
      </c>
      <c r="I2780">
        <v>699</v>
      </c>
    </row>
    <row r="2781" spans="1:9" x14ac:dyDescent="0.3">
      <c r="A2781">
        <v>6310122</v>
      </c>
      <c r="B2781">
        <v>26839</v>
      </c>
      <c r="C2781" t="s">
        <v>68</v>
      </c>
      <c r="D2781">
        <v>1963511</v>
      </c>
      <c r="E2781">
        <v>1</v>
      </c>
      <c r="F2781" t="s">
        <v>69</v>
      </c>
      <c r="H2781">
        <v>0</v>
      </c>
      <c r="I2781">
        <v>599</v>
      </c>
    </row>
    <row r="2782" spans="1:9" x14ac:dyDescent="0.3">
      <c r="A2782">
        <v>6311380</v>
      </c>
      <c r="B2782">
        <v>26839</v>
      </c>
      <c r="C2782" t="s">
        <v>68</v>
      </c>
      <c r="D2782">
        <v>2246721</v>
      </c>
      <c r="E2782">
        <v>1</v>
      </c>
      <c r="F2782" t="s">
        <v>69</v>
      </c>
      <c r="H2782">
        <v>0</v>
      </c>
      <c r="I2782">
        <v>499</v>
      </c>
    </row>
    <row r="2783" spans="1:9" x14ac:dyDescent="0.3">
      <c r="A2783">
        <v>6311007</v>
      </c>
      <c r="B2783">
        <v>26839</v>
      </c>
      <c r="C2783" t="s">
        <v>68</v>
      </c>
      <c r="D2783">
        <v>3967283</v>
      </c>
      <c r="E2783">
        <v>1</v>
      </c>
      <c r="F2783" t="s">
        <v>69</v>
      </c>
      <c r="H2783">
        <v>0</v>
      </c>
      <c r="I2783">
        <v>499</v>
      </c>
    </row>
    <row r="2784" spans="1:9" x14ac:dyDescent="0.3">
      <c r="A2784">
        <v>6312941</v>
      </c>
      <c r="B2784">
        <v>26839</v>
      </c>
      <c r="C2784" t="s">
        <v>68</v>
      </c>
      <c r="D2784">
        <v>8873661</v>
      </c>
      <c r="E2784">
        <v>1</v>
      </c>
      <c r="F2784" t="s">
        <v>69</v>
      </c>
      <c r="G2784" s="9">
        <v>0.2</v>
      </c>
      <c r="H2784">
        <v>99.800000000000011</v>
      </c>
      <c r="I2784">
        <v>399.2</v>
      </c>
    </row>
    <row r="2785" spans="1:9" x14ac:dyDescent="0.3">
      <c r="A2785">
        <v>6312774</v>
      </c>
      <c r="B2785">
        <v>26839</v>
      </c>
      <c r="C2785" t="s">
        <v>68</v>
      </c>
      <c r="D2785">
        <v>8657862</v>
      </c>
      <c r="E2785">
        <v>1</v>
      </c>
      <c r="F2785" t="s">
        <v>69</v>
      </c>
      <c r="H2785">
        <v>0</v>
      </c>
      <c r="I2785">
        <v>399</v>
      </c>
    </row>
    <row r="2786" spans="1:9" x14ac:dyDescent="0.3">
      <c r="A2786">
        <v>6318518</v>
      </c>
      <c r="B2786">
        <v>26838</v>
      </c>
      <c r="C2786" t="s">
        <v>68</v>
      </c>
      <c r="D2786">
        <v>1040083</v>
      </c>
      <c r="E2786">
        <v>1</v>
      </c>
      <c r="F2786" t="s">
        <v>69</v>
      </c>
      <c r="H2786">
        <v>0</v>
      </c>
      <c r="I2786">
        <v>299</v>
      </c>
    </row>
    <row r="2787" spans="1:9" x14ac:dyDescent="0.3">
      <c r="A2787">
        <v>6316512</v>
      </c>
      <c r="B2787">
        <v>26838</v>
      </c>
      <c r="C2787" t="s">
        <v>68</v>
      </c>
      <c r="D2787">
        <v>3738603</v>
      </c>
      <c r="E2787">
        <v>1</v>
      </c>
      <c r="F2787" t="s">
        <v>69</v>
      </c>
      <c r="H2787">
        <v>0</v>
      </c>
      <c r="I2787">
        <v>299</v>
      </c>
    </row>
    <row r="2788" spans="1:9" x14ac:dyDescent="0.3">
      <c r="A2788">
        <v>6313576</v>
      </c>
      <c r="B2788">
        <v>26839</v>
      </c>
      <c r="C2788" t="s">
        <v>68</v>
      </c>
      <c r="D2788">
        <v>9424111</v>
      </c>
      <c r="E2788">
        <v>1</v>
      </c>
      <c r="F2788" t="s">
        <v>69</v>
      </c>
      <c r="H2788">
        <v>0</v>
      </c>
      <c r="I2788">
        <v>249</v>
      </c>
    </row>
    <row r="2789" spans="1:9" x14ac:dyDescent="0.3">
      <c r="A2789">
        <v>6318172</v>
      </c>
      <c r="B2789">
        <v>26838</v>
      </c>
      <c r="C2789" t="s">
        <v>68</v>
      </c>
      <c r="D2789">
        <v>3851801</v>
      </c>
      <c r="E2789">
        <v>1</v>
      </c>
      <c r="F2789" t="s">
        <v>69</v>
      </c>
      <c r="H2789">
        <v>0</v>
      </c>
      <c r="I2789">
        <v>199</v>
      </c>
    </row>
    <row r="2790" spans="1:9" x14ac:dyDescent="0.3">
      <c r="A2790">
        <v>6318799</v>
      </c>
      <c r="B2790">
        <v>26838</v>
      </c>
      <c r="C2790" t="s">
        <v>68</v>
      </c>
      <c r="D2790">
        <v>7335014</v>
      </c>
      <c r="E2790">
        <v>1</v>
      </c>
      <c r="F2790" t="s">
        <v>69</v>
      </c>
      <c r="H2790">
        <v>0</v>
      </c>
      <c r="I2790">
        <v>199</v>
      </c>
    </row>
    <row r="2791" spans="1:9" x14ac:dyDescent="0.3">
      <c r="A2791">
        <v>6318625</v>
      </c>
      <c r="B2791">
        <v>26838</v>
      </c>
      <c r="C2791" t="s">
        <v>68</v>
      </c>
      <c r="D2791">
        <v>4393691</v>
      </c>
      <c r="E2791">
        <v>1</v>
      </c>
      <c r="F2791" t="s">
        <v>69</v>
      </c>
      <c r="H2791">
        <v>0</v>
      </c>
      <c r="I2791">
        <v>149</v>
      </c>
    </row>
    <row r="2792" spans="1:9" x14ac:dyDescent="0.3">
      <c r="A2792">
        <v>6317022</v>
      </c>
      <c r="B2792">
        <v>26838</v>
      </c>
      <c r="C2792" t="s">
        <v>68</v>
      </c>
      <c r="D2792">
        <v>6993442</v>
      </c>
      <c r="E2792">
        <v>1</v>
      </c>
      <c r="F2792" t="s">
        <v>69</v>
      </c>
      <c r="H2792">
        <v>0</v>
      </c>
      <c r="I2792">
        <v>149</v>
      </c>
    </row>
    <row r="2793" spans="1:9" x14ac:dyDescent="0.3">
      <c r="A2793">
        <v>6311707</v>
      </c>
      <c r="B2793">
        <v>26839</v>
      </c>
      <c r="C2793" t="s">
        <v>68</v>
      </c>
      <c r="D2793">
        <v>8727971</v>
      </c>
      <c r="E2793">
        <v>1</v>
      </c>
      <c r="F2793" t="s">
        <v>69</v>
      </c>
      <c r="H2793">
        <v>0</v>
      </c>
      <c r="I2793">
        <v>149</v>
      </c>
    </row>
    <row r="2794" spans="1:9" x14ac:dyDescent="0.3">
      <c r="A2794">
        <v>6316342</v>
      </c>
      <c r="B2794">
        <v>26838</v>
      </c>
      <c r="C2794" t="s">
        <v>68</v>
      </c>
      <c r="D2794">
        <v>7346611</v>
      </c>
      <c r="E2794">
        <v>1</v>
      </c>
      <c r="F2794" t="s">
        <v>69</v>
      </c>
      <c r="H2794">
        <v>0</v>
      </c>
      <c r="I2794">
        <v>129</v>
      </c>
    </row>
    <row r="2795" spans="1:9" x14ac:dyDescent="0.3">
      <c r="A2795">
        <v>6319397</v>
      </c>
      <c r="B2795">
        <v>26838</v>
      </c>
      <c r="C2795" t="s">
        <v>68</v>
      </c>
      <c r="D2795">
        <v>8426271</v>
      </c>
      <c r="E2795">
        <v>1</v>
      </c>
      <c r="F2795" t="s">
        <v>69</v>
      </c>
      <c r="H2795">
        <v>0</v>
      </c>
      <c r="I2795">
        <v>99</v>
      </c>
    </row>
    <row r="2796" spans="1:9" x14ac:dyDescent="0.3">
      <c r="A2796">
        <v>6312915</v>
      </c>
      <c r="B2796">
        <v>26839</v>
      </c>
      <c r="C2796" t="s">
        <v>68</v>
      </c>
      <c r="D2796">
        <v>6021541</v>
      </c>
      <c r="E2796">
        <v>1</v>
      </c>
      <c r="F2796" t="s">
        <v>69</v>
      </c>
      <c r="H2796">
        <v>0</v>
      </c>
      <c r="I2796">
        <v>79.900000000000006</v>
      </c>
    </row>
    <row r="2797" spans="1:9" x14ac:dyDescent="0.3">
      <c r="A2797">
        <v>6317525</v>
      </c>
      <c r="B2797">
        <v>26938</v>
      </c>
      <c r="C2797" t="s">
        <v>68</v>
      </c>
      <c r="D2797">
        <v>3754572</v>
      </c>
      <c r="E2797">
        <v>1</v>
      </c>
      <c r="F2797" t="s">
        <v>70</v>
      </c>
      <c r="H2797">
        <v>0</v>
      </c>
      <c r="I2797">
        <v>599</v>
      </c>
    </row>
    <row r="2798" spans="1:9" x14ac:dyDescent="0.3">
      <c r="A2798">
        <v>6313136</v>
      </c>
      <c r="B2798">
        <v>26527</v>
      </c>
      <c r="C2798" t="s">
        <v>68</v>
      </c>
      <c r="D2798">
        <v>8893081</v>
      </c>
      <c r="E2798">
        <v>1</v>
      </c>
      <c r="F2798" t="s">
        <v>71</v>
      </c>
      <c r="H2798">
        <v>0</v>
      </c>
      <c r="I2798">
        <v>599</v>
      </c>
    </row>
    <row r="2799" spans="1:9" x14ac:dyDescent="0.3">
      <c r="A2799">
        <v>6315798</v>
      </c>
      <c r="B2799">
        <v>26639</v>
      </c>
      <c r="C2799" t="s">
        <v>68</v>
      </c>
      <c r="D2799">
        <v>2410861</v>
      </c>
      <c r="E2799">
        <v>1</v>
      </c>
      <c r="F2799" t="s">
        <v>71</v>
      </c>
      <c r="H2799">
        <v>0</v>
      </c>
      <c r="I2799">
        <v>149</v>
      </c>
    </row>
    <row r="2800" spans="1:9" x14ac:dyDescent="0.3">
      <c r="A2800">
        <v>6314356</v>
      </c>
      <c r="B2800">
        <v>26570</v>
      </c>
      <c r="C2800" t="s">
        <v>68</v>
      </c>
      <c r="D2800">
        <v>8929032</v>
      </c>
      <c r="E2800">
        <v>3</v>
      </c>
      <c r="F2800" t="s">
        <v>69</v>
      </c>
      <c r="H2800">
        <v>0</v>
      </c>
      <c r="I2800">
        <v>297</v>
      </c>
    </row>
    <row r="2801" spans="1:9" x14ac:dyDescent="0.3">
      <c r="A2801">
        <v>6318289</v>
      </c>
      <c r="B2801">
        <v>26927</v>
      </c>
      <c r="C2801" t="s">
        <v>72</v>
      </c>
      <c r="D2801">
        <v>7191721</v>
      </c>
      <c r="E2801">
        <v>1</v>
      </c>
      <c r="F2801" t="s">
        <v>69</v>
      </c>
      <c r="H2801">
        <v>0</v>
      </c>
      <c r="I2801">
        <v>999</v>
      </c>
    </row>
    <row r="2802" spans="1:9" x14ac:dyDescent="0.3">
      <c r="A2802">
        <v>6314281</v>
      </c>
      <c r="B2802">
        <v>26570</v>
      </c>
      <c r="C2802" t="s">
        <v>68</v>
      </c>
      <c r="D2802">
        <v>2705521</v>
      </c>
      <c r="E2802">
        <v>1</v>
      </c>
      <c r="F2802" t="s">
        <v>69</v>
      </c>
      <c r="H2802">
        <v>0</v>
      </c>
      <c r="I2802">
        <v>399</v>
      </c>
    </row>
    <row r="2803" spans="1:9" x14ac:dyDescent="0.3">
      <c r="A2803">
        <v>6319552</v>
      </c>
      <c r="B2803">
        <v>26927</v>
      </c>
      <c r="C2803" t="s">
        <v>72</v>
      </c>
      <c r="D2803">
        <v>6822051</v>
      </c>
      <c r="E2803">
        <v>1</v>
      </c>
      <c r="F2803" t="s">
        <v>69</v>
      </c>
      <c r="H2803">
        <v>0</v>
      </c>
      <c r="I2803">
        <v>199</v>
      </c>
    </row>
    <row r="2804" spans="1:9" x14ac:dyDescent="0.3">
      <c r="A2804">
        <v>6314496</v>
      </c>
      <c r="B2804">
        <v>26570</v>
      </c>
      <c r="C2804" t="s">
        <v>68</v>
      </c>
      <c r="D2804">
        <v>3595251</v>
      </c>
      <c r="E2804">
        <v>1</v>
      </c>
      <c r="F2804" t="s">
        <v>69</v>
      </c>
      <c r="H2804">
        <v>0</v>
      </c>
      <c r="I2804">
        <v>129</v>
      </c>
    </row>
    <row r="2805" spans="1:9" x14ac:dyDescent="0.3">
      <c r="A2805">
        <v>6314273</v>
      </c>
      <c r="B2805">
        <v>26570</v>
      </c>
      <c r="C2805" t="s">
        <v>68</v>
      </c>
      <c r="D2805">
        <v>3595251</v>
      </c>
      <c r="E2805">
        <v>1</v>
      </c>
      <c r="F2805" t="s">
        <v>69</v>
      </c>
      <c r="G2805" s="9">
        <v>0.2</v>
      </c>
      <c r="H2805">
        <v>25.8</v>
      </c>
      <c r="I2805">
        <v>103.2</v>
      </c>
    </row>
    <row r="2806" spans="1:9" x14ac:dyDescent="0.3">
      <c r="A2806">
        <v>6315477</v>
      </c>
      <c r="B2806">
        <v>26570</v>
      </c>
      <c r="C2806" t="s">
        <v>68</v>
      </c>
      <c r="D2806">
        <v>8073941</v>
      </c>
      <c r="E2806">
        <v>1</v>
      </c>
      <c r="F2806" t="s">
        <v>69</v>
      </c>
      <c r="H2806">
        <v>0</v>
      </c>
      <c r="I2806">
        <v>69.900000000000006</v>
      </c>
    </row>
    <row r="2807" spans="1:9" x14ac:dyDescent="0.3">
      <c r="A2807">
        <v>6319771</v>
      </c>
      <c r="B2807">
        <v>26927</v>
      </c>
      <c r="C2807" t="s">
        <v>72</v>
      </c>
      <c r="D2807">
        <v>3831892</v>
      </c>
      <c r="E2807">
        <v>1</v>
      </c>
      <c r="F2807" t="s">
        <v>69</v>
      </c>
      <c r="H2807">
        <v>0</v>
      </c>
      <c r="I2807">
        <v>49.9</v>
      </c>
    </row>
    <row r="2808" spans="1:9" x14ac:dyDescent="0.3">
      <c r="A2808">
        <v>6313893</v>
      </c>
      <c r="B2808">
        <v>26928</v>
      </c>
      <c r="C2808" t="s">
        <v>68</v>
      </c>
      <c r="D2808">
        <v>5920161</v>
      </c>
      <c r="E2808">
        <v>3</v>
      </c>
      <c r="F2808" t="s">
        <v>73</v>
      </c>
      <c r="H2808">
        <v>0</v>
      </c>
      <c r="I2808">
        <v>297</v>
      </c>
    </row>
    <row r="2809" spans="1:9" x14ac:dyDescent="0.3">
      <c r="A2809">
        <v>6311815</v>
      </c>
      <c r="B2809">
        <v>26928</v>
      </c>
      <c r="C2809" t="s">
        <v>68</v>
      </c>
      <c r="D2809">
        <v>1963512</v>
      </c>
      <c r="E2809">
        <v>1</v>
      </c>
      <c r="F2809" t="s">
        <v>73</v>
      </c>
      <c r="H2809">
        <v>0</v>
      </c>
      <c r="I2809">
        <v>599</v>
      </c>
    </row>
    <row r="2810" spans="1:9" x14ac:dyDescent="0.3">
      <c r="A2810">
        <v>6310791</v>
      </c>
      <c r="B2810">
        <v>26928</v>
      </c>
      <c r="C2810" t="s">
        <v>68</v>
      </c>
      <c r="D2810">
        <v>8116502</v>
      </c>
      <c r="E2810">
        <v>1</v>
      </c>
      <c r="F2810" t="s">
        <v>73</v>
      </c>
      <c r="H2810">
        <v>0</v>
      </c>
      <c r="I2810">
        <v>599</v>
      </c>
    </row>
    <row r="2811" spans="1:9" x14ac:dyDescent="0.3">
      <c r="A2811">
        <v>6313887</v>
      </c>
      <c r="B2811">
        <v>26928</v>
      </c>
      <c r="C2811" t="s">
        <v>68</v>
      </c>
      <c r="D2811">
        <v>8116502</v>
      </c>
      <c r="E2811">
        <v>1</v>
      </c>
      <c r="F2811" t="s">
        <v>73</v>
      </c>
      <c r="H2811">
        <v>0</v>
      </c>
      <c r="I2811">
        <v>599</v>
      </c>
    </row>
    <row r="2812" spans="1:9" x14ac:dyDescent="0.3">
      <c r="A2812">
        <v>6310428</v>
      </c>
      <c r="B2812">
        <v>26928</v>
      </c>
      <c r="C2812" t="s">
        <v>68</v>
      </c>
      <c r="D2812">
        <v>1040081</v>
      </c>
      <c r="E2812">
        <v>1</v>
      </c>
      <c r="F2812" t="s">
        <v>73</v>
      </c>
      <c r="H2812">
        <v>0</v>
      </c>
      <c r="I2812">
        <v>299</v>
      </c>
    </row>
    <row r="2813" spans="1:9" x14ac:dyDescent="0.3">
      <c r="A2813">
        <v>6314749</v>
      </c>
      <c r="B2813">
        <v>26928</v>
      </c>
      <c r="C2813" t="s">
        <v>68</v>
      </c>
      <c r="D2813">
        <v>5324572</v>
      </c>
      <c r="E2813">
        <v>1</v>
      </c>
      <c r="F2813" t="s">
        <v>73</v>
      </c>
      <c r="H2813">
        <v>0</v>
      </c>
      <c r="I2813">
        <v>199</v>
      </c>
    </row>
    <row r="2814" spans="1:9" x14ac:dyDescent="0.3">
      <c r="A2814">
        <v>6311040</v>
      </c>
      <c r="B2814">
        <v>26928</v>
      </c>
      <c r="C2814" t="s">
        <v>68</v>
      </c>
      <c r="D2814">
        <v>6538012</v>
      </c>
      <c r="E2814">
        <v>1</v>
      </c>
      <c r="F2814" t="s">
        <v>73</v>
      </c>
      <c r="H2814">
        <v>0</v>
      </c>
      <c r="I2814">
        <v>149</v>
      </c>
    </row>
    <row r="2815" spans="1:9" x14ac:dyDescent="0.3">
      <c r="A2815">
        <v>6312544</v>
      </c>
      <c r="B2815">
        <v>26928</v>
      </c>
      <c r="C2815" t="s">
        <v>68</v>
      </c>
      <c r="D2815">
        <v>7874232</v>
      </c>
      <c r="E2815">
        <v>1</v>
      </c>
      <c r="F2815" t="s">
        <v>73</v>
      </c>
      <c r="G2815" s="9">
        <v>0.25</v>
      </c>
      <c r="H2815">
        <v>37.25</v>
      </c>
      <c r="I2815">
        <v>111.75</v>
      </c>
    </row>
    <row r="2816" spans="1:9" x14ac:dyDescent="0.3">
      <c r="A2816">
        <v>6313361</v>
      </c>
      <c r="B2816">
        <v>26928</v>
      </c>
      <c r="C2816" t="s">
        <v>68</v>
      </c>
      <c r="D2816">
        <v>8677401</v>
      </c>
      <c r="E2816">
        <v>1</v>
      </c>
      <c r="F2816" t="s">
        <v>73</v>
      </c>
      <c r="H2816">
        <v>0</v>
      </c>
      <c r="I2816">
        <v>149</v>
      </c>
    </row>
    <row r="2817" spans="1:9" x14ac:dyDescent="0.3">
      <c r="A2817">
        <v>6311856</v>
      </c>
      <c r="B2817">
        <v>26928</v>
      </c>
      <c r="C2817" t="s">
        <v>68</v>
      </c>
      <c r="D2817">
        <v>2915283</v>
      </c>
      <c r="E2817">
        <v>1</v>
      </c>
      <c r="F2817" t="s">
        <v>73</v>
      </c>
      <c r="H2817">
        <v>0</v>
      </c>
      <c r="I2817">
        <v>99</v>
      </c>
    </row>
    <row r="2818" spans="1:9" x14ac:dyDescent="0.3">
      <c r="A2818">
        <v>6310210</v>
      </c>
      <c r="B2818">
        <v>26928</v>
      </c>
      <c r="C2818" t="s">
        <v>68</v>
      </c>
      <c r="D2818">
        <v>5017183</v>
      </c>
      <c r="E2818">
        <v>1</v>
      </c>
      <c r="F2818" t="s">
        <v>73</v>
      </c>
      <c r="H2818">
        <v>0</v>
      </c>
      <c r="I2818">
        <v>99</v>
      </c>
    </row>
    <row r="2819" spans="1:9" x14ac:dyDescent="0.3">
      <c r="A2819">
        <v>6314650</v>
      </c>
      <c r="B2819">
        <v>26928</v>
      </c>
      <c r="C2819" t="s">
        <v>68</v>
      </c>
      <c r="D2819">
        <v>9107451</v>
      </c>
      <c r="E2819">
        <v>1</v>
      </c>
      <c r="F2819" t="s">
        <v>73</v>
      </c>
      <c r="H2819">
        <v>0</v>
      </c>
      <c r="I2819">
        <v>99</v>
      </c>
    </row>
    <row r="2820" spans="1:9" x14ac:dyDescent="0.3">
      <c r="A2820">
        <v>6314441</v>
      </c>
      <c r="B2820">
        <v>26783</v>
      </c>
      <c r="C2820" t="s">
        <v>72</v>
      </c>
      <c r="D2820">
        <v>7714591</v>
      </c>
      <c r="E2820">
        <v>1</v>
      </c>
      <c r="F2820" t="s">
        <v>71</v>
      </c>
      <c r="H2820">
        <v>0</v>
      </c>
      <c r="I2820">
        <v>299</v>
      </c>
    </row>
    <row r="2821" spans="1:9" x14ac:dyDescent="0.3">
      <c r="A2821">
        <v>6314494</v>
      </c>
      <c r="B2821">
        <v>26783</v>
      </c>
      <c r="C2821" t="s">
        <v>72</v>
      </c>
      <c r="D2821">
        <v>7787731</v>
      </c>
      <c r="E2821">
        <v>1</v>
      </c>
      <c r="F2821" t="s">
        <v>71</v>
      </c>
      <c r="H2821">
        <v>0</v>
      </c>
      <c r="I2821">
        <v>799</v>
      </c>
    </row>
    <row r="2822" spans="1:9" x14ac:dyDescent="0.3">
      <c r="A2822">
        <v>6317528</v>
      </c>
      <c r="B2822">
        <v>26783</v>
      </c>
      <c r="C2822" t="s">
        <v>72</v>
      </c>
      <c r="D2822">
        <v>1800781</v>
      </c>
      <c r="E2822">
        <v>1</v>
      </c>
      <c r="F2822" t="s">
        <v>71</v>
      </c>
      <c r="H2822">
        <v>0</v>
      </c>
      <c r="I2822">
        <v>699</v>
      </c>
    </row>
    <row r="2823" spans="1:9" x14ac:dyDescent="0.3">
      <c r="A2823">
        <v>6315507</v>
      </c>
      <c r="B2823">
        <v>26783</v>
      </c>
      <c r="C2823" t="s">
        <v>72</v>
      </c>
      <c r="D2823">
        <v>9555841</v>
      </c>
      <c r="E2823">
        <v>1</v>
      </c>
      <c r="F2823" t="s">
        <v>71</v>
      </c>
      <c r="H2823">
        <v>0</v>
      </c>
      <c r="I2823">
        <v>249</v>
      </c>
    </row>
    <row r="2824" spans="1:9" x14ac:dyDescent="0.3">
      <c r="A2824">
        <v>6314945</v>
      </c>
      <c r="B2824">
        <v>26783</v>
      </c>
      <c r="C2824" t="s">
        <v>72</v>
      </c>
      <c r="D2824">
        <v>2410861</v>
      </c>
      <c r="E2824">
        <v>1</v>
      </c>
      <c r="F2824" t="s">
        <v>71</v>
      </c>
      <c r="H2824">
        <v>0</v>
      </c>
      <c r="I2824">
        <v>149</v>
      </c>
    </row>
    <row r="2825" spans="1:9" x14ac:dyDescent="0.3">
      <c r="A2825">
        <v>6318049</v>
      </c>
      <c r="B2825">
        <v>26783</v>
      </c>
      <c r="C2825" t="s">
        <v>72</v>
      </c>
      <c r="D2825">
        <v>5173111</v>
      </c>
      <c r="E2825">
        <v>1</v>
      </c>
      <c r="F2825" t="s">
        <v>71</v>
      </c>
      <c r="H2825">
        <v>0</v>
      </c>
      <c r="I2825">
        <v>149</v>
      </c>
    </row>
    <row r="2826" spans="1:9" x14ac:dyDescent="0.3">
      <c r="A2826">
        <v>6314609</v>
      </c>
      <c r="B2826">
        <v>26783</v>
      </c>
      <c r="C2826" t="s">
        <v>72</v>
      </c>
      <c r="D2826">
        <v>7874232</v>
      </c>
      <c r="E2826">
        <v>1</v>
      </c>
      <c r="F2826" t="s">
        <v>71</v>
      </c>
      <c r="H2826">
        <v>0</v>
      </c>
      <c r="I2826">
        <v>149</v>
      </c>
    </row>
    <row r="2827" spans="1:9" x14ac:dyDescent="0.3">
      <c r="A2827">
        <v>6312970</v>
      </c>
      <c r="B2827">
        <v>26783</v>
      </c>
      <c r="C2827" t="s">
        <v>72</v>
      </c>
      <c r="D2827">
        <v>5695551</v>
      </c>
      <c r="E2827">
        <v>1</v>
      </c>
      <c r="F2827" t="s">
        <v>71</v>
      </c>
      <c r="H2827">
        <v>0</v>
      </c>
      <c r="I2827">
        <v>79.900000000000006</v>
      </c>
    </row>
    <row r="2828" spans="1:9" x14ac:dyDescent="0.3">
      <c r="A2828">
        <v>6318226</v>
      </c>
      <c r="B2828">
        <v>26783</v>
      </c>
      <c r="C2828" t="s">
        <v>72</v>
      </c>
      <c r="D2828">
        <v>8514321</v>
      </c>
      <c r="E2828">
        <v>1</v>
      </c>
      <c r="F2828" t="s">
        <v>71</v>
      </c>
      <c r="H2828">
        <v>0</v>
      </c>
      <c r="I2828">
        <v>79.900000000000006</v>
      </c>
    </row>
    <row r="2829" spans="1:9" x14ac:dyDescent="0.3">
      <c r="A2829">
        <v>6315413</v>
      </c>
      <c r="B2829">
        <v>26783</v>
      </c>
      <c r="C2829" t="s">
        <v>72</v>
      </c>
      <c r="D2829">
        <v>9434003</v>
      </c>
      <c r="E2829">
        <v>1</v>
      </c>
      <c r="F2829" t="s">
        <v>71</v>
      </c>
      <c r="G2829" s="9">
        <v>0.25</v>
      </c>
      <c r="H2829">
        <v>7.4749999999999996</v>
      </c>
      <c r="I2829">
        <v>22.424999999999997</v>
      </c>
    </row>
    <row r="2830" spans="1:9" x14ac:dyDescent="0.3">
      <c r="A2830">
        <v>6316292</v>
      </c>
      <c r="B2830">
        <v>26523</v>
      </c>
      <c r="C2830" t="s">
        <v>68</v>
      </c>
      <c r="D2830">
        <v>3475702</v>
      </c>
      <c r="E2830">
        <v>1</v>
      </c>
      <c r="F2830" t="s">
        <v>75</v>
      </c>
      <c r="G2830" s="9">
        <v>0.2</v>
      </c>
      <c r="H2830">
        <v>79.800000000000011</v>
      </c>
      <c r="I2830">
        <v>319.2</v>
      </c>
    </row>
    <row r="2831" spans="1:9" x14ac:dyDescent="0.3">
      <c r="A2831">
        <v>6316910</v>
      </c>
      <c r="B2831">
        <v>26717</v>
      </c>
      <c r="C2831" t="s">
        <v>68</v>
      </c>
      <c r="D2831">
        <v>5324573</v>
      </c>
      <c r="E2831">
        <v>1</v>
      </c>
      <c r="F2831" t="s">
        <v>75</v>
      </c>
      <c r="G2831" s="9">
        <v>0.4</v>
      </c>
      <c r="H2831">
        <v>79.600000000000009</v>
      </c>
      <c r="I2831">
        <v>119.39999999999999</v>
      </c>
    </row>
    <row r="2832" spans="1:9" x14ac:dyDescent="0.3">
      <c r="A2832">
        <v>6315457</v>
      </c>
      <c r="B2832">
        <v>26717</v>
      </c>
      <c r="C2832" t="s">
        <v>68</v>
      </c>
      <c r="D2832">
        <v>8876903</v>
      </c>
      <c r="E2832">
        <v>1</v>
      </c>
      <c r="F2832" t="s">
        <v>75</v>
      </c>
      <c r="H2832">
        <v>0</v>
      </c>
      <c r="I2832">
        <v>199</v>
      </c>
    </row>
    <row r="2833" spans="1:9" x14ac:dyDescent="0.3">
      <c r="A2833">
        <v>6314376</v>
      </c>
      <c r="B2833">
        <v>26950</v>
      </c>
      <c r="C2833" t="s">
        <v>68</v>
      </c>
      <c r="D2833">
        <v>8368242</v>
      </c>
      <c r="E2833">
        <v>1</v>
      </c>
      <c r="F2833" t="s">
        <v>71</v>
      </c>
      <c r="H2833">
        <v>0</v>
      </c>
      <c r="I2833">
        <v>1299</v>
      </c>
    </row>
    <row r="2834" spans="1:9" x14ac:dyDescent="0.3">
      <c r="A2834">
        <v>6316930</v>
      </c>
      <c r="B2834">
        <v>26901</v>
      </c>
      <c r="C2834" t="s">
        <v>68</v>
      </c>
      <c r="D2834">
        <v>2870281</v>
      </c>
      <c r="E2834">
        <v>1</v>
      </c>
      <c r="F2834" t="s">
        <v>71</v>
      </c>
      <c r="H2834">
        <v>0</v>
      </c>
      <c r="I2834">
        <v>599</v>
      </c>
    </row>
    <row r="2835" spans="1:9" x14ac:dyDescent="0.3">
      <c r="A2835">
        <v>6315560</v>
      </c>
      <c r="B2835">
        <v>26901</v>
      </c>
      <c r="C2835" t="s">
        <v>68</v>
      </c>
      <c r="D2835">
        <v>2381361</v>
      </c>
      <c r="E2835">
        <v>1</v>
      </c>
      <c r="F2835" t="s">
        <v>71</v>
      </c>
      <c r="H2835">
        <v>0</v>
      </c>
      <c r="I2835">
        <v>399</v>
      </c>
    </row>
    <row r="2836" spans="1:9" x14ac:dyDescent="0.3">
      <c r="A2836">
        <v>6315403</v>
      </c>
      <c r="B2836">
        <v>26901</v>
      </c>
      <c r="C2836" t="s">
        <v>68</v>
      </c>
      <c r="D2836">
        <v>6356913</v>
      </c>
      <c r="E2836">
        <v>1</v>
      </c>
      <c r="F2836" t="s">
        <v>71</v>
      </c>
      <c r="H2836">
        <v>0</v>
      </c>
      <c r="I2836">
        <v>399</v>
      </c>
    </row>
    <row r="2837" spans="1:9" x14ac:dyDescent="0.3">
      <c r="A2837">
        <v>6316168</v>
      </c>
      <c r="B2837">
        <v>26901</v>
      </c>
      <c r="C2837" t="s">
        <v>68</v>
      </c>
      <c r="D2837">
        <v>3531321</v>
      </c>
      <c r="E2837">
        <v>1</v>
      </c>
      <c r="F2837" t="s">
        <v>71</v>
      </c>
      <c r="H2837">
        <v>0</v>
      </c>
      <c r="I2837">
        <v>399</v>
      </c>
    </row>
    <row r="2838" spans="1:9" x14ac:dyDescent="0.3">
      <c r="A2838">
        <v>6316673</v>
      </c>
      <c r="B2838">
        <v>26901</v>
      </c>
      <c r="C2838" t="s">
        <v>68</v>
      </c>
      <c r="D2838">
        <v>9514154</v>
      </c>
      <c r="E2838">
        <v>1</v>
      </c>
      <c r="F2838" t="s">
        <v>71</v>
      </c>
      <c r="H2838">
        <v>0</v>
      </c>
      <c r="I2838">
        <v>399</v>
      </c>
    </row>
    <row r="2839" spans="1:9" x14ac:dyDescent="0.3">
      <c r="A2839">
        <v>6316298</v>
      </c>
      <c r="B2839">
        <v>26901</v>
      </c>
      <c r="C2839" t="s">
        <v>68</v>
      </c>
      <c r="D2839">
        <v>1913734</v>
      </c>
      <c r="E2839">
        <v>1</v>
      </c>
      <c r="F2839" t="s">
        <v>71</v>
      </c>
      <c r="H2839">
        <v>0</v>
      </c>
      <c r="I2839">
        <v>299</v>
      </c>
    </row>
    <row r="2840" spans="1:9" x14ac:dyDescent="0.3">
      <c r="A2840">
        <v>6315300</v>
      </c>
      <c r="B2840">
        <v>26901</v>
      </c>
      <c r="C2840" t="s">
        <v>68</v>
      </c>
      <c r="D2840">
        <v>7335014</v>
      </c>
      <c r="E2840">
        <v>1</v>
      </c>
      <c r="F2840" t="s">
        <v>71</v>
      </c>
      <c r="H2840">
        <v>0</v>
      </c>
      <c r="I2840">
        <v>199</v>
      </c>
    </row>
    <row r="2841" spans="1:9" x14ac:dyDescent="0.3">
      <c r="A2841">
        <v>6313399</v>
      </c>
      <c r="B2841">
        <v>26901</v>
      </c>
      <c r="C2841" t="s">
        <v>68</v>
      </c>
      <c r="D2841">
        <v>8677403</v>
      </c>
      <c r="E2841">
        <v>1</v>
      </c>
      <c r="F2841" t="s">
        <v>71</v>
      </c>
      <c r="H2841">
        <v>0</v>
      </c>
      <c r="I2841">
        <v>149</v>
      </c>
    </row>
    <row r="2842" spans="1:9" x14ac:dyDescent="0.3">
      <c r="A2842">
        <v>6317630</v>
      </c>
      <c r="B2842">
        <v>26901</v>
      </c>
      <c r="C2842" t="s">
        <v>68</v>
      </c>
      <c r="D2842">
        <v>5920162</v>
      </c>
      <c r="E2842">
        <v>1</v>
      </c>
      <c r="F2842" t="s">
        <v>71</v>
      </c>
      <c r="H2842">
        <v>0</v>
      </c>
      <c r="I2842">
        <v>99</v>
      </c>
    </row>
    <row r="2843" spans="1:9" x14ac:dyDescent="0.3">
      <c r="A2843">
        <v>6318835</v>
      </c>
      <c r="B2843">
        <v>26901</v>
      </c>
      <c r="C2843" t="s">
        <v>68</v>
      </c>
      <c r="D2843">
        <v>3094532</v>
      </c>
      <c r="E2843">
        <v>1</v>
      </c>
      <c r="F2843" t="s">
        <v>71</v>
      </c>
      <c r="H2843">
        <v>0</v>
      </c>
      <c r="I2843">
        <v>79.900000000000006</v>
      </c>
    </row>
    <row r="2844" spans="1:9" x14ac:dyDescent="0.3">
      <c r="A2844">
        <v>6318985</v>
      </c>
      <c r="B2844">
        <v>26615</v>
      </c>
      <c r="C2844" t="s">
        <v>68</v>
      </c>
      <c r="D2844">
        <v>6485701</v>
      </c>
      <c r="E2844">
        <v>1</v>
      </c>
      <c r="F2844" t="s">
        <v>69</v>
      </c>
      <c r="H2844">
        <v>0</v>
      </c>
      <c r="I2844">
        <v>199</v>
      </c>
    </row>
    <row r="2845" spans="1:9" x14ac:dyDescent="0.3">
      <c r="A2845">
        <v>6318501</v>
      </c>
      <c r="B2845">
        <v>26615</v>
      </c>
      <c r="C2845" t="s">
        <v>68</v>
      </c>
      <c r="D2845">
        <v>9140801</v>
      </c>
      <c r="E2845">
        <v>1</v>
      </c>
      <c r="F2845" t="s">
        <v>69</v>
      </c>
      <c r="H2845">
        <v>0</v>
      </c>
      <c r="I2845">
        <v>999</v>
      </c>
    </row>
    <row r="2846" spans="1:9" x14ac:dyDescent="0.3">
      <c r="A2846">
        <v>6319070</v>
      </c>
      <c r="B2846">
        <v>26615</v>
      </c>
      <c r="C2846" t="s">
        <v>68</v>
      </c>
      <c r="D2846">
        <v>1800781</v>
      </c>
      <c r="E2846">
        <v>1</v>
      </c>
      <c r="F2846" t="s">
        <v>69</v>
      </c>
      <c r="H2846">
        <v>0</v>
      </c>
      <c r="I2846">
        <v>699</v>
      </c>
    </row>
    <row r="2847" spans="1:9" x14ac:dyDescent="0.3">
      <c r="A2847">
        <v>6317830</v>
      </c>
      <c r="B2847">
        <v>26615</v>
      </c>
      <c r="C2847" t="s">
        <v>68</v>
      </c>
      <c r="D2847">
        <v>6925493</v>
      </c>
      <c r="E2847">
        <v>1</v>
      </c>
      <c r="F2847" t="s">
        <v>69</v>
      </c>
      <c r="H2847">
        <v>0</v>
      </c>
      <c r="I2847">
        <v>499</v>
      </c>
    </row>
    <row r="2848" spans="1:9" x14ac:dyDescent="0.3">
      <c r="A2848">
        <v>6318319</v>
      </c>
      <c r="B2848">
        <v>26615</v>
      </c>
      <c r="C2848" t="s">
        <v>68</v>
      </c>
      <c r="D2848">
        <v>6345912</v>
      </c>
      <c r="E2848">
        <v>1</v>
      </c>
      <c r="F2848" t="s">
        <v>69</v>
      </c>
      <c r="H2848">
        <v>0</v>
      </c>
      <c r="I2848">
        <v>299</v>
      </c>
    </row>
    <row r="2849" spans="1:9" x14ac:dyDescent="0.3">
      <c r="A2849">
        <v>6317237</v>
      </c>
      <c r="B2849">
        <v>26615</v>
      </c>
      <c r="C2849" t="s">
        <v>68</v>
      </c>
      <c r="D2849">
        <v>9302433</v>
      </c>
      <c r="E2849">
        <v>1</v>
      </c>
      <c r="F2849" t="s">
        <v>69</v>
      </c>
      <c r="H2849">
        <v>0</v>
      </c>
      <c r="I2849">
        <v>199</v>
      </c>
    </row>
    <row r="2850" spans="1:9" x14ac:dyDescent="0.3">
      <c r="A2850">
        <v>6318131</v>
      </c>
      <c r="B2850">
        <v>26615</v>
      </c>
      <c r="C2850" t="s">
        <v>68</v>
      </c>
      <c r="D2850">
        <v>3761352</v>
      </c>
      <c r="E2850">
        <v>1</v>
      </c>
      <c r="F2850" t="s">
        <v>69</v>
      </c>
      <c r="H2850">
        <v>0</v>
      </c>
      <c r="I2850">
        <v>49.9</v>
      </c>
    </row>
    <row r="2851" spans="1:9" x14ac:dyDescent="0.3">
      <c r="A2851">
        <v>6319423</v>
      </c>
      <c r="B2851">
        <v>26615</v>
      </c>
      <c r="C2851" t="s">
        <v>68</v>
      </c>
      <c r="D2851">
        <v>3831892</v>
      </c>
      <c r="E2851">
        <v>1</v>
      </c>
      <c r="F2851" t="s">
        <v>69</v>
      </c>
      <c r="H2851">
        <v>0</v>
      </c>
      <c r="I2851">
        <v>49.9</v>
      </c>
    </row>
    <row r="2852" spans="1:9" x14ac:dyDescent="0.3">
      <c r="A2852">
        <v>6318509</v>
      </c>
      <c r="B2852">
        <v>26615</v>
      </c>
      <c r="C2852" t="s">
        <v>68</v>
      </c>
      <c r="D2852">
        <v>8967274</v>
      </c>
      <c r="E2852">
        <v>1</v>
      </c>
      <c r="F2852" t="s">
        <v>69</v>
      </c>
      <c r="H2852">
        <v>0</v>
      </c>
      <c r="I2852">
        <v>29.9</v>
      </c>
    </row>
    <row r="2853" spans="1:9" x14ac:dyDescent="0.3">
      <c r="A2853">
        <v>6310192</v>
      </c>
      <c r="B2853">
        <v>26528</v>
      </c>
      <c r="C2853" t="s">
        <v>68</v>
      </c>
      <c r="D2853">
        <v>8073941</v>
      </c>
      <c r="E2853">
        <v>4</v>
      </c>
      <c r="F2853" t="s">
        <v>71</v>
      </c>
      <c r="H2853">
        <v>0</v>
      </c>
      <c r="I2853">
        <v>279.60000000000002</v>
      </c>
    </row>
    <row r="2854" spans="1:9" x14ac:dyDescent="0.3">
      <c r="A2854">
        <v>6311094</v>
      </c>
      <c r="B2854">
        <v>26528</v>
      </c>
      <c r="C2854" t="s">
        <v>68</v>
      </c>
      <c r="D2854">
        <v>5868364</v>
      </c>
      <c r="E2854">
        <v>2</v>
      </c>
      <c r="F2854" t="s">
        <v>71</v>
      </c>
      <c r="H2854">
        <v>0</v>
      </c>
      <c r="I2854">
        <v>198</v>
      </c>
    </row>
    <row r="2855" spans="1:9" x14ac:dyDescent="0.3">
      <c r="A2855">
        <v>6310049</v>
      </c>
      <c r="B2855">
        <v>26528</v>
      </c>
      <c r="C2855" t="s">
        <v>68</v>
      </c>
      <c r="D2855">
        <v>4833201</v>
      </c>
      <c r="E2855">
        <v>1</v>
      </c>
      <c r="F2855" t="s">
        <v>71</v>
      </c>
      <c r="H2855">
        <v>0</v>
      </c>
      <c r="I2855">
        <v>1799</v>
      </c>
    </row>
    <row r="2856" spans="1:9" x14ac:dyDescent="0.3">
      <c r="A2856">
        <v>6310720</v>
      </c>
      <c r="B2856">
        <v>26528</v>
      </c>
      <c r="C2856" t="s">
        <v>68</v>
      </c>
      <c r="D2856">
        <v>8451361</v>
      </c>
      <c r="E2856">
        <v>1</v>
      </c>
      <c r="F2856" t="s">
        <v>71</v>
      </c>
      <c r="H2856">
        <v>0</v>
      </c>
      <c r="I2856">
        <v>249</v>
      </c>
    </row>
    <row r="2857" spans="1:9" x14ac:dyDescent="0.3">
      <c r="A2857">
        <v>6313557</v>
      </c>
      <c r="B2857">
        <v>26872</v>
      </c>
      <c r="C2857" t="s">
        <v>72</v>
      </c>
      <c r="D2857">
        <v>1304501</v>
      </c>
      <c r="E2857">
        <v>1</v>
      </c>
      <c r="F2857" t="s">
        <v>70</v>
      </c>
      <c r="H2857">
        <v>0</v>
      </c>
      <c r="I2857">
        <v>999</v>
      </c>
    </row>
    <row r="2858" spans="1:9" x14ac:dyDescent="0.3">
      <c r="A2858">
        <v>6310461</v>
      </c>
      <c r="B2858">
        <v>26872</v>
      </c>
      <c r="C2858" t="s">
        <v>72</v>
      </c>
      <c r="D2858">
        <v>8093581</v>
      </c>
      <c r="E2858">
        <v>1</v>
      </c>
      <c r="F2858" t="s">
        <v>70</v>
      </c>
      <c r="H2858">
        <v>0</v>
      </c>
      <c r="I2858">
        <v>69.900000000000006</v>
      </c>
    </row>
    <row r="2859" spans="1:9" x14ac:dyDescent="0.3">
      <c r="A2859">
        <v>6312794</v>
      </c>
      <c r="B2859">
        <v>26542</v>
      </c>
      <c r="C2859" t="s">
        <v>68</v>
      </c>
      <c r="D2859">
        <v>4889161</v>
      </c>
      <c r="E2859">
        <v>1</v>
      </c>
      <c r="F2859" t="s">
        <v>75</v>
      </c>
      <c r="H2859">
        <v>0</v>
      </c>
      <c r="I2859">
        <v>999</v>
      </c>
    </row>
    <row r="2860" spans="1:9" x14ac:dyDescent="0.3">
      <c r="A2860">
        <v>6313406</v>
      </c>
      <c r="B2860">
        <v>26542</v>
      </c>
      <c r="C2860" t="s">
        <v>68</v>
      </c>
      <c r="D2860">
        <v>8657861</v>
      </c>
      <c r="E2860">
        <v>1</v>
      </c>
      <c r="F2860" t="s">
        <v>75</v>
      </c>
      <c r="H2860">
        <v>0</v>
      </c>
      <c r="I2860">
        <v>399</v>
      </c>
    </row>
    <row r="2861" spans="1:9" x14ac:dyDescent="0.3">
      <c r="A2861">
        <v>6313467</v>
      </c>
      <c r="B2861">
        <v>26542</v>
      </c>
      <c r="C2861" t="s">
        <v>68</v>
      </c>
      <c r="D2861">
        <v>7965742</v>
      </c>
      <c r="E2861">
        <v>1</v>
      </c>
      <c r="F2861" t="s">
        <v>75</v>
      </c>
      <c r="H2861">
        <v>0</v>
      </c>
      <c r="I2861">
        <v>299</v>
      </c>
    </row>
    <row r="2862" spans="1:9" x14ac:dyDescent="0.3">
      <c r="A2862">
        <v>6312551</v>
      </c>
      <c r="B2862">
        <v>26542</v>
      </c>
      <c r="C2862" t="s">
        <v>68</v>
      </c>
      <c r="D2862">
        <v>8451362</v>
      </c>
      <c r="E2862">
        <v>1</v>
      </c>
      <c r="F2862" t="s">
        <v>75</v>
      </c>
      <c r="H2862">
        <v>0</v>
      </c>
      <c r="I2862">
        <v>249</v>
      </c>
    </row>
    <row r="2863" spans="1:9" x14ac:dyDescent="0.3">
      <c r="A2863">
        <v>6313465</v>
      </c>
      <c r="B2863">
        <v>26542</v>
      </c>
      <c r="C2863" t="s">
        <v>68</v>
      </c>
      <c r="D2863">
        <v>8073941</v>
      </c>
      <c r="E2863">
        <v>1</v>
      </c>
      <c r="F2863" t="s">
        <v>75</v>
      </c>
      <c r="G2863" s="9">
        <v>0.3</v>
      </c>
      <c r="H2863">
        <v>20.970000000000002</v>
      </c>
      <c r="I2863">
        <v>48.930000000000007</v>
      </c>
    </row>
    <row r="2864" spans="1:9" x14ac:dyDescent="0.3">
      <c r="A2864">
        <v>6319854</v>
      </c>
      <c r="B2864">
        <v>26979</v>
      </c>
      <c r="C2864" t="s">
        <v>68</v>
      </c>
      <c r="D2864">
        <v>1790852</v>
      </c>
      <c r="E2864">
        <v>1</v>
      </c>
      <c r="F2864" t="s">
        <v>69</v>
      </c>
      <c r="H2864">
        <v>0</v>
      </c>
      <c r="I2864">
        <v>99</v>
      </c>
    </row>
    <row r="2865" spans="1:9" x14ac:dyDescent="0.3">
      <c r="A2865">
        <v>6318195</v>
      </c>
      <c r="B2865">
        <v>26842</v>
      </c>
      <c r="C2865" t="s">
        <v>68</v>
      </c>
      <c r="D2865">
        <v>1632091</v>
      </c>
      <c r="E2865">
        <v>1</v>
      </c>
      <c r="F2865" t="s">
        <v>69</v>
      </c>
      <c r="H2865">
        <v>0</v>
      </c>
      <c r="I2865">
        <v>299</v>
      </c>
    </row>
    <row r="2866" spans="1:9" x14ac:dyDescent="0.3">
      <c r="A2866">
        <v>6317154</v>
      </c>
      <c r="B2866">
        <v>26842</v>
      </c>
      <c r="C2866" t="s">
        <v>68</v>
      </c>
      <c r="D2866">
        <v>8451365</v>
      </c>
      <c r="E2866">
        <v>1</v>
      </c>
      <c r="F2866" t="s">
        <v>69</v>
      </c>
      <c r="H2866">
        <v>0</v>
      </c>
      <c r="I2866">
        <v>249</v>
      </c>
    </row>
    <row r="2867" spans="1:9" x14ac:dyDescent="0.3">
      <c r="A2867">
        <v>6317366</v>
      </c>
      <c r="B2867">
        <v>26842</v>
      </c>
      <c r="C2867" t="s">
        <v>68</v>
      </c>
      <c r="D2867">
        <v>9780141</v>
      </c>
      <c r="E2867">
        <v>1</v>
      </c>
      <c r="F2867" t="s">
        <v>69</v>
      </c>
      <c r="H2867">
        <v>0</v>
      </c>
      <c r="I2867">
        <v>179</v>
      </c>
    </row>
    <row r="2868" spans="1:9" x14ac:dyDescent="0.3">
      <c r="A2868">
        <v>6317853</v>
      </c>
      <c r="B2868">
        <v>26842</v>
      </c>
      <c r="C2868" t="s">
        <v>68</v>
      </c>
      <c r="D2868">
        <v>3055573</v>
      </c>
      <c r="E2868">
        <v>1</v>
      </c>
      <c r="F2868" t="s">
        <v>69</v>
      </c>
      <c r="H2868">
        <v>0</v>
      </c>
      <c r="I2868">
        <v>149</v>
      </c>
    </row>
    <row r="2869" spans="1:9" x14ac:dyDescent="0.3">
      <c r="A2869">
        <v>6311831</v>
      </c>
      <c r="B2869">
        <v>26974</v>
      </c>
      <c r="C2869" t="s">
        <v>72</v>
      </c>
      <c r="D2869">
        <v>5002621</v>
      </c>
      <c r="E2869">
        <v>1</v>
      </c>
      <c r="F2869" t="s">
        <v>69</v>
      </c>
      <c r="H2869">
        <v>0</v>
      </c>
      <c r="I2869">
        <v>79.900000000000006</v>
      </c>
    </row>
    <row r="2870" spans="1:9" x14ac:dyDescent="0.3">
      <c r="A2870">
        <v>6318028</v>
      </c>
      <c r="B2870">
        <v>26842</v>
      </c>
      <c r="C2870" t="s">
        <v>68</v>
      </c>
      <c r="D2870">
        <v>8093582</v>
      </c>
      <c r="E2870">
        <v>1</v>
      </c>
      <c r="F2870" t="s">
        <v>69</v>
      </c>
      <c r="H2870">
        <v>0</v>
      </c>
      <c r="I2870">
        <v>69.900000000000006</v>
      </c>
    </row>
    <row r="2871" spans="1:9" x14ac:dyDescent="0.3">
      <c r="A2871">
        <v>6313610</v>
      </c>
      <c r="B2871">
        <v>26884</v>
      </c>
      <c r="C2871" t="s">
        <v>68</v>
      </c>
      <c r="D2871">
        <v>7787733</v>
      </c>
      <c r="E2871">
        <v>1</v>
      </c>
      <c r="F2871" t="s">
        <v>71</v>
      </c>
      <c r="H2871">
        <v>0</v>
      </c>
      <c r="I2871">
        <v>799</v>
      </c>
    </row>
    <row r="2872" spans="1:9" x14ac:dyDescent="0.3">
      <c r="A2872">
        <v>6314485</v>
      </c>
      <c r="B2872">
        <v>26884</v>
      </c>
      <c r="C2872" t="s">
        <v>68</v>
      </c>
      <c r="D2872">
        <v>8677403</v>
      </c>
      <c r="E2872">
        <v>3</v>
      </c>
      <c r="F2872" t="s">
        <v>71</v>
      </c>
      <c r="H2872">
        <v>0</v>
      </c>
      <c r="I2872">
        <v>447</v>
      </c>
    </row>
    <row r="2873" spans="1:9" x14ac:dyDescent="0.3">
      <c r="A2873">
        <v>6314355</v>
      </c>
      <c r="B2873">
        <v>26884</v>
      </c>
      <c r="C2873" t="s">
        <v>68</v>
      </c>
      <c r="D2873">
        <v>8451362</v>
      </c>
      <c r="E2873">
        <v>2</v>
      </c>
      <c r="F2873" t="s">
        <v>71</v>
      </c>
      <c r="H2873">
        <v>0</v>
      </c>
      <c r="I2873">
        <v>498</v>
      </c>
    </row>
    <row r="2874" spans="1:9" x14ac:dyDescent="0.3">
      <c r="A2874">
        <v>6315074</v>
      </c>
      <c r="B2874">
        <v>26884</v>
      </c>
      <c r="C2874" t="s">
        <v>68</v>
      </c>
      <c r="D2874">
        <v>9697562</v>
      </c>
      <c r="E2874">
        <v>1</v>
      </c>
      <c r="F2874" t="s">
        <v>71</v>
      </c>
      <c r="H2874">
        <v>0</v>
      </c>
      <c r="I2874">
        <v>149</v>
      </c>
    </row>
    <row r="2875" spans="1:9" x14ac:dyDescent="0.3">
      <c r="A2875">
        <v>6317132</v>
      </c>
      <c r="B2875">
        <v>26552</v>
      </c>
      <c r="C2875" t="s">
        <v>68</v>
      </c>
      <c r="D2875">
        <v>1632092</v>
      </c>
      <c r="E2875">
        <v>1</v>
      </c>
      <c r="F2875" t="s">
        <v>73</v>
      </c>
      <c r="H2875">
        <v>0</v>
      </c>
      <c r="I2875">
        <v>299</v>
      </c>
    </row>
    <row r="2876" spans="1:9" x14ac:dyDescent="0.3">
      <c r="A2876">
        <v>6318385</v>
      </c>
      <c r="B2876">
        <v>26552</v>
      </c>
      <c r="C2876" t="s">
        <v>68</v>
      </c>
      <c r="D2876">
        <v>2859701</v>
      </c>
      <c r="E2876">
        <v>1</v>
      </c>
      <c r="F2876" t="s">
        <v>73</v>
      </c>
      <c r="H2876">
        <v>0</v>
      </c>
      <c r="I2876">
        <v>149</v>
      </c>
    </row>
    <row r="2877" spans="1:9" x14ac:dyDescent="0.3">
      <c r="A2877">
        <v>6315539</v>
      </c>
      <c r="B2877">
        <v>26552</v>
      </c>
      <c r="C2877" t="s">
        <v>68</v>
      </c>
      <c r="D2877">
        <v>3685831</v>
      </c>
      <c r="E2877">
        <v>1</v>
      </c>
      <c r="F2877" t="s">
        <v>73</v>
      </c>
      <c r="G2877" s="9">
        <v>0.2</v>
      </c>
      <c r="H2877">
        <v>25.8</v>
      </c>
      <c r="I2877">
        <v>103.2</v>
      </c>
    </row>
    <row r="2878" spans="1:9" x14ac:dyDescent="0.3">
      <c r="A2878">
        <v>6315722</v>
      </c>
      <c r="B2878">
        <v>26552</v>
      </c>
      <c r="C2878" t="s">
        <v>68</v>
      </c>
      <c r="D2878">
        <v>9107452</v>
      </c>
      <c r="E2878">
        <v>1</v>
      </c>
      <c r="F2878" t="s">
        <v>73</v>
      </c>
      <c r="H2878">
        <v>0</v>
      </c>
      <c r="I2878">
        <v>99</v>
      </c>
    </row>
    <row r="2879" spans="1:9" x14ac:dyDescent="0.3">
      <c r="A2879">
        <v>6316784</v>
      </c>
      <c r="B2879">
        <v>26552</v>
      </c>
      <c r="C2879" t="s">
        <v>68</v>
      </c>
      <c r="D2879">
        <v>1738203</v>
      </c>
      <c r="E2879">
        <v>1</v>
      </c>
      <c r="F2879" t="s">
        <v>73</v>
      </c>
      <c r="H2879">
        <v>0</v>
      </c>
      <c r="I2879">
        <v>29.9</v>
      </c>
    </row>
    <row r="2880" spans="1:9" x14ac:dyDescent="0.3">
      <c r="A2880">
        <v>6313210</v>
      </c>
      <c r="B2880">
        <v>26911</v>
      </c>
      <c r="C2880" t="s">
        <v>68</v>
      </c>
      <c r="D2880">
        <v>5017182</v>
      </c>
      <c r="E2880">
        <v>4</v>
      </c>
      <c r="F2880" t="s">
        <v>70</v>
      </c>
      <c r="H2880">
        <v>0</v>
      </c>
      <c r="I2880">
        <v>396</v>
      </c>
    </row>
    <row r="2881" spans="1:9" x14ac:dyDescent="0.3">
      <c r="A2881">
        <v>6313055</v>
      </c>
      <c r="B2881">
        <v>26911</v>
      </c>
      <c r="C2881" t="s">
        <v>68</v>
      </c>
      <c r="D2881">
        <v>5200852</v>
      </c>
      <c r="E2881">
        <v>1</v>
      </c>
      <c r="F2881" t="s">
        <v>70</v>
      </c>
      <c r="H2881">
        <v>0</v>
      </c>
      <c r="I2881">
        <v>299</v>
      </c>
    </row>
    <row r="2882" spans="1:9" x14ac:dyDescent="0.3">
      <c r="A2882">
        <v>6313254</v>
      </c>
      <c r="B2882">
        <v>26911</v>
      </c>
      <c r="C2882" t="s">
        <v>68</v>
      </c>
      <c r="D2882">
        <v>6538013</v>
      </c>
      <c r="E2882">
        <v>1</v>
      </c>
      <c r="F2882" t="s">
        <v>70</v>
      </c>
      <c r="H2882">
        <v>0</v>
      </c>
      <c r="I2882">
        <v>149</v>
      </c>
    </row>
    <row r="2883" spans="1:9" x14ac:dyDescent="0.3">
      <c r="A2883">
        <v>6312695</v>
      </c>
      <c r="B2883">
        <v>26911</v>
      </c>
      <c r="C2883" t="s">
        <v>68</v>
      </c>
      <c r="D2883">
        <v>2594722</v>
      </c>
      <c r="E2883">
        <v>1</v>
      </c>
      <c r="F2883" t="s">
        <v>70</v>
      </c>
      <c r="H2883">
        <v>0</v>
      </c>
      <c r="I2883">
        <v>129</v>
      </c>
    </row>
    <row r="2884" spans="1:9" x14ac:dyDescent="0.3">
      <c r="A2884">
        <v>6313310</v>
      </c>
      <c r="B2884">
        <v>26911</v>
      </c>
      <c r="C2884" t="s">
        <v>68</v>
      </c>
      <c r="D2884">
        <v>7671853</v>
      </c>
      <c r="E2884">
        <v>1</v>
      </c>
      <c r="F2884" t="s">
        <v>70</v>
      </c>
      <c r="H2884">
        <v>0</v>
      </c>
      <c r="I2884">
        <v>99</v>
      </c>
    </row>
    <row r="2885" spans="1:9" x14ac:dyDescent="0.3">
      <c r="A2885">
        <v>6315853</v>
      </c>
      <c r="B2885">
        <v>26973</v>
      </c>
      <c r="C2885" t="s">
        <v>72</v>
      </c>
      <c r="D2885">
        <v>5695552</v>
      </c>
      <c r="E2885">
        <v>1</v>
      </c>
      <c r="F2885" t="s">
        <v>70</v>
      </c>
      <c r="H2885">
        <v>0</v>
      </c>
      <c r="I2885">
        <v>79.900000000000006</v>
      </c>
    </row>
    <row r="2886" spans="1:9" x14ac:dyDescent="0.3">
      <c r="A2886">
        <v>6310032</v>
      </c>
      <c r="B2886">
        <v>26911</v>
      </c>
      <c r="C2886" t="s">
        <v>68</v>
      </c>
      <c r="D2886">
        <v>6162572</v>
      </c>
      <c r="E2886">
        <v>1</v>
      </c>
      <c r="F2886" t="s">
        <v>70</v>
      </c>
      <c r="H2886">
        <v>0</v>
      </c>
      <c r="I2886">
        <v>49.9</v>
      </c>
    </row>
    <row r="2887" spans="1:9" x14ac:dyDescent="0.3">
      <c r="A2887">
        <v>6311260</v>
      </c>
      <c r="B2887">
        <v>26911</v>
      </c>
      <c r="C2887" t="s">
        <v>68</v>
      </c>
      <c r="D2887">
        <v>9434002</v>
      </c>
      <c r="E2887">
        <v>1</v>
      </c>
      <c r="F2887" t="s">
        <v>70</v>
      </c>
      <c r="H2887">
        <v>0</v>
      </c>
      <c r="I2887">
        <v>29.9</v>
      </c>
    </row>
    <row r="2888" spans="1:9" x14ac:dyDescent="0.3">
      <c r="A2888">
        <v>6319006</v>
      </c>
      <c r="B2888">
        <v>26622</v>
      </c>
      <c r="C2888" t="s">
        <v>68</v>
      </c>
      <c r="D2888">
        <v>6419595</v>
      </c>
      <c r="E2888">
        <v>1</v>
      </c>
      <c r="F2888" t="s">
        <v>71</v>
      </c>
      <c r="H2888">
        <v>0</v>
      </c>
      <c r="I2888">
        <v>399</v>
      </c>
    </row>
    <row r="2889" spans="1:9" x14ac:dyDescent="0.3">
      <c r="A2889">
        <v>6318362</v>
      </c>
      <c r="B2889">
        <v>26622</v>
      </c>
      <c r="C2889" t="s">
        <v>68</v>
      </c>
      <c r="D2889">
        <v>8968962</v>
      </c>
      <c r="E2889">
        <v>1</v>
      </c>
      <c r="F2889" t="s">
        <v>71</v>
      </c>
      <c r="G2889" s="9">
        <v>0.2</v>
      </c>
      <c r="H2889">
        <v>119.80000000000001</v>
      </c>
      <c r="I2889">
        <v>479.2</v>
      </c>
    </row>
    <row r="2890" spans="1:9" x14ac:dyDescent="0.3">
      <c r="A2890">
        <v>6319287</v>
      </c>
      <c r="B2890">
        <v>26622</v>
      </c>
      <c r="C2890" t="s">
        <v>68</v>
      </c>
      <c r="D2890">
        <v>3088701</v>
      </c>
      <c r="E2890">
        <v>1</v>
      </c>
      <c r="F2890" t="s">
        <v>71</v>
      </c>
      <c r="H2890">
        <v>0</v>
      </c>
      <c r="I2890">
        <v>499</v>
      </c>
    </row>
    <row r="2891" spans="1:9" x14ac:dyDescent="0.3">
      <c r="A2891">
        <v>6318171</v>
      </c>
      <c r="B2891">
        <v>26622</v>
      </c>
      <c r="C2891" t="s">
        <v>68</v>
      </c>
      <c r="D2891">
        <v>1262261</v>
      </c>
      <c r="E2891">
        <v>1</v>
      </c>
      <c r="F2891" t="s">
        <v>71</v>
      </c>
      <c r="H2891">
        <v>0</v>
      </c>
      <c r="I2891">
        <v>399</v>
      </c>
    </row>
    <row r="2892" spans="1:9" x14ac:dyDescent="0.3">
      <c r="A2892">
        <v>6318954</v>
      </c>
      <c r="B2892">
        <v>26622</v>
      </c>
      <c r="C2892" t="s">
        <v>68</v>
      </c>
      <c r="D2892">
        <v>5324573</v>
      </c>
      <c r="E2892">
        <v>1</v>
      </c>
      <c r="F2892" t="s">
        <v>71</v>
      </c>
      <c r="H2892">
        <v>0</v>
      </c>
      <c r="I2892">
        <v>199</v>
      </c>
    </row>
    <row r="2893" spans="1:9" x14ac:dyDescent="0.3">
      <c r="A2893">
        <v>6318512</v>
      </c>
      <c r="B2893">
        <v>26622</v>
      </c>
      <c r="C2893" t="s">
        <v>68</v>
      </c>
      <c r="D2893">
        <v>8876901</v>
      </c>
      <c r="E2893">
        <v>1</v>
      </c>
      <c r="F2893" t="s">
        <v>71</v>
      </c>
      <c r="H2893">
        <v>0</v>
      </c>
      <c r="I2893">
        <v>199</v>
      </c>
    </row>
    <row r="2894" spans="1:9" x14ac:dyDescent="0.3">
      <c r="A2894">
        <v>6318486</v>
      </c>
      <c r="B2894">
        <v>26622</v>
      </c>
      <c r="C2894" t="s">
        <v>68</v>
      </c>
      <c r="D2894">
        <v>1780863</v>
      </c>
      <c r="E2894">
        <v>1</v>
      </c>
      <c r="F2894" t="s">
        <v>71</v>
      </c>
      <c r="H2894">
        <v>0</v>
      </c>
      <c r="I2894">
        <v>49.9</v>
      </c>
    </row>
    <row r="2895" spans="1:9" x14ac:dyDescent="0.3">
      <c r="A2895">
        <v>6314291</v>
      </c>
      <c r="B2895">
        <v>26909</v>
      </c>
      <c r="C2895" t="s">
        <v>68</v>
      </c>
      <c r="D2895">
        <v>8130291</v>
      </c>
      <c r="E2895">
        <v>2</v>
      </c>
      <c r="F2895" t="s">
        <v>75</v>
      </c>
      <c r="G2895" s="9">
        <v>0.2</v>
      </c>
      <c r="H2895">
        <v>199.60000000000002</v>
      </c>
      <c r="I2895">
        <v>798.4</v>
      </c>
    </row>
    <row r="2896" spans="1:9" x14ac:dyDescent="0.3">
      <c r="A2896">
        <v>6319622</v>
      </c>
      <c r="B2896">
        <v>26910</v>
      </c>
      <c r="C2896" t="s">
        <v>68</v>
      </c>
      <c r="D2896">
        <v>9993805</v>
      </c>
      <c r="E2896">
        <v>2</v>
      </c>
      <c r="F2896" t="s">
        <v>75</v>
      </c>
      <c r="H2896">
        <v>0</v>
      </c>
      <c r="I2896">
        <v>258</v>
      </c>
    </row>
    <row r="2897" spans="1:9" x14ac:dyDescent="0.3">
      <c r="A2897">
        <v>6318464</v>
      </c>
      <c r="B2897">
        <v>26910</v>
      </c>
      <c r="C2897" t="s">
        <v>68</v>
      </c>
      <c r="D2897">
        <v>9568403</v>
      </c>
      <c r="E2897">
        <v>1</v>
      </c>
      <c r="F2897" t="s">
        <v>75</v>
      </c>
      <c r="G2897" s="9">
        <v>0.25</v>
      </c>
      <c r="H2897">
        <v>199.75</v>
      </c>
      <c r="I2897">
        <v>599.25</v>
      </c>
    </row>
    <row r="2898" spans="1:9" x14ac:dyDescent="0.3">
      <c r="A2898">
        <v>6316723</v>
      </c>
      <c r="B2898">
        <v>26910</v>
      </c>
      <c r="C2898" t="s">
        <v>68</v>
      </c>
      <c r="D2898">
        <v>6925493</v>
      </c>
      <c r="E2898">
        <v>1</v>
      </c>
      <c r="F2898" t="s">
        <v>75</v>
      </c>
      <c r="G2898" s="9">
        <v>0.35</v>
      </c>
      <c r="H2898">
        <v>174.64999999999998</v>
      </c>
      <c r="I2898">
        <v>324.35000000000002</v>
      </c>
    </row>
    <row r="2899" spans="1:9" x14ac:dyDescent="0.3">
      <c r="A2899">
        <v>6314792</v>
      </c>
      <c r="B2899">
        <v>26909</v>
      </c>
      <c r="C2899" t="s">
        <v>68</v>
      </c>
      <c r="D2899">
        <v>7952581</v>
      </c>
      <c r="E2899">
        <v>1</v>
      </c>
      <c r="F2899" t="s">
        <v>75</v>
      </c>
      <c r="H2899">
        <v>0</v>
      </c>
      <c r="I2899">
        <v>349</v>
      </c>
    </row>
    <row r="2900" spans="1:9" x14ac:dyDescent="0.3">
      <c r="A2900">
        <v>6319962</v>
      </c>
      <c r="B2900">
        <v>26910</v>
      </c>
      <c r="C2900" t="s">
        <v>68</v>
      </c>
      <c r="D2900">
        <v>8594763</v>
      </c>
      <c r="E2900">
        <v>1</v>
      </c>
      <c r="F2900" t="s">
        <v>75</v>
      </c>
      <c r="G2900" s="9">
        <v>0.25</v>
      </c>
      <c r="H2900">
        <v>87.25</v>
      </c>
      <c r="I2900">
        <v>261.75</v>
      </c>
    </row>
    <row r="2901" spans="1:9" x14ac:dyDescent="0.3">
      <c r="A2901">
        <v>6318175</v>
      </c>
      <c r="B2901">
        <v>26910</v>
      </c>
      <c r="C2901" t="s">
        <v>68</v>
      </c>
      <c r="D2901">
        <v>1913732</v>
      </c>
      <c r="E2901">
        <v>1</v>
      </c>
      <c r="F2901" t="s">
        <v>75</v>
      </c>
      <c r="H2901">
        <v>0</v>
      </c>
      <c r="I2901">
        <v>299</v>
      </c>
    </row>
    <row r="2902" spans="1:9" x14ac:dyDescent="0.3">
      <c r="A2902">
        <v>6315030</v>
      </c>
      <c r="B2902">
        <v>26909</v>
      </c>
      <c r="C2902" t="s">
        <v>68</v>
      </c>
      <c r="D2902">
        <v>7874232</v>
      </c>
      <c r="E2902">
        <v>1</v>
      </c>
      <c r="F2902" t="s">
        <v>75</v>
      </c>
      <c r="G2902" s="9">
        <v>0.5</v>
      </c>
      <c r="H2902">
        <v>74.5</v>
      </c>
      <c r="I2902">
        <v>74.5</v>
      </c>
    </row>
    <row r="2903" spans="1:9" x14ac:dyDescent="0.3">
      <c r="A2903">
        <v>6315288</v>
      </c>
      <c r="B2903">
        <v>26909</v>
      </c>
      <c r="C2903" t="s">
        <v>68</v>
      </c>
      <c r="D2903">
        <v>7346611</v>
      </c>
      <c r="E2903">
        <v>1</v>
      </c>
      <c r="F2903" t="s">
        <v>75</v>
      </c>
      <c r="H2903">
        <v>0</v>
      </c>
      <c r="I2903">
        <v>129</v>
      </c>
    </row>
    <row r="2904" spans="1:9" x14ac:dyDescent="0.3">
      <c r="A2904">
        <v>6319127</v>
      </c>
      <c r="B2904">
        <v>26910</v>
      </c>
      <c r="C2904" t="s">
        <v>68</v>
      </c>
      <c r="D2904">
        <v>5017185</v>
      </c>
      <c r="E2904">
        <v>1</v>
      </c>
      <c r="F2904" t="s">
        <v>75</v>
      </c>
      <c r="H2904">
        <v>0</v>
      </c>
      <c r="I2904">
        <v>99</v>
      </c>
    </row>
    <row r="2905" spans="1:9" x14ac:dyDescent="0.3">
      <c r="A2905">
        <v>6313909</v>
      </c>
      <c r="B2905">
        <v>26909</v>
      </c>
      <c r="C2905" t="s">
        <v>68</v>
      </c>
      <c r="D2905">
        <v>3831893</v>
      </c>
      <c r="E2905">
        <v>1</v>
      </c>
      <c r="F2905" t="s">
        <v>75</v>
      </c>
      <c r="G2905" s="9">
        <v>0.5</v>
      </c>
      <c r="H2905">
        <v>24.95</v>
      </c>
      <c r="I2905">
        <v>24.95</v>
      </c>
    </row>
    <row r="2906" spans="1:9" x14ac:dyDescent="0.3">
      <c r="A2906">
        <v>6316243</v>
      </c>
      <c r="B2906">
        <v>26616</v>
      </c>
      <c r="C2906" t="s">
        <v>68</v>
      </c>
      <c r="D2906">
        <v>1189942</v>
      </c>
      <c r="E2906">
        <v>1</v>
      </c>
      <c r="F2906" t="s">
        <v>71</v>
      </c>
      <c r="H2906">
        <v>0</v>
      </c>
      <c r="I2906">
        <v>799</v>
      </c>
    </row>
    <row r="2907" spans="1:9" x14ac:dyDescent="0.3">
      <c r="A2907">
        <v>6313892</v>
      </c>
      <c r="B2907">
        <v>26616</v>
      </c>
      <c r="C2907" t="s">
        <v>68</v>
      </c>
      <c r="D2907">
        <v>7480133</v>
      </c>
      <c r="E2907">
        <v>1</v>
      </c>
      <c r="F2907" t="s">
        <v>71</v>
      </c>
      <c r="H2907">
        <v>0</v>
      </c>
      <c r="I2907">
        <v>599</v>
      </c>
    </row>
    <row r="2908" spans="1:9" x14ac:dyDescent="0.3">
      <c r="A2908">
        <v>6316789</v>
      </c>
      <c r="B2908">
        <v>26616</v>
      </c>
      <c r="C2908" t="s">
        <v>68</v>
      </c>
      <c r="D2908">
        <v>1040083</v>
      </c>
      <c r="E2908">
        <v>1</v>
      </c>
      <c r="F2908" t="s">
        <v>71</v>
      </c>
      <c r="H2908">
        <v>0</v>
      </c>
      <c r="I2908">
        <v>299</v>
      </c>
    </row>
    <row r="2909" spans="1:9" x14ac:dyDescent="0.3">
      <c r="A2909">
        <v>6314284</v>
      </c>
      <c r="B2909">
        <v>26616</v>
      </c>
      <c r="C2909" t="s">
        <v>68</v>
      </c>
      <c r="D2909">
        <v>5236903</v>
      </c>
      <c r="E2909">
        <v>1</v>
      </c>
      <c r="F2909" t="s">
        <v>71</v>
      </c>
      <c r="H2909">
        <v>0</v>
      </c>
      <c r="I2909">
        <v>299</v>
      </c>
    </row>
    <row r="2910" spans="1:9" x14ac:dyDescent="0.3">
      <c r="A2910">
        <v>6313114</v>
      </c>
      <c r="B2910">
        <v>26616</v>
      </c>
      <c r="C2910" t="s">
        <v>68</v>
      </c>
      <c r="D2910">
        <v>9877421</v>
      </c>
      <c r="E2910">
        <v>1</v>
      </c>
      <c r="F2910" t="s">
        <v>71</v>
      </c>
      <c r="H2910">
        <v>0</v>
      </c>
      <c r="I2910">
        <v>199</v>
      </c>
    </row>
    <row r="2911" spans="1:9" x14ac:dyDescent="0.3">
      <c r="A2911">
        <v>6314040</v>
      </c>
      <c r="B2911">
        <v>26616</v>
      </c>
      <c r="C2911" t="s">
        <v>68</v>
      </c>
      <c r="D2911">
        <v>2859702</v>
      </c>
      <c r="E2911">
        <v>1</v>
      </c>
      <c r="F2911" t="s">
        <v>71</v>
      </c>
      <c r="H2911">
        <v>0</v>
      </c>
      <c r="I2911">
        <v>149</v>
      </c>
    </row>
    <row r="2912" spans="1:9" x14ac:dyDescent="0.3">
      <c r="A2912">
        <v>6316788</v>
      </c>
      <c r="B2912">
        <v>26616</v>
      </c>
      <c r="C2912" t="s">
        <v>68</v>
      </c>
      <c r="D2912">
        <v>3792702</v>
      </c>
      <c r="E2912">
        <v>1</v>
      </c>
      <c r="F2912" t="s">
        <v>71</v>
      </c>
      <c r="G2912" s="9">
        <v>0.15</v>
      </c>
      <c r="H2912">
        <v>14.85</v>
      </c>
      <c r="I2912">
        <v>84.15</v>
      </c>
    </row>
    <row r="2913" spans="1:9" x14ac:dyDescent="0.3">
      <c r="A2913">
        <v>6310217</v>
      </c>
      <c r="B2913">
        <v>26861</v>
      </c>
      <c r="C2913" t="s">
        <v>68</v>
      </c>
      <c r="D2913">
        <v>8873662</v>
      </c>
      <c r="E2913">
        <v>1</v>
      </c>
      <c r="F2913" t="s">
        <v>71</v>
      </c>
      <c r="H2913">
        <v>0</v>
      </c>
      <c r="I2913">
        <v>499</v>
      </c>
    </row>
    <row r="2914" spans="1:9" x14ac:dyDescent="0.3">
      <c r="A2914">
        <v>6310501</v>
      </c>
      <c r="B2914">
        <v>26861</v>
      </c>
      <c r="C2914" t="s">
        <v>68</v>
      </c>
      <c r="D2914">
        <v>6538011</v>
      </c>
      <c r="E2914">
        <v>1</v>
      </c>
      <c r="F2914" t="s">
        <v>71</v>
      </c>
      <c r="H2914">
        <v>0</v>
      </c>
      <c r="I2914">
        <v>149</v>
      </c>
    </row>
    <row r="2915" spans="1:9" x14ac:dyDescent="0.3">
      <c r="A2915">
        <v>6313694</v>
      </c>
      <c r="B2915">
        <v>26680</v>
      </c>
      <c r="C2915" t="s">
        <v>68</v>
      </c>
      <c r="D2915">
        <v>7460212</v>
      </c>
      <c r="E2915">
        <v>2</v>
      </c>
      <c r="F2915" t="s">
        <v>73</v>
      </c>
      <c r="G2915" s="9">
        <v>0.2</v>
      </c>
      <c r="H2915">
        <v>119.60000000000001</v>
      </c>
      <c r="I2915">
        <v>478.4</v>
      </c>
    </row>
    <row r="2916" spans="1:9" x14ac:dyDescent="0.3">
      <c r="A2916">
        <v>6315665</v>
      </c>
      <c r="B2916">
        <v>26680</v>
      </c>
      <c r="C2916" t="s">
        <v>68</v>
      </c>
      <c r="D2916">
        <v>5600432</v>
      </c>
      <c r="E2916">
        <v>1</v>
      </c>
      <c r="F2916" t="s">
        <v>73</v>
      </c>
      <c r="G2916" s="9">
        <v>0.15</v>
      </c>
      <c r="H2916">
        <v>29.849999999999998</v>
      </c>
      <c r="I2916">
        <v>169.15</v>
      </c>
    </row>
    <row r="2917" spans="1:9" x14ac:dyDescent="0.3">
      <c r="A2917">
        <v>6315442</v>
      </c>
      <c r="B2917">
        <v>26680</v>
      </c>
      <c r="C2917" t="s">
        <v>68</v>
      </c>
      <c r="D2917">
        <v>9809092</v>
      </c>
      <c r="E2917">
        <v>1</v>
      </c>
      <c r="F2917" t="s">
        <v>73</v>
      </c>
      <c r="H2917">
        <v>0</v>
      </c>
      <c r="I2917">
        <v>599</v>
      </c>
    </row>
    <row r="2918" spans="1:9" x14ac:dyDescent="0.3">
      <c r="A2918">
        <v>6313733</v>
      </c>
      <c r="B2918">
        <v>26680</v>
      </c>
      <c r="C2918" t="s">
        <v>68</v>
      </c>
      <c r="D2918">
        <v>1478112</v>
      </c>
      <c r="E2918">
        <v>1</v>
      </c>
      <c r="F2918" t="s">
        <v>73</v>
      </c>
      <c r="H2918">
        <v>0</v>
      </c>
      <c r="I2918">
        <v>499</v>
      </c>
    </row>
    <row r="2919" spans="1:9" x14ac:dyDescent="0.3">
      <c r="A2919">
        <v>6312268</v>
      </c>
      <c r="B2919">
        <v>26680</v>
      </c>
      <c r="C2919" t="s">
        <v>68</v>
      </c>
      <c r="D2919">
        <v>2246722</v>
      </c>
      <c r="E2919">
        <v>1</v>
      </c>
      <c r="F2919" t="s">
        <v>73</v>
      </c>
      <c r="G2919" s="9">
        <v>0.2</v>
      </c>
      <c r="H2919">
        <v>99.800000000000011</v>
      </c>
      <c r="I2919">
        <v>399.2</v>
      </c>
    </row>
    <row r="2920" spans="1:9" x14ac:dyDescent="0.3">
      <c r="A2920">
        <v>6315304</v>
      </c>
      <c r="B2920">
        <v>26680</v>
      </c>
      <c r="C2920" t="s">
        <v>68</v>
      </c>
      <c r="D2920">
        <v>8130293</v>
      </c>
      <c r="E2920">
        <v>1</v>
      </c>
      <c r="F2920" t="s">
        <v>73</v>
      </c>
      <c r="H2920">
        <v>0</v>
      </c>
      <c r="I2920">
        <v>499</v>
      </c>
    </row>
    <row r="2921" spans="1:9" x14ac:dyDescent="0.3">
      <c r="A2921">
        <v>6313167</v>
      </c>
      <c r="B2921">
        <v>26680</v>
      </c>
      <c r="C2921" t="s">
        <v>68</v>
      </c>
      <c r="D2921">
        <v>2044141</v>
      </c>
      <c r="E2921">
        <v>1</v>
      </c>
      <c r="F2921" t="s">
        <v>73</v>
      </c>
      <c r="H2921">
        <v>0</v>
      </c>
      <c r="I2921">
        <v>199</v>
      </c>
    </row>
    <row r="2922" spans="1:9" x14ac:dyDescent="0.3">
      <c r="A2922">
        <v>6315892</v>
      </c>
      <c r="B2922">
        <v>26680</v>
      </c>
      <c r="C2922" t="s">
        <v>68</v>
      </c>
      <c r="D2922">
        <v>5002621</v>
      </c>
      <c r="E2922">
        <v>1</v>
      </c>
      <c r="F2922" t="s">
        <v>73</v>
      </c>
      <c r="H2922">
        <v>0</v>
      </c>
      <c r="I2922">
        <v>79.900000000000006</v>
      </c>
    </row>
    <row r="2923" spans="1:9" x14ac:dyDescent="0.3">
      <c r="A2923">
        <v>6313600</v>
      </c>
      <c r="B2923">
        <v>26680</v>
      </c>
      <c r="C2923" t="s">
        <v>68</v>
      </c>
      <c r="D2923">
        <v>8514321</v>
      </c>
      <c r="E2923">
        <v>1</v>
      </c>
      <c r="F2923" t="s">
        <v>73</v>
      </c>
      <c r="H2923">
        <v>0</v>
      </c>
      <c r="I2923">
        <v>79.900000000000006</v>
      </c>
    </row>
    <row r="2924" spans="1:9" x14ac:dyDescent="0.3">
      <c r="A2924">
        <v>6317361</v>
      </c>
      <c r="B2924">
        <v>26860</v>
      </c>
      <c r="C2924" t="s">
        <v>68</v>
      </c>
      <c r="D2924">
        <v>4380223</v>
      </c>
      <c r="E2924">
        <v>1</v>
      </c>
      <c r="F2924" t="s">
        <v>75</v>
      </c>
      <c r="H2924">
        <v>0</v>
      </c>
      <c r="I2924">
        <v>499</v>
      </c>
    </row>
    <row r="2925" spans="1:9" x14ac:dyDescent="0.3">
      <c r="A2925">
        <v>6316606</v>
      </c>
      <c r="B2925">
        <v>26860</v>
      </c>
      <c r="C2925" t="s">
        <v>68</v>
      </c>
      <c r="D2925">
        <v>4380221</v>
      </c>
      <c r="E2925">
        <v>1</v>
      </c>
      <c r="F2925" t="s">
        <v>75</v>
      </c>
      <c r="H2925">
        <v>0</v>
      </c>
      <c r="I2925">
        <v>499</v>
      </c>
    </row>
    <row r="2926" spans="1:9" x14ac:dyDescent="0.3">
      <c r="A2926">
        <v>6317093</v>
      </c>
      <c r="B2926">
        <v>26860</v>
      </c>
      <c r="C2926" t="s">
        <v>68</v>
      </c>
      <c r="D2926">
        <v>8594761</v>
      </c>
      <c r="E2926">
        <v>1</v>
      </c>
      <c r="F2926" t="s">
        <v>75</v>
      </c>
      <c r="G2926" s="9">
        <v>0.15</v>
      </c>
      <c r="H2926">
        <v>52.35</v>
      </c>
      <c r="I2926">
        <v>296.64999999999998</v>
      </c>
    </row>
    <row r="2927" spans="1:9" x14ac:dyDescent="0.3">
      <c r="A2927">
        <v>6318803</v>
      </c>
      <c r="B2927">
        <v>26860</v>
      </c>
      <c r="C2927" t="s">
        <v>68</v>
      </c>
      <c r="D2927">
        <v>6532762</v>
      </c>
      <c r="E2927">
        <v>1</v>
      </c>
      <c r="F2927" t="s">
        <v>75</v>
      </c>
      <c r="H2927">
        <v>0</v>
      </c>
      <c r="I2927">
        <v>299</v>
      </c>
    </row>
    <row r="2928" spans="1:9" x14ac:dyDescent="0.3">
      <c r="A2928">
        <v>6318971</v>
      </c>
      <c r="B2928">
        <v>26860</v>
      </c>
      <c r="C2928" t="s">
        <v>68</v>
      </c>
      <c r="D2928">
        <v>3836742</v>
      </c>
      <c r="E2928">
        <v>1</v>
      </c>
      <c r="F2928" t="s">
        <v>75</v>
      </c>
      <c r="H2928">
        <v>0</v>
      </c>
      <c r="I2928">
        <v>149</v>
      </c>
    </row>
    <row r="2929" spans="1:9" x14ac:dyDescent="0.3">
      <c r="A2929">
        <v>6317262</v>
      </c>
      <c r="B2929">
        <v>26860</v>
      </c>
      <c r="C2929" t="s">
        <v>68</v>
      </c>
      <c r="D2929">
        <v>8872611</v>
      </c>
      <c r="E2929">
        <v>1</v>
      </c>
      <c r="F2929" t="s">
        <v>75</v>
      </c>
      <c r="G2929" s="9">
        <v>0.4</v>
      </c>
      <c r="H2929">
        <v>39.6</v>
      </c>
      <c r="I2929">
        <v>59.4</v>
      </c>
    </row>
    <row r="2930" spans="1:9" x14ac:dyDescent="0.3">
      <c r="A2930">
        <v>6313689</v>
      </c>
      <c r="B2930">
        <v>26770</v>
      </c>
      <c r="C2930" t="s">
        <v>68</v>
      </c>
      <c r="D2930">
        <v>5905453</v>
      </c>
      <c r="E2930">
        <v>3</v>
      </c>
      <c r="F2930" t="s">
        <v>70</v>
      </c>
      <c r="H2930">
        <v>0</v>
      </c>
      <c r="I2930">
        <v>897</v>
      </c>
    </row>
    <row r="2931" spans="1:9" x14ac:dyDescent="0.3">
      <c r="A2931">
        <v>6312623</v>
      </c>
      <c r="B2931">
        <v>26770</v>
      </c>
      <c r="C2931" t="s">
        <v>68</v>
      </c>
      <c r="D2931">
        <v>2282192</v>
      </c>
      <c r="E2931">
        <v>1</v>
      </c>
      <c r="F2931" t="s">
        <v>70</v>
      </c>
      <c r="H2931">
        <v>0</v>
      </c>
      <c r="I2931">
        <v>2499</v>
      </c>
    </row>
    <row r="2932" spans="1:9" x14ac:dyDescent="0.3">
      <c r="A2932">
        <v>6314065</v>
      </c>
      <c r="B2932">
        <v>26770</v>
      </c>
      <c r="C2932" t="s">
        <v>68</v>
      </c>
      <c r="D2932">
        <v>6924081</v>
      </c>
      <c r="E2932">
        <v>1</v>
      </c>
      <c r="F2932" t="s">
        <v>70</v>
      </c>
      <c r="G2932" s="9">
        <v>0.25</v>
      </c>
      <c r="H2932">
        <v>99.75</v>
      </c>
      <c r="I2932">
        <v>299.25</v>
      </c>
    </row>
    <row r="2933" spans="1:9" x14ac:dyDescent="0.3">
      <c r="A2933">
        <v>6313436</v>
      </c>
      <c r="B2933">
        <v>26770</v>
      </c>
      <c r="C2933" t="s">
        <v>68</v>
      </c>
      <c r="D2933">
        <v>5236905</v>
      </c>
      <c r="E2933">
        <v>1</v>
      </c>
      <c r="F2933" t="s">
        <v>70</v>
      </c>
      <c r="H2933">
        <v>0</v>
      </c>
      <c r="I2933">
        <v>299</v>
      </c>
    </row>
    <row r="2934" spans="1:9" x14ac:dyDescent="0.3">
      <c r="A2934">
        <v>6310561</v>
      </c>
      <c r="B2934">
        <v>26770</v>
      </c>
      <c r="C2934" t="s">
        <v>68</v>
      </c>
      <c r="D2934">
        <v>8876902</v>
      </c>
      <c r="E2934">
        <v>1</v>
      </c>
      <c r="F2934" t="s">
        <v>70</v>
      </c>
      <c r="H2934">
        <v>0</v>
      </c>
      <c r="I2934">
        <v>199</v>
      </c>
    </row>
    <row r="2935" spans="1:9" x14ac:dyDescent="0.3">
      <c r="A2935">
        <v>6314248</v>
      </c>
      <c r="B2935">
        <v>26770</v>
      </c>
      <c r="C2935" t="s">
        <v>68</v>
      </c>
      <c r="D2935">
        <v>4295633</v>
      </c>
      <c r="E2935">
        <v>1</v>
      </c>
      <c r="F2935" t="s">
        <v>70</v>
      </c>
      <c r="H2935">
        <v>0</v>
      </c>
      <c r="I2935">
        <v>149</v>
      </c>
    </row>
    <row r="2936" spans="1:9" x14ac:dyDescent="0.3">
      <c r="A2936">
        <v>6315837</v>
      </c>
      <c r="B2936">
        <v>26770</v>
      </c>
      <c r="C2936" t="s">
        <v>68</v>
      </c>
      <c r="D2936">
        <v>4295633</v>
      </c>
      <c r="E2936">
        <v>1</v>
      </c>
      <c r="F2936" t="s">
        <v>70</v>
      </c>
      <c r="G2936" s="9">
        <v>0.15</v>
      </c>
      <c r="H2936">
        <v>22.349999999999998</v>
      </c>
      <c r="I2936">
        <v>126.65</v>
      </c>
    </row>
    <row r="2937" spans="1:9" x14ac:dyDescent="0.3">
      <c r="A2937">
        <v>6314296</v>
      </c>
      <c r="B2937">
        <v>26770</v>
      </c>
      <c r="C2937" t="s">
        <v>68</v>
      </c>
      <c r="D2937">
        <v>9697563</v>
      </c>
      <c r="E2937">
        <v>1</v>
      </c>
      <c r="F2937" t="s">
        <v>70</v>
      </c>
      <c r="H2937">
        <v>0</v>
      </c>
      <c r="I2937">
        <v>149</v>
      </c>
    </row>
    <row r="2938" spans="1:9" x14ac:dyDescent="0.3">
      <c r="A2938">
        <v>6310569</v>
      </c>
      <c r="B2938">
        <v>26770</v>
      </c>
      <c r="C2938" t="s">
        <v>68</v>
      </c>
      <c r="D2938">
        <v>1445712</v>
      </c>
      <c r="E2938">
        <v>1</v>
      </c>
      <c r="F2938" t="s">
        <v>70</v>
      </c>
      <c r="H2938">
        <v>0</v>
      </c>
      <c r="I2938">
        <v>99</v>
      </c>
    </row>
    <row r="2939" spans="1:9" x14ac:dyDescent="0.3">
      <c r="A2939">
        <v>6311189</v>
      </c>
      <c r="B2939">
        <v>26770</v>
      </c>
      <c r="C2939" t="s">
        <v>68</v>
      </c>
      <c r="D2939">
        <v>5695554</v>
      </c>
      <c r="E2939">
        <v>1</v>
      </c>
      <c r="F2939" t="s">
        <v>70</v>
      </c>
      <c r="H2939">
        <v>0</v>
      </c>
      <c r="I2939">
        <v>79.900000000000006</v>
      </c>
    </row>
    <row r="2940" spans="1:9" x14ac:dyDescent="0.3">
      <c r="A2940">
        <v>6315596</v>
      </c>
      <c r="B2940">
        <v>26769</v>
      </c>
      <c r="C2940" t="s">
        <v>68</v>
      </c>
      <c r="D2940">
        <v>4170322</v>
      </c>
      <c r="E2940">
        <v>1</v>
      </c>
      <c r="F2940" t="s">
        <v>71</v>
      </c>
      <c r="H2940">
        <v>0</v>
      </c>
      <c r="I2940">
        <v>999</v>
      </c>
    </row>
    <row r="2941" spans="1:9" x14ac:dyDescent="0.3">
      <c r="A2941">
        <v>6319671</v>
      </c>
      <c r="B2941">
        <v>26769</v>
      </c>
      <c r="C2941" t="s">
        <v>68</v>
      </c>
      <c r="D2941">
        <v>6532761</v>
      </c>
      <c r="E2941">
        <v>2</v>
      </c>
      <c r="F2941" t="s">
        <v>71</v>
      </c>
      <c r="H2941">
        <v>0</v>
      </c>
      <c r="I2941">
        <v>598</v>
      </c>
    </row>
    <row r="2942" spans="1:9" x14ac:dyDescent="0.3">
      <c r="A2942">
        <v>6316849</v>
      </c>
      <c r="B2942">
        <v>26769</v>
      </c>
      <c r="C2942" t="s">
        <v>68</v>
      </c>
      <c r="D2942">
        <v>6993442</v>
      </c>
      <c r="E2942">
        <v>2</v>
      </c>
      <c r="F2942" t="s">
        <v>71</v>
      </c>
      <c r="H2942">
        <v>0</v>
      </c>
      <c r="I2942">
        <v>298</v>
      </c>
    </row>
    <row r="2943" spans="1:9" x14ac:dyDescent="0.3">
      <c r="A2943">
        <v>6315652</v>
      </c>
      <c r="B2943">
        <v>26769</v>
      </c>
      <c r="C2943" t="s">
        <v>68</v>
      </c>
      <c r="D2943">
        <v>4477741</v>
      </c>
      <c r="E2943">
        <v>1</v>
      </c>
      <c r="F2943" t="s">
        <v>71</v>
      </c>
      <c r="H2943">
        <v>0</v>
      </c>
      <c r="I2943">
        <v>799</v>
      </c>
    </row>
    <row r="2944" spans="1:9" x14ac:dyDescent="0.3">
      <c r="A2944">
        <v>6319192</v>
      </c>
      <c r="B2944">
        <v>26769</v>
      </c>
      <c r="C2944" t="s">
        <v>68</v>
      </c>
      <c r="D2944">
        <v>4380221</v>
      </c>
      <c r="E2944">
        <v>1</v>
      </c>
      <c r="F2944" t="s">
        <v>71</v>
      </c>
      <c r="H2944">
        <v>0</v>
      </c>
      <c r="I2944">
        <v>499</v>
      </c>
    </row>
    <row r="2945" spans="1:9" x14ac:dyDescent="0.3">
      <c r="A2945">
        <v>6319921</v>
      </c>
      <c r="B2945">
        <v>26769</v>
      </c>
      <c r="C2945" t="s">
        <v>68</v>
      </c>
      <c r="D2945">
        <v>2447411</v>
      </c>
      <c r="E2945">
        <v>1</v>
      </c>
      <c r="F2945" t="s">
        <v>71</v>
      </c>
      <c r="H2945">
        <v>0</v>
      </c>
      <c r="I2945">
        <v>299</v>
      </c>
    </row>
    <row r="2946" spans="1:9" x14ac:dyDescent="0.3">
      <c r="A2946">
        <v>6318857</v>
      </c>
      <c r="B2946">
        <v>26769</v>
      </c>
      <c r="C2946" t="s">
        <v>68</v>
      </c>
      <c r="D2946">
        <v>5236903</v>
      </c>
      <c r="E2946">
        <v>1</v>
      </c>
      <c r="F2946" t="s">
        <v>71</v>
      </c>
      <c r="H2946">
        <v>0</v>
      </c>
      <c r="I2946">
        <v>299</v>
      </c>
    </row>
    <row r="2947" spans="1:9" x14ac:dyDescent="0.3">
      <c r="A2947">
        <v>6317904</v>
      </c>
      <c r="B2947">
        <v>26769</v>
      </c>
      <c r="C2947" t="s">
        <v>68</v>
      </c>
      <c r="D2947">
        <v>9229001</v>
      </c>
      <c r="E2947">
        <v>1</v>
      </c>
      <c r="F2947" t="s">
        <v>71</v>
      </c>
      <c r="H2947">
        <v>0</v>
      </c>
      <c r="I2947">
        <v>249</v>
      </c>
    </row>
    <row r="2948" spans="1:9" x14ac:dyDescent="0.3">
      <c r="A2948">
        <v>6317689</v>
      </c>
      <c r="B2948">
        <v>26769</v>
      </c>
      <c r="C2948" t="s">
        <v>68</v>
      </c>
      <c r="D2948">
        <v>2859701</v>
      </c>
      <c r="E2948">
        <v>1</v>
      </c>
      <c r="F2948" t="s">
        <v>71</v>
      </c>
      <c r="H2948">
        <v>0</v>
      </c>
      <c r="I2948">
        <v>149</v>
      </c>
    </row>
    <row r="2949" spans="1:9" x14ac:dyDescent="0.3">
      <c r="A2949">
        <v>6316537</v>
      </c>
      <c r="B2949">
        <v>26769</v>
      </c>
      <c r="C2949" t="s">
        <v>68</v>
      </c>
      <c r="D2949">
        <v>7874233</v>
      </c>
      <c r="E2949">
        <v>1</v>
      </c>
      <c r="F2949" t="s">
        <v>71</v>
      </c>
      <c r="H2949">
        <v>0</v>
      </c>
      <c r="I2949">
        <v>149</v>
      </c>
    </row>
    <row r="2950" spans="1:9" x14ac:dyDescent="0.3">
      <c r="A2950">
        <v>6315088</v>
      </c>
      <c r="B2950">
        <v>26769</v>
      </c>
      <c r="C2950" t="s">
        <v>68</v>
      </c>
      <c r="D2950">
        <v>1445714</v>
      </c>
      <c r="E2950">
        <v>1</v>
      </c>
      <c r="F2950" t="s">
        <v>71</v>
      </c>
      <c r="H2950">
        <v>0</v>
      </c>
      <c r="I2950">
        <v>99</v>
      </c>
    </row>
    <row r="2951" spans="1:9" x14ac:dyDescent="0.3">
      <c r="A2951">
        <v>6315040</v>
      </c>
      <c r="B2951">
        <v>26769</v>
      </c>
      <c r="C2951" t="s">
        <v>68</v>
      </c>
      <c r="D2951">
        <v>2915281</v>
      </c>
      <c r="E2951">
        <v>1</v>
      </c>
      <c r="F2951" t="s">
        <v>71</v>
      </c>
      <c r="H2951">
        <v>0</v>
      </c>
      <c r="I2951">
        <v>99</v>
      </c>
    </row>
    <row r="2952" spans="1:9" x14ac:dyDescent="0.3">
      <c r="A2952">
        <v>6314173</v>
      </c>
      <c r="B2952">
        <v>26942</v>
      </c>
      <c r="C2952" t="s">
        <v>68</v>
      </c>
      <c r="D2952">
        <v>7519262</v>
      </c>
      <c r="E2952">
        <v>2</v>
      </c>
      <c r="F2952" t="s">
        <v>70</v>
      </c>
      <c r="H2952">
        <v>0</v>
      </c>
      <c r="I2952">
        <v>398</v>
      </c>
    </row>
    <row r="2953" spans="1:9" x14ac:dyDescent="0.3">
      <c r="A2953">
        <v>6310076</v>
      </c>
      <c r="B2953">
        <v>26884</v>
      </c>
      <c r="C2953" t="s">
        <v>68</v>
      </c>
      <c r="D2953">
        <v>4126673</v>
      </c>
      <c r="E2953">
        <v>2</v>
      </c>
      <c r="F2953" t="s">
        <v>71</v>
      </c>
      <c r="H2953">
        <v>0</v>
      </c>
      <c r="I2953">
        <v>498</v>
      </c>
    </row>
    <row r="2954" spans="1:9" x14ac:dyDescent="0.3">
      <c r="A2954">
        <v>6313449</v>
      </c>
      <c r="B2954">
        <v>26884</v>
      </c>
      <c r="C2954" t="s">
        <v>68</v>
      </c>
      <c r="D2954">
        <v>1569702</v>
      </c>
      <c r="E2954">
        <v>1</v>
      </c>
      <c r="F2954" t="s">
        <v>71</v>
      </c>
      <c r="H2954">
        <v>0</v>
      </c>
      <c r="I2954">
        <v>699</v>
      </c>
    </row>
    <row r="2955" spans="1:9" x14ac:dyDescent="0.3">
      <c r="A2955">
        <v>6311055</v>
      </c>
      <c r="B2955">
        <v>26884</v>
      </c>
      <c r="C2955" t="s">
        <v>68</v>
      </c>
      <c r="D2955">
        <v>3967283</v>
      </c>
      <c r="E2955">
        <v>1</v>
      </c>
      <c r="F2955" t="s">
        <v>71</v>
      </c>
      <c r="G2955" s="9">
        <v>0.25</v>
      </c>
      <c r="H2955">
        <v>124.75</v>
      </c>
      <c r="I2955">
        <v>374.25</v>
      </c>
    </row>
    <row r="2956" spans="1:9" x14ac:dyDescent="0.3">
      <c r="A2956">
        <v>6310621</v>
      </c>
      <c r="B2956">
        <v>26884</v>
      </c>
      <c r="C2956" t="s">
        <v>68</v>
      </c>
      <c r="D2956">
        <v>9697562</v>
      </c>
      <c r="E2956">
        <v>1</v>
      </c>
      <c r="F2956" t="s">
        <v>71</v>
      </c>
      <c r="H2956">
        <v>0</v>
      </c>
      <c r="I2956">
        <v>149</v>
      </c>
    </row>
    <row r="2957" spans="1:9" x14ac:dyDescent="0.3">
      <c r="A2957">
        <v>6311580</v>
      </c>
      <c r="B2957">
        <v>26884</v>
      </c>
      <c r="C2957" t="s">
        <v>68</v>
      </c>
      <c r="D2957">
        <v>4618162</v>
      </c>
      <c r="E2957">
        <v>1</v>
      </c>
      <c r="F2957" t="s">
        <v>71</v>
      </c>
      <c r="H2957">
        <v>0</v>
      </c>
      <c r="I2957">
        <v>99</v>
      </c>
    </row>
    <row r="2958" spans="1:9" x14ac:dyDescent="0.3">
      <c r="A2958">
        <v>6316975</v>
      </c>
      <c r="B2958">
        <v>26883</v>
      </c>
      <c r="C2958" t="s">
        <v>68</v>
      </c>
      <c r="D2958">
        <v>3836741</v>
      </c>
      <c r="E2958">
        <v>3</v>
      </c>
      <c r="F2958" t="s">
        <v>73</v>
      </c>
      <c r="H2958">
        <v>0</v>
      </c>
      <c r="I2958">
        <v>447</v>
      </c>
    </row>
    <row r="2959" spans="1:9" x14ac:dyDescent="0.3">
      <c r="A2959">
        <v>6315777</v>
      </c>
      <c r="B2959">
        <v>26655</v>
      </c>
      <c r="C2959" t="s">
        <v>72</v>
      </c>
      <c r="D2959">
        <v>4531831</v>
      </c>
      <c r="E2959">
        <v>3</v>
      </c>
      <c r="F2959" t="s">
        <v>73</v>
      </c>
      <c r="H2959">
        <v>0</v>
      </c>
      <c r="I2959">
        <v>897</v>
      </c>
    </row>
    <row r="2960" spans="1:9" x14ac:dyDescent="0.3">
      <c r="A2960">
        <v>6314800</v>
      </c>
      <c r="B2960">
        <v>26655</v>
      </c>
      <c r="C2960" t="s">
        <v>72</v>
      </c>
      <c r="D2960">
        <v>8344961</v>
      </c>
      <c r="E2960">
        <v>2</v>
      </c>
      <c r="F2960" t="s">
        <v>73</v>
      </c>
      <c r="G2960" s="9">
        <v>0.25</v>
      </c>
      <c r="H2960">
        <v>199.5</v>
      </c>
      <c r="I2960">
        <v>598.5</v>
      </c>
    </row>
    <row r="2961" spans="1:9" x14ac:dyDescent="0.3">
      <c r="A2961">
        <v>6314808</v>
      </c>
      <c r="B2961">
        <v>26883</v>
      </c>
      <c r="C2961" t="s">
        <v>68</v>
      </c>
      <c r="D2961">
        <v>8657861</v>
      </c>
      <c r="E2961">
        <v>2</v>
      </c>
      <c r="F2961" t="s">
        <v>73</v>
      </c>
      <c r="H2961">
        <v>0</v>
      </c>
      <c r="I2961">
        <v>798</v>
      </c>
    </row>
    <row r="2962" spans="1:9" x14ac:dyDescent="0.3">
      <c r="A2962">
        <v>6310418</v>
      </c>
      <c r="B2962">
        <v>26655</v>
      </c>
      <c r="C2962" t="s">
        <v>72</v>
      </c>
      <c r="D2962">
        <v>6345911</v>
      </c>
      <c r="E2962">
        <v>2</v>
      </c>
      <c r="F2962" t="s">
        <v>73</v>
      </c>
      <c r="H2962">
        <v>0</v>
      </c>
      <c r="I2962">
        <v>598</v>
      </c>
    </row>
    <row r="2963" spans="1:9" x14ac:dyDescent="0.3">
      <c r="A2963">
        <v>6314442</v>
      </c>
      <c r="B2963">
        <v>26883</v>
      </c>
      <c r="C2963" t="s">
        <v>68</v>
      </c>
      <c r="D2963">
        <v>9265243</v>
      </c>
      <c r="E2963">
        <v>1</v>
      </c>
      <c r="F2963" t="s">
        <v>73</v>
      </c>
      <c r="H2963">
        <v>0</v>
      </c>
      <c r="I2963">
        <v>1499</v>
      </c>
    </row>
    <row r="2964" spans="1:9" x14ac:dyDescent="0.3">
      <c r="A2964">
        <v>6319351</v>
      </c>
      <c r="B2964">
        <v>26883</v>
      </c>
      <c r="C2964" t="s">
        <v>68</v>
      </c>
      <c r="D2964">
        <v>3069241</v>
      </c>
      <c r="E2964">
        <v>1</v>
      </c>
      <c r="F2964" t="s">
        <v>73</v>
      </c>
      <c r="H2964">
        <v>0</v>
      </c>
      <c r="I2964">
        <v>999</v>
      </c>
    </row>
    <row r="2965" spans="1:9" x14ac:dyDescent="0.3">
      <c r="A2965">
        <v>6315876</v>
      </c>
      <c r="B2965">
        <v>26883</v>
      </c>
      <c r="C2965" t="s">
        <v>68</v>
      </c>
      <c r="D2965">
        <v>8968961</v>
      </c>
      <c r="E2965">
        <v>1</v>
      </c>
      <c r="F2965" t="s">
        <v>73</v>
      </c>
      <c r="G2965" s="9">
        <v>0.2</v>
      </c>
      <c r="H2965">
        <v>119.80000000000001</v>
      </c>
      <c r="I2965">
        <v>479.2</v>
      </c>
    </row>
    <row r="2966" spans="1:9" x14ac:dyDescent="0.3">
      <c r="A2966">
        <v>6310086</v>
      </c>
      <c r="B2966">
        <v>26655</v>
      </c>
      <c r="C2966" t="s">
        <v>72</v>
      </c>
      <c r="D2966">
        <v>8786432</v>
      </c>
      <c r="E2966">
        <v>1</v>
      </c>
      <c r="F2966" t="s">
        <v>73</v>
      </c>
      <c r="G2966" s="9">
        <v>0.2</v>
      </c>
      <c r="H2966">
        <v>79.800000000000011</v>
      </c>
      <c r="I2966">
        <v>319.2</v>
      </c>
    </row>
    <row r="2967" spans="1:9" x14ac:dyDescent="0.3">
      <c r="A2967">
        <v>6318369</v>
      </c>
      <c r="B2967">
        <v>26883</v>
      </c>
      <c r="C2967" t="s">
        <v>68</v>
      </c>
      <c r="D2967">
        <v>8657862</v>
      </c>
      <c r="E2967">
        <v>1</v>
      </c>
      <c r="F2967" t="s">
        <v>73</v>
      </c>
      <c r="H2967">
        <v>0</v>
      </c>
      <c r="I2967">
        <v>399</v>
      </c>
    </row>
    <row r="2968" spans="1:9" x14ac:dyDescent="0.3">
      <c r="A2968">
        <v>6316066</v>
      </c>
      <c r="B2968">
        <v>26655</v>
      </c>
      <c r="C2968" t="s">
        <v>72</v>
      </c>
      <c r="D2968">
        <v>5200851</v>
      </c>
      <c r="E2968">
        <v>1</v>
      </c>
      <c r="F2968" t="s">
        <v>73</v>
      </c>
      <c r="H2968">
        <v>0</v>
      </c>
      <c r="I2968">
        <v>299</v>
      </c>
    </row>
    <row r="2969" spans="1:9" x14ac:dyDescent="0.3">
      <c r="A2969">
        <v>6312214</v>
      </c>
      <c r="B2969">
        <v>26655</v>
      </c>
      <c r="C2969" t="s">
        <v>72</v>
      </c>
      <c r="D2969">
        <v>4228721</v>
      </c>
      <c r="E2969">
        <v>1</v>
      </c>
      <c r="F2969" t="s">
        <v>73</v>
      </c>
      <c r="H2969">
        <v>0</v>
      </c>
      <c r="I2969">
        <v>299</v>
      </c>
    </row>
    <row r="2970" spans="1:9" x14ac:dyDescent="0.3">
      <c r="A2970">
        <v>6316978</v>
      </c>
      <c r="B2970">
        <v>26883</v>
      </c>
      <c r="C2970" t="s">
        <v>68</v>
      </c>
      <c r="D2970">
        <v>5173112</v>
      </c>
      <c r="E2970">
        <v>1</v>
      </c>
      <c r="F2970" t="s">
        <v>73</v>
      </c>
      <c r="H2970">
        <v>0</v>
      </c>
      <c r="I2970">
        <v>149</v>
      </c>
    </row>
    <row r="2971" spans="1:9" x14ac:dyDescent="0.3">
      <c r="A2971">
        <v>6311909</v>
      </c>
      <c r="B2971">
        <v>26655</v>
      </c>
      <c r="C2971" t="s">
        <v>72</v>
      </c>
      <c r="D2971">
        <v>6993441</v>
      </c>
      <c r="E2971">
        <v>1</v>
      </c>
      <c r="F2971" t="s">
        <v>73</v>
      </c>
      <c r="G2971" s="9">
        <v>0.2</v>
      </c>
      <c r="H2971">
        <v>29.8</v>
      </c>
      <c r="I2971">
        <v>119.2</v>
      </c>
    </row>
    <row r="2972" spans="1:9" x14ac:dyDescent="0.3">
      <c r="A2972">
        <v>6318937</v>
      </c>
      <c r="B2972">
        <v>26883</v>
      </c>
      <c r="C2972" t="s">
        <v>68</v>
      </c>
      <c r="D2972">
        <v>8727972</v>
      </c>
      <c r="E2972">
        <v>1</v>
      </c>
      <c r="F2972" t="s">
        <v>73</v>
      </c>
      <c r="H2972">
        <v>0</v>
      </c>
      <c r="I2972">
        <v>149</v>
      </c>
    </row>
    <row r="2973" spans="1:9" x14ac:dyDescent="0.3">
      <c r="A2973">
        <v>6310385</v>
      </c>
      <c r="B2973">
        <v>26655</v>
      </c>
      <c r="C2973" t="s">
        <v>72</v>
      </c>
      <c r="D2973">
        <v>9947894</v>
      </c>
      <c r="E2973">
        <v>1</v>
      </c>
      <c r="F2973" t="s">
        <v>73</v>
      </c>
      <c r="H2973">
        <v>0</v>
      </c>
      <c r="I2973">
        <v>149</v>
      </c>
    </row>
    <row r="2974" spans="1:9" x14ac:dyDescent="0.3">
      <c r="A2974">
        <v>6317857</v>
      </c>
      <c r="B2974">
        <v>26883</v>
      </c>
      <c r="C2974" t="s">
        <v>68</v>
      </c>
      <c r="D2974">
        <v>2750331</v>
      </c>
      <c r="E2974">
        <v>1</v>
      </c>
      <c r="F2974" t="s">
        <v>73</v>
      </c>
      <c r="H2974">
        <v>0</v>
      </c>
      <c r="I2974">
        <v>129</v>
      </c>
    </row>
    <row r="2975" spans="1:9" x14ac:dyDescent="0.3">
      <c r="A2975">
        <v>6319602</v>
      </c>
      <c r="B2975">
        <v>26883</v>
      </c>
      <c r="C2975" t="s">
        <v>68</v>
      </c>
      <c r="D2975">
        <v>3595251</v>
      </c>
      <c r="E2975">
        <v>1</v>
      </c>
      <c r="F2975" t="s">
        <v>73</v>
      </c>
      <c r="H2975">
        <v>0</v>
      </c>
      <c r="I2975">
        <v>129</v>
      </c>
    </row>
    <row r="2976" spans="1:9" x14ac:dyDescent="0.3">
      <c r="A2976">
        <v>6312111</v>
      </c>
      <c r="B2976">
        <v>26655</v>
      </c>
      <c r="C2976" t="s">
        <v>72</v>
      </c>
      <c r="D2976">
        <v>7284101</v>
      </c>
      <c r="E2976">
        <v>1</v>
      </c>
      <c r="F2976" t="s">
        <v>73</v>
      </c>
      <c r="G2976" s="9">
        <v>0.2</v>
      </c>
      <c r="H2976">
        <v>19.8</v>
      </c>
      <c r="I2976">
        <v>79.2</v>
      </c>
    </row>
    <row r="2977" spans="1:9" x14ac:dyDescent="0.3">
      <c r="A2977">
        <v>6311522</v>
      </c>
      <c r="B2977">
        <v>26655</v>
      </c>
      <c r="C2977" t="s">
        <v>72</v>
      </c>
      <c r="D2977">
        <v>6162575</v>
      </c>
      <c r="E2977">
        <v>1</v>
      </c>
      <c r="F2977" t="s">
        <v>73</v>
      </c>
      <c r="H2977">
        <v>0</v>
      </c>
      <c r="I2977">
        <v>49.9</v>
      </c>
    </row>
    <row r="2978" spans="1:9" x14ac:dyDescent="0.3">
      <c r="A2978">
        <v>6312687</v>
      </c>
      <c r="B2978">
        <v>26728</v>
      </c>
      <c r="C2978" t="s">
        <v>68</v>
      </c>
      <c r="D2978">
        <v>6315811</v>
      </c>
      <c r="E2978">
        <v>1</v>
      </c>
      <c r="F2978" t="s">
        <v>70</v>
      </c>
      <c r="G2978" s="9">
        <v>0.25</v>
      </c>
      <c r="H2978">
        <v>99.75</v>
      </c>
      <c r="I2978">
        <v>299.25</v>
      </c>
    </row>
    <row r="2979" spans="1:9" x14ac:dyDescent="0.3">
      <c r="A2979">
        <v>6312960</v>
      </c>
      <c r="B2979">
        <v>26728</v>
      </c>
      <c r="C2979" t="s">
        <v>68</v>
      </c>
      <c r="D2979">
        <v>3104253</v>
      </c>
      <c r="E2979">
        <v>1</v>
      </c>
      <c r="F2979" t="s">
        <v>70</v>
      </c>
      <c r="H2979">
        <v>0</v>
      </c>
      <c r="I2979">
        <v>499</v>
      </c>
    </row>
    <row r="2980" spans="1:9" x14ac:dyDescent="0.3">
      <c r="A2980">
        <v>6314730</v>
      </c>
      <c r="B2980">
        <v>26728</v>
      </c>
      <c r="C2980" t="s">
        <v>68</v>
      </c>
      <c r="D2980">
        <v>4607952</v>
      </c>
      <c r="E2980">
        <v>1</v>
      </c>
      <c r="F2980" t="s">
        <v>70</v>
      </c>
      <c r="H2980">
        <v>0</v>
      </c>
      <c r="I2980">
        <v>399</v>
      </c>
    </row>
    <row r="2981" spans="1:9" x14ac:dyDescent="0.3">
      <c r="A2981">
        <v>6315305</v>
      </c>
      <c r="B2981">
        <v>26728</v>
      </c>
      <c r="C2981" t="s">
        <v>68</v>
      </c>
      <c r="D2981">
        <v>5324572</v>
      </c>
      <c r="E2981">
        <v>1</v>
      </c>
      <c r="F2981" t="s">
        <v>70</v>
      </c>
      <c r="H2981">
        <v>0</v>
      </c>
      <c r="I2981">
        <v>199</v>
      </c>
    </row>
    <row r="2982" spans="1:9" x14ac:dyDescent="0.3">
      <c r="A2982">
        <v>6313675</v>
      </c>
      <c r="B2982">
        <v>26728</v>
      </c>
      <c r="C2982" t="s">
        <v>68</v>
      </c>
      <c r="D2982">
        <v>5978311</v>
      </c>
      <c r="E2982">
        <v>1</v>
      </c>
      <c r="F2982" t="s">
        <v>70</v>
      </c>
      <c r="H2982">
        <v>0</v>
      </c>
      <c r="I2982">
        <v>79.900000000000006</v>
      </c>
    </row>
    <row r="2983" spans="1:9" x14ac:dyDescent="0.3">
      <c r="A2983">
        <v>6313737</v>
      </c>
      <c r="B2983">
        <v>26728</v>
      </c>
      <c r="C2983" t="s">
        <v>68</v>
      </c>
      <c r="D2983">
        <v>3831892</v>
      </c>
      <c r="E2983">
        <v>1</v>
      </c>
      <c r="F2983" t="s">
        <v>70</v>
      </c>
      <c r="H2983">
        <v>0</v>
      </c>
      <c r="I2983">
        <v>49.9</v>
      </c>
    </row>
    <row r="2984" spans="1:9" x14ac:dyDescent="0.3">
      <c r="A2984">
        <v>6315094</v>
      </c>
      <c r="B2984">
        <v>26728</v>
      </c>
      <c r="C2984" t="s">
        <v>68</v>
      </c>
      <c r="D2984">
        <v>2029272</v>
      </c>
      <c r="E2984">
        <v>1</v>
      </c>
      <c r="F2984" t="s">
        <v>70</v>
      </c>
      <c r="H2984">
        <v>0</v>
      </c>
      <c r="I2984">
        <v>49.9</v>
      </c>
    </row>
    <row r="2985" spans="1:9" x14ac:dyDescent="0.3">
      <c r="A2985">
        <v>6317901</v>
      </c>
      <c r="B2985">
        <v>26652</v>
      </c>
      <c r="C2985" t="s">
        <v>68</v>
      </c>
      <c r="D2985">
        <v>9568403</v>
      </c>
      <c r="E2985">
        <v>1</v>
      </c>
      <c r="F2985" t="s">
        <v>71</v>
      </c>
      <c r="H2985">
        <v>0</v>
      </c>
      <c r="I2985">
        <v>799</v>
      </c>
    </row>
    <row r="2986" spans="1:9" x14ac:dyDescent="0.3">
      <c r="A2986">
        <v>6317172</v>
      </c>
      <c r="B2986">
        <v>26652</v>
      </c>
      <c r="C2986" t="s">
        <v>68</v>
      </c>
      <c r="D2986">
        <v>3088702</v>
      </c>
      <c r="E2986">
        <v>1</v>
      </c>
      <c r="F2986" t="s">
        <v>71</v>
      </c>
      <c r="H2986">
        <v>0</v>
      </c>
      <c r="I2986">
        <v>499</v>
      </c>
    </row>
    <row r="2987" spans="1:9" x14ac:dyDescent="0.3">
      <c r="A2987">
        <v>6311857</v>
      </c>
      <c r="B2987">
        <v>26528</v>
      </c>
      <c r="C2987" t="s">
        <v>68</v>
      </c>
      <c r="D2987">
        <v>9904961</v>
      </c>
      <c r="E2987">
        <v>1</v>
      </c>
      <c r="F2987" t="s">
        <v>71</v>
      </c>
      <c r="H2987">
        <v>0</v>
      </c>
      <c r="I2987">
        <v>499</v>
      </c>
    </row>
    <row r="2988" spans="1:9" x14ac:dyDescent="0.3">
      <c r="A2988">
        <v>6312167</v>
      </c>
      <c r="B2988">
        <v>26528</v>
      </c>
      <c r="C2988" t="s">
        <v>68</v>
      </c>
      <c r="D2988">
        <v>2069451</v>
      </c>
      <c r="E2988">
        <v>1</v>
      </c>
      <c r="F2988" t="s">
        <v>71</v>
      </c>
      <c r="H2988">
        <v>0</v>
      </c>
      <c r="I2988">
        <v>399</v>
      </c>
    </row>
    <row r="2989" spans="1:9" x14ac:dyDescent="0.3">
      <c r="A2989">
        <v>6312093</v>
      </c>
      <c r="B2989">
        <v>26528</v>
      </c>
      <c r="C2989" t="s">
        <v>68</v>
      </c>
      <c r="D2989">
        <v>6356912</v>
      </c>
      <c r="E2989">
        <v>1</v>
      </c>
      <c r="F2989" t="s">
        <v>71</v>
      </c>
      <c r="H2989">
        <v>0</v>
      </c>
      <c r="I2989">
        <v>399</v>
      </c>
    </row>
    <row r="2990" spans="1:9" x14ac:dyDescent="0.3">
      <c r="A2990">
        <v>6318016</v>
      </c>
      <c r="B2990">
        <v>26652</v>
      </c>
      <c r="C2990" t="s">
        <v>68</v>
      </c>
      <c r="D2990">
        <v>8594763</v>
      </c>
      <c r="E2990">
        <v>1</v>
      </c>
      <c r="F2990" t="s">
        <v>71</v>
      </c>
      <c r="H2990">
        <v>0</v>
      </c>
      <c r="I2990">
        <v>349</v>
      </c>
    </row>
    <row r="2991" spans="1:9" x14ac:dyDescent="0.3">
      <c r="A2991">
        <v>6317603</v>
      </c>
      <c r="B2991">
        <v>26652</v>
      </c>
      <c r="C2991" t="s">
        <v>68</v>
      </c>
      <c r="D2991">
        <v>6532762</v>
      </c>
      <c r="E2991">
        <v>1</v>
      </c>
      <c r="F2991" t="s">
        <v>71</v>
      </c>
      <c r="H2991">
        <v>0</v>
      </c>
      <c r="I2991">
        <v>299</v>
      </c>
    </row>
    <row r="2992" spans="1:9" x14ac:dyDescent="0.3">
      <c r="A2992">
        <v>6316595</v>
      </c>
      <c r="B2992">
        <v>26652</v>
      </c>
      <c r="C2992" t="s">
        <v>68</v>
      </c>
      <c r="D2992">
        <v>9229003</v>
      </c>
      <c r="E2992">
        <v>1</v>
      </c>
      <c r="F2992" t="s">
        <v>71</v>
      </c>
      <c r="H2992">
        <v>0</v>
      </c>
      <c r="I2992">
        <v>249</v>
      </c>
    </row>
    <row r="2993" spans="1:9" x14ac:dyDescent="0.3">
      <c r="A2993">
        <v>6315738</v>
      </c>
      <c r="B2993">
        <v>26652</v>
      </c>
      <c r="C2993" t="s">
        <v>68</v>
      </c>
      <c r="D2993">
        <v>1363103</v>
      </c>
      <c r="E2993">
        <v>1</v>
      </c>
      <c r="F2993" t="s">
        <v>71</v>
      </c>
      <c r="H2993">
        <v>0</v>
      </c>
      <c r="I2993">
        <v>149</v>
      </c>
    </row>
    <row r="2994" spans="1:9" x14ac:dyDescent="0.3">
      <c r="A2994">
        <v>6316393</v>
      </c>
      <c r="B2994">
        <v>26652</v>
      </c>
      <c r="C2994" t="s">
        <v>68</v>
      </c>
      <c r="D2994">
        <v>9107451</v>
      </c>
      <c r="E2994">
        <v>1</v>
      </c>
      <c r="F2994" t="s">
        <v>71</v>
      </c>
      <c r="H2994">
        <v>0</v>
      </c>
      <c r="I2994">
        <v>99</v>
      </c>
    </row>
    <row r="2995" spans="1:9" x14ac:dyDescent="0.3">
      <c r="A2995">
        <v>6319384</v>
      </c>
      <c r="B2995">
        <v>26653</v>
      </c>
      <c r="C2995" t="s">
        <v>68</v>
      </c>
      <c r="D2995">
        <v>1253462</v>
      </c>
      <c r="E2995">
        <v>1</v>
      </c>
      <c r="F2995" t="s">
        <v>69</v>
      </c>
      <c r="G2995" s="9">
        <v>0.2</v>
      </c>
      <c r="H2995">
        <v>99.800000000000011</v>
      </c>
      <c r="I2995">
        <v>399.2</v>
      </c>
    </row>
    <row r="2996" spans="1:9" x14ac:dyDescent="0.3">
      <c r="A2996">
        <v>6315958</v>
      </c>
      <c r="B2996">
        <v>26653</v>
      </c>
      <c r="C2996" t="s">
        <v>68</v>
      </c>
      <c r="D2996">
        <v>3967282</v>
      </c>
      <c r="E2996">
        <v>1</v>
      </c>
      <c r="F2996" t="s">
        <v>69</v>
      </c>
      <c r="H2996">
        <v>0</v>
      </c>
      <c r="I2996">
        <v>499</v>
      </c>
    </row>
    <row r="2997" spans="1:9" x14ac:dyDescent="0.3">
      <c r="A2997">
        <v>6318998</v>
      </c>
      <c r="B2997">
        <v>26653</v>
      </c>
      <c r="C2997" t="s">
        <v>68</v>
      </c>
      <c r="D2997">
        <v>6631152</v>
      </c>
      <c r="E2997">
        <v>1</v>
      </c>
      <c r="F2997" t="s">
        <v>69</v>
      </c>
      <c r="H2997">
        <v>0</v>
      </c>
      <c r="I2997">
        <v>399</v>
      </c>
    </row>
    <row r="2998" spans="1:9" x14ac:dyDescent="0.3">
      <c r="A2998">
        <v>6317928</v>
      </c>
      <c r="B2998">
        <v>26653</v>
      </c>
      <c r="C2998" t="s">
        <v>68</v>
      </c>
      <c r="D2998">
        <v>6690472</v>
      </c>
      <c r="E2998">
        <v>1</v>
      </c>
      <c r="F2998" t="s">
        <v>69</v>
      </c>
      <c r="H2998">
        <v>0</v>
      </c>
      <c r="I2998">
        <v>199</v>
      </c>
    </row>
    <row r="2999" spans="1:9" x14ac:dyDescent="0.3">
      <c r="A2999">
        <v>6319124</v>
      </c>
      <c r="B2999">
        <v>26653</v>
      </c>
      <c r="C2999" t="s">
        <v>68</v>
      </c>
      <c r="D2999">
        <v>1363103</v>
      </c>
      <c r="E2999">
        <v>1</v>
      </c>
      <c r="F2999" t="s">
        <v>69</v>
      </c>
      <c r="H2999">
        <v>0</v>
      </c>
      <c r="I2999">
        <v>149</v>
      </c>
    </row>
    <row r="3000" spans="1:9" x14ac:dyDescent="0.3">
      <c r="A3000">
        <v>6316438</v>
      </c>
      <c r="B3000">
        <v>26653</v>
      </c>
      <c r="C3000" t="s">
        <v>68</v>
      </c>
      <c r="D3000">
        <v>5188002</v>
      </c>
      <c r="E3000">
        <v>1</v>
      </c>
      <c r="F3000" t="s">
        <v>69</v>
      </c>
      <c r="H3000">
        <v>0</v>
      </c>
      <c r="I3000">
        <v>149</v>
      </c>
    </row>
    <row r="3001" spans="1:9" x14ac:dyDescent="0.3">
      <c r="A3001">
        <v>6315708</v>
      </c>
      <c r="B3001">
        <v>26653</v>
      </c>
      <c r="C3001" t="s">
        <v>68</v>
      </c>
      <c r="D3001">
        <v>7874231</v>
      </c>
      <c r="E3001">
        <v>1</v>
      </c>
      <c r="F3001" t="s">
        <v>69</v>
      </c>
      <c r="H3001">
        <v>0</v>
      </c>
      <c r="I3001">
        <v>149</v>
      </c>
    </row>
    <row r="3002" spans="1:9" x14ac:dyDescent="0.3">
      <c r="A3002">
        <v>6319322</v>
      </c>
      <c r="B3002">
        <v>26653</v>
      </c>
      <c r="C3002" t="s">
        <v>68</v>
      </c>
      <c r="D3002">
        <v>3094532</v>
      </c>
      <c r="E3002">
        <v>1</v>
      </c>
      <c r="F3002" t="s">
        <v>69</v>
      </c>
      <c r="H3002">
        <v>0</v>
      </c>
      <c r="I3002">
        <v>79.900000000000006</v>
      </c>
    </row>
    <row r="3003" spans="1:9" x14ac:dyDescent="0.3">
      <c r="A3003">
        <v>6317816</v>
      </c>
      <c r="B3003">
        <v>26653</v>
      </c>
      <c r="C3003" t="s">
        <v>68</v>
      </c>
      <c r="D3003">
        <v>4024422</v>
      </c>
      <c r="E3003">
        <v>1</v>
      </c>
      <c r="F3003" t="s">
        <v>69</v>
      </c>
      <c r="H3003">
        <v>0</v>
      </c>
      <c r="I3003">
        <v>29.9</v>
      </c>
    </row>
    <row r="3004" spans="1:9" x14ac:dyDescent="0.3">
      <c r="A3004">
        <v>6315218</v>
      </c>
      <c r="B3004">
        <v>26737</v>
      </c>
      <c r="C3004" t="s">
        <v>68</v>
      </c>
      <c r="D3004">
        <v>5296862</v>
      </c>
      <c r="E3004">
        <v>2</v>
      </c>
      <c r="F3004" t="s">
        <v>70</v>
      </c>
      <c r="H3004">
        <v>0</v>
      </c>
      <c r="I3004">
        <v>698</v>
      </c>
    </row>
    <row r="3005" spans="1:9" x14ac:dyDescent="0.3">
      <c r="A3005">
        <v>6313285</v>
      </c>
      <c r="B3005">
        <v>26737</v>
      </c>
      <c r="C3005" t="s">
        <v>68</v>
      </c>
      <c r="D3005">
        <v>8197202</v>
      </c>
      <c r="E3005">
        <v>1</v>
      </c>
      <c r="F3005" t="s">
        <v>70</v>
      </c>
      <c r="H3005">
        <v>0</v>
      </c>
      <c r="I3005">
        <v>699</v>
      </c>
    </row>
    <row r="3006" spans="1:9" x14ac:dyDescent="0.3">
      <c r="A3006">
        <v>6317704</v>
      </c>
      <c r="B3006">
        <v>26737</v>
      </c>
      <c r="C3006" t="s">
        <v>68</v>
      </c>
      <c r="D3006">
        <v>8968963</v>
      </c>
      <c r="E3006">
        <v>1</v>
      </c>
      <c r="F3006" t="s">
        <v>70</v>
      </c>
      <c r="H3006">
        <v>0</v>
      </c>
      <c r="I3006">
        <v>599</v>
      </c>
    </row>
    <row r="3007" spans="1:9" x14ac:dyDescent="0.3">
      <c r="A3007">
        <v>6316570</v>
      </c>
      <c r="B3007">
        <v>26737</v>
      </c>
      <c r="C3007" t="s">
        <v>68</v>
      </c>
      <c r="D3007">
        <v>2705521</v>
      </c>
      <c r="E3007">
        <v>1</v>
      </c>
      <c r="F3007" t="s">
        <v>70</v>
      </c>
      <c r="H3007">
        <v>0</v>
      </c>
      <c r="I3007">
        <v>399</v>
      </c>
    </row>
    <row r="3008" spans="1:9" x14ac:dyDescent="0.3">
      <c r="A3008">
        <v>6318733</v>
      </c>
      <c r="B3008">
        <v>26737</v>
      </c>
      <c r="C3008" t="s">
        <v>68</v>
      </c>
      <c r="D3008">
        <v>3475704</v>
      </c>
      <c r="E3008">
        <v>1</v>
      </c>
      <c r="F3008" t="s">
        <v>70</v>
      </c>
      <c r="H3008">
        <v>0</v>
      </c>
      <c r="I3008">
        <v>399</v>
      </c>
    </row>
    <row r="3009" spans="1:9" x14ac:dyDescent="0.3">
      <c r="A3009">
        <v>6311753</v>
      </c>
      <c r="B3009">
        <v>26737</v>
      </c>
      <c r="C3009" t="s">
        <v>68</v>
      </c>
      <c r="D3009">
        <v>6915643</v>
      </c>
      <c r="E3009">
        <v>1</v>
      </c>
      <c r="F3009" t="s">
        <v>70</v>
      </c>
      <c r="H3009">
        <v>0</v>
      </c>
      <c r="I3009">
        <v>399</v>
      </c>
    </row>
    <row r="3010" spans="1:9" x14ac:dyDescent="0.3">
      <c r="A3010">
        <v>6313930</v>
      </c>
      <c r="B3010">
        <v>26737</v>
      </c>
      <c r="C3010" t="s">
        <v>68</v>
      </c>
      <c r="D3010">
        <v>5236902</v>
      </c>
      <c r="E3010">
        <v>1</v>
      </c>
      <c r="F3010" t="s">
        <v>70</v>
      </c>
      <c r="H3010">
        <v>0</v>
      </c>
      <c r="I3010">
        <v>299</v>
      </c>
    </row>
    <row r="3011" spans="1:9" x14ac:dyDescent="0.3">
      <c r="A3011">
        <v>6318953</v>
      </c>
      <c r="B3011">
        <v>26737</v>
      </c>
      <c r="C3011" t="s">
        <v>68</v>
      </c>
      <c r="D3011">
        <v>5236902</v>
      </c>
      <c r="E3011">
        <v>1</v>
      </c>
      <c r="F3011" t="s">
        <v>70</v>
      </c>
      <c r="H3011">
        <v>0</v>
      </c>
      <c r="I3011">
        <v>299</v>
      </c>
    </row>
    <row r="3012" spans="1:9" x14ac:dyDescent="0.3">
      <c r="A3012">
        <v>6317563</v>
      </c>
      <c r="B3012">
        <v>26737</v>
      </c>
      <c r="C3012" t="s">
        <v>68</v>
      </c>
      <c r="D3012">
        <v>5905452</v>
      </c>
      <c r="E3012">
        <v>1</v>
      </c>
      <c r="F3012" t="s">
        <v>70</v>
      </c>
      <c r="H3012">
        <v>0</v>
      </c>
      <c r="I3012">
        <v>299</v>
      </c>
    </row>
    <row r="3013" spans="1:9" x14ac:dyDescent="0.3">
      <c r="A3013">
        <v>6315378</v>
      </c>
      <c r="B3013">
        <v>26737</v>
      </c>
      <c r="C3013" t="s">
        <v>68</v>
      </c>
      <c r="D3013">
        <v>7835184</v>
      </c>
      <c r="E3013">
        <v>1</v>
      </c>
      <c r="F3013" t="s">
        <v>70</v>
      </c>
      <c r="H3013">
        <v>0</v>
      </c>
      <c r="I3013">
        <v>149</v>
      </c>
    </row>
    <row r="3014" spans="1:9" x14ac:dyDescent="0.3">
      <c r="A3014">
        <v>6318582</v>
      </c>
      <c r="B3014">
        <v>26737</v>
      </c>
      <c r="C3014" t="s">
        <v>68</v>
      </c>
      <c r="D3014">
        <v>2825631</v>
      </c>
      <c r="E3014">
        <v>1</v>
      </c>
      <c r="F3014" t="s">
        <v>70</v>
      </c>
      <c r="H3014">
        <v>0</v>
      </c>
      <c r="I3014">
        <v>99</v>
      </c>
    </row>
    <row r="3015" spans="1:9" x14ac:dyDescent="0.3">
      <c r="A3015">
        <v>6314617</v>
      </c>
      <c r="B3015">
        <v>26737</v>
      </c>
      <c r="C3015" t="s">
        <v>68</v>
      </c>
      <c r="D3015">
        <v>2825631</v>
      </c>
      <c r="E3015">
        <v>1</v>
      </c>
      <c r="F3015" t="s">
        <v>70</v>
      </c>
      <c r="H3015">
        <v>0</v>
      </c>
      <c r="I3015">
        <v>99</v>
      </c>
    </row>
    <row r="3016" spans="1:9" x14ac:dyDescent="0.3">
      <c r="A3016">
        <v>6312997</v>
      </c>
      <c r="B3016">
        <v>26737</v>
      </c>
      <c r="C3016" t="s">
        <v>68</v>
      </c>
      <c r="D3016">
        <v>3792704</v>
      </c>
      <c r="E3016">
        <v>1</v>
      </c>
      <c r="F3016" t="s">
        <v>70</v>
      </c>
      <c r="H3016">
        <v>0</v>
      </c>
      <c r="I3016">
        <v>99</v>
      </c>
    </row>
    <row r="3017" spans="1:9" x14ac:dyDescent="0.3">
      <c r="A3017">
        <v>6311628</v>
      </c>
      <c r="B3017">
        <v>26659</v>
      </c>
      <c r="C3017" t="s">
        <v>68</v>
      </c>
      <c r="D3017">
        <v>4608002</v>
      </c>
      <c r="E3017">
        <v>4</v>
      </c>
      <c r="F3017" t="s">
        <v>70</v>
      </c>
      <c r="H3017">
        <v>0</v>
      </c>
      <c r="I3017">
        <v>516</v>
      </c>
    </row>
    <row r="3018" spans="1:9" x14ac:dyDescent="0.3">
      <c r="A3018">
        <v>6310307</v>
      </c>
      <c r="B3018">
        <v>26659</v>
      </c>
      <c r="C3018" t="s">
        <v>68</v>
      </c>
      <c r="D3018">
        <v>9140801</v>
      </c>
      <c r="E3018">
        <v>1</v>
      </c>
      <c r="F3018" t="s">
        <v>70</v>
      </c>
      <c r="H3018">
        <v>0</v>
      </c>
      <c r="I3018">
        <v>999</v>
      </c>
    </row>
    <row r="3019" spans="1:9" x14ac:dyDescent="0.3">
      <c r="A3019">
        <v>6312655</v>
      </c>
      <c r="B3019">
        <v>26659</v>
      </c>
      <c r="C3019" t="s">
        <v>68</v>
      </c>
      <c r="D3019">
        <v>2042891</v>
      </c>
      <c r="E3019">
        <v>1</v>
      </c>
      <c r="F3019" t="s">
        <v>70</v>
      </c>
      <c r="H3019">
        <v>0</v>
      </c>
      <c r="I3019">
        <v>999</v>
      </c>
    </row>
    <row r="3020" spans="1:9" x14ac:dyDescent="0.3">
      <c r="A3020">
        <v>6311985</v>
      </c>
      <c r="B3020">
        <v>26659</v>
      </c>
      <c r="C3020" t="s">
        <v>68</v>
      </c>
      <c r="D3020">
        <v>4889161</v>
      </c>
      <c r="E3020">
        <v>1</v>
      </c>
      <c r="F3020" t="s">
        <v>70</v>
      </c>
      <c r="H3020">
        <v>0</v>
      </c>
      <c r="I3020">
        <v>999</v>
      </c>
    </row>
    <row r="3021" spans="1:9" x14ac:dyDescent="0.3">
      <c r="A3021">
        <v>6314718</v>
      </c>
      <c r="B3021">
        <v>26579</v>
      </c>
      <c r="C3021" t="s">
        <v>68</v>
      </c>
      <c r="D3021">
        <v>1189942</v>
      </c>
      <c r="E3021">
        <v>1</v>
      </c>
      <c r="F3021" t="s">
        <v>70</v>
      </c>
      <c r="H3021">
        <v>0</v>
      </c>
      <c r="I3021">
        <v>799</v>
      </c>
    </row>
    <row r="3022" spans="1:9" x14ac:dyDescent="0.3">
      <c r="A3022">
        <v>6314198</v>
      </c>
      <c r="B3022">
        <v>26579</v>
      </c>
      <c r="C3022" t="s">
        <v>68</v>
      </c>
      <c r="D3022">
        <v>6356911</v>
      </c>
      <c r="E3022">
        <v>1</v>
      </c>
      <c r="F3022" t="s">
        <v>70</v>
      </c>
      <c r="H3022">
        <v>0</v>
      </c>
      <c r="I3022">
        <v>399</v>
      </c>
    </row>
    <row r="3023" spans="1:9" x14ac:dyDescent="0.3">
      <c r="A3023">
        <v>6311604</v>
      </c>
      <c r="B3023">
        <v>26659</v>
      </c>
      <c r="C3023" t="s">
        <v>68</v>
      </c>
      <c r="D3023">
        <v>7965741</v>
      </c>
      <c r="E3023">
        <v>1</v>
      </c>
      <c r="F3023" t="s">
        <v>70</v>
      </c>
      <c r="H3023">
        <v>0</v>
      </c>
      <c r="I3023">
        <v>299</v>
      </c>
    </row>
    <row r="3024" spans="1:9" x14ac:dyDescent="0.3">
      <c r="A3024">
        <v>6311307</v>
      </c>
      <c r="B3024">
        <v>26659</v>
      </c>
      <c r="C3024" t="s">
        <v>68</v>
      </c>
      <c r="D3024">
        <v>5324573</v>
      </c>
      <c r="E3024">
        <v>1</v>
      </c>
      <c r="F3024" t="s">
        <v>70</v>
      </c>
      <c r="H3024">
        <v>0</v>
      </c>
      <c r="I3024">
        <v>199</v>
      </c>
    </row>
    <row r="3025" spans="1:9" x14ac:dyDescent="0.3">
      <c r="A3025">
        <v>6312569</v>
      </c>
      <c r="B3025">
        <v>26659</v>
      </c>
      <c r="C3025" t="s">
        <v>68</v>
      </c>
      <c r="D3025">
        <v>9614361</v>
      </c>
      <c r="E3025">
        <v>1</v>
      </c>
      <c r="F3025" t="s">
        <v>70</v>
      </c>
      <c r="H3025">
        <v>0</v>
      </c>
      <c r="I3025">
        <v>99</v>
      </c>
    </row>
    <row r="3026" spans="1:9" x14ac:dyDescent="0.3">
      <c r="A3026">
        <v>6314908</v>
      </c>
      <c r="B3026">
        <v>26579</v>
      </c>
      <c r="C3026" t="s">
        <v>68</v>
      </c>
      <c r="D3026">
        <v>1790852</v>
      </c>
      <c r="E3026">
        <v>1</v>
      </c>
      <c r="F3026" t="s">
        <v>70</v>
      </c>
      <c r="H3026">
        <v>0</v>
      </c>
      <c r="I3026">
        <v>99</v>
      </c>
    </row>
    <row r="3027" spans="1:9" x14ac:dyDescent="0.3">
      <c r="A3027">
        <v>6315580</v>
      </c>
      <c r="B3027">
        <v>26579</v>
      </c>
      <c r="C3027" t="s">
        <v>68</v>
      </c>
      <c r="D3027">
        <v>4164391</v>
      </c>
      <c r="E3027">
        <v>1</v>
      </c>
      <c r="F3027" t="s">
        <v>70</v>
      </c>
      <c r="H3027">
        <v>0</v>
      </c>
      <c r="I3027">
        <v>69.900000000000006</v>
      </c>
    </row>
    <row r="3028" spans="1:9" x14ac:dyDescent="0.3">
      <c r="A3028">
        <v>6315254</v>
      </c>
      <c r="B3028">
        <v>26917</v>
      </c>
      <c r="C3028" t="s">
        <v>68</v>
      </c>
      <c r="D3028">
        <v>2029273</v>
      </c>
      <c r="E3028">
        <v>1</v>
      </c>
      <c r="F3028" t="s">
        <v>70</v>
      </c>
      <c r="H3028">
        <v>0</v>
      </c>
      <c r="I3028">
        <v>49.9</v>
      </c>
    </row>
    <row r="3029" spans="1:9" x14ac:dyDescent="0.3">
      <c r="A3029">
        <v>6312269</v>
      </c>
      <c r="B3029">
        <v>26659</v>
      </c>
      <c r="C3029" t="s">
        <v>68</v>
      </c>
      <c r="D3029">
        <v>6162574</v>
      </c>
      <c r="E3029">
        <v>1</v>
      </c>
      <c r="F3029" t="s">
        <v>70</v>
      </c>
      <c r="H3029">
        <v>0</v>
      </c>
      <c r="I3029">
        <v>49.9</v>
      </c>
    </row>
    <row r="3030" spans="1:9" x14ac:dyDescent="0.3">
      <c r="A3030">
        <v>6314986</v>
      </c>
      <c r="B3030">
        <v>26560</v>
      </c>
      <c r="C3030" t="s">
        <v>72</v>
      </c>
      <c r="D3030">
        <v>8594763</v>
      </c>
      <c r="E3030">
        <v>2</v>
      </c>
      <c r="F3030" t="s">
        <v>71</v>
      </c>
      <c r="H3030">
        <v>0</v>
      </c>
      <c r="I3030">
        <v>698</v>
      </c>
    </row>
    <row r="3031" spans="1:9" x14ac:dyDescent="0.3">
      <c r="A3031">
        <v>6317567</v>
      </c>
      <c r="B3031">
        <v>26560</v>
      </c>
      <c r="C3031" t="s">
        <v>72</v>
      </c>
      <c r="D3031">
        <v>9780143</v>
      </c>
      <c r="E3031">
        <v>1</v>
      </c>
      <c r="F3031" t="s">
        <v>71</v>
      </c>
      <c r="H3031">
        <v>0</v>
      </c>
      <c r="I3031">
        <v>179</v>
      </c>
    </row>
    <row r="3032" spans="1:9" x14ac:dyDescent="0.3">
      <c r="A3032">
        <v>6316755</v>
      </c>
      <c r="B3032">
        <v>26560</v>
      </c>
      <c r="C3032" t="s">
        <v>72</v>
      </c>
      <c r="D3032">
        <v>9574231</v>
      </c>
      <c r="E3032">
        <v>1</v>
      </c>
      <c r="F3032" t="s">
        <v>71</v>
      </c>
      <c r="H3032">
        <v>0</v>
      </c>
      <c r="I3032">
        <v>129</v>
      </c>
    </row>
    <row r="3033" spans="1:9" x14ac:dyDescent="0.3">
      <c r="A3033">
        <v>6315223</v>
      </c>
      <c r="B3033">
        <v>26560</v>
      </c>
      <c r="C3033" t="s">
        <v>72</v>
      </c>
      <c r="D3033">
        <v>1790852</v>
      </c>
      <c r="E3033">
        <v>1</v>
      </c>
      <c r="F3033" t="s">
        <v>71</v>
      </c>
      <c r="G3033" s="9">
        <v>0.2</v>
      </c>
      <c r="H3033">
        <v>19.8</v>
      </c>
      <c r="I3033">
        <v>79.2</v>
      </c>
    </row>
    <row r="3034" spans="1:9" x14ac:dyDescent="0.3">
      <c r="A3034">
        <v>6314330</v>
      </c>
      <c r="B3034">
        <v>26560</v>
      </c>
      <c r="C3034" t="s">
        <v>72</v>
      </c>
      <c r="D3034">
        <v>8872611</v>
      </c>
      <c r="E3034">
        <v>1</v>
      </c>
      <c r="F3034" t="s">
        <v>71</v>
      </c>
      <c r="H3034">
        <v>0</v>
      </c>
      <c r="I3034">
        <v>99</v>
      </c>
    </row>
    <row r="3035" spans="1:9" x14ac:dyDescent="0.3">
      <c r="A3035">
        <v>6314750</v>
      </c>
      <c r="B3035">
        <v>26560</v>
      </c>
      <c r="C3035" t="s">
        <v>72</v>
      </c>
      <c r="D3035">
        <v>6162572</v>
      </c>
      <c r="E3035">
        <v>1</v>
      </c>
      <c r="F3035" t="s">
        <v>71</v>
      </c>
      <c r="H3035">
        <v>0</v>
      </c>
      <c r="I3035">
        <v>49.9</v>
      </c>
    </row>
    <row r="3036" spans="1:9" x14ac:dyDescent="0.3">
      <c r="A3036">
        <v>6316848</v>
      </c>
      <c r="B3036">
        <v>26560</v>
      </c>
      <c r="C3036" t="s">
        <v>72</v>
      </c>
      <c r="D3036">
        <v>8967274</v>
      </c>
      <c r="E3036">
        <v>1</v>
      </c>
      <c r="F3036" t="s">
        <v>71</v>
      </c>
      <c r="H3036">
        <v>0</v>
      </c>
      <c r="I3036">
        <v>29.9</v>
      </c>
    </row>
    <row r="3037" spans="1:9" x14ac:dyDescent="0.3">
      <c r="A3037">
        <v>6313105</v>
      </c>
      <c r="B3037">
        <v>26745</v>
      </c>
      <c r="C3037" t="s">
        <v>68</v>
      </c>
      <c r="D3037">
        <v>1872691</v>
      </c>
      <c r="E3037">
        <v>1</v>
      </c>
      <c r="F3037" t="s">
        <v>70</v>
      </c>
      <c r="H3037">
        <v>0</v>
      </c>
      <c r="I3037">
        <v>999</v>
      </c>
    </row>
    <row r="3038" spans="1:9" x14ac:dyDescent="0.3">
      <c r="A3038">
        <v>6316681</v>
      </c>
      <c r="B3038">
        <v>26744</v>
      </c>
      <c r="C3038" t="s">
        <v>68</v>
      </c>
      <c r="D3038">
        <v>1075273</v>
      </c>
      <c r="E3038">
        <v>1</v>
      </c>
      <c r="F3038" t="s">
        <v>70</v>
      </c>
      <c r="H3038">
        <v>0</v>
      </c>
      <c r="I3038">
        <v>799</v>
      </c>
    </row>
    <row r="3039" spans="1:9" x14ac:dyDescent="0.3">
      <c r="A3039">
        <v>6313705</v>
      </c>
      <c r="B3039">
        <v>26745</v>
      </c>
      <c r="C3039" t="s">
        <v>68</v>
      </c>
      <c r="D3039">
        <v>9523972</v>
      </c>
      <c r="E3039">
        <v>1</v>
      </c>
      <c r="F3039" t="s">
        <v>70</v>
      </c>
      <c r="H3039">
        <v>0</v>
      </c>
      <c r="I3039">
        <v>699</v>
      </c>
    </row>
    <row r="3040" spans="1:9" x14ac:dyDescent="0.3">
      <c r="A3040">
        <v>6317110</v>
      </c>
      <c r="B3040">
        <v>26744</v>
      </c>
      <c r="C3040" t="s">
        <v>68</v>
      </c>
      <c r="D3040">
        <v>7480132</v>
      </c>
      <c r="E3040">
        <v>1</v>
      </c>
      <c r="F3040" t="s">
        <v>70</v>
      </c>
      <c r="H3040">
        <v>0</v>
      </c>
      <c r="I3040">
        <v>599</v>
      </c>
    </row>
    <row r="3041" spans="1:9" x14ac:dyDescent="0.3">
      <c r="A3041">
        <v>6316896</v>
      </c>
      <c r="B3041">
        <v>26744</v>
      </c>
      <c r="C3041" t="s">
        <v>68</v>
      </c>
      <c r="D3041">
        <v>2381362</v>
      </c>
      <c r="E3041">
        <v>1</v>
      </c>
      <c r="F3041" t="s">
        <v>70</v>
      </c>
      <c r="H3041">
        <v>0</v>
      </c>
      <c r="I3041">
        <v>399</v>
      </c>
    </row>
    <row r="3042" spans="1:9" x14ac:dyDescent="0.3">
      <c r="A3042">
        <v>6318068</v>
      </c>
      <c r="B3042">
        <v>26744</v>
      </c>
      <c r="C3042" t="s">
        <v>68</v>
      </c>
      <c r="D3042">
        <v>8657861</v>
      </c>
      <c r="E3042">
        <v>1</v>
      </c>
      <c r="F3042" t="s">
        <v>70</v>
      </c>
      <c r="H3042">
        <v>0</v>
      </c>
      <c r="I3042">
        <v>399</v>
      </c>
    </row>
    <row r="3043" spans="1:9" x14ac:dyDescent="0.3">
      <c r="A3043">
        <v>6314105</v>
      </c>
      <c r="B3043">
        <v>26745</v>
      </c>
      <c r="C3043" t="s">
        <v>68</v>
      </c>
      <c r="D3043">
        <v>5200854</v>
      </c>
      <c r="E3043">
        <v>1</v>
      </c>
      <c r="F3043" t="s">
        <v>70</v>
      </c>
      <c r="H3043">
        <v>0</v>
      </c>
      <c r="I3043">
        <v>299</v>
      </c>
    </row>
    <row r="3044" spans="1:9" x14ac:dyDescent="0.3">
      <c r="A3044">
        <v>6312818</v>
      </c>
      <c r="B3044">
        <v>26745</v>
      </c>
      <c r="C3044" t="s">
        <v>68</v>
      </c>
      <c r="D3044">
        <v>1913733</v>
      </c>
      <c r="E3044">
        <v>1</v>
      </c>
      <c r="F3044" t="s">
        <v>70</v>
      </c>
      <c r="H3044">
        <v>0</v>
      </c>
      <c r="I3044">
        <v>299</v>
      </c>
    </row>
    <row r="3045" spans="1:9" x14ac:dyDescent="0.3">
      <c r="A3045">
        <v>6313706</v>
      </c>
      <c r="B3045">
        <v>26745</v>
      </c>
      <c r="C3045" t="s">
        <v>68</v>
      </c>
      <c r="D3045">
        <v>4126673</v>
      </c>
      <c r="E3045">
        <v>1</v>
      </c>
      <c r="F3045" t="s">
        <v>70</v>
      </c>
      <c r="H3045">
        <v>0</v>
      </c>
      <c r="I3045">
        <v>249</v>
      </c>
    </row>
    <row r="3046" spans="1:9" x14ac:dyDescent="0.3">
      <c r="A3046">
        <v>6311852</v>
      </c>
      <c r="B3046">
        <v>26745</v>
      </c>
      <c r="C3046" t="s">
        <v>68</v>
      </c>
      <c r="D3046">
        <v>5037312</v>
      </c>
      <c r="E3046">
        <v>1</v>
      </c>
      <c r="F3046" t="s">
        <v>70</v>
      </c>
      <c r="H3046">
        <v>0</v>
      </c>
      <c r="I3046">
        <v>129</v>
      </c>
    </row>
    <row r="3047" spans="1:9" x14ac:dyDescent="0.3">
      <c r="A3047">
        <v>6310344</v>
      </c>
      <c r="B3047">
        <v>26745</v>
      </c>
      <c r="C3047" t="s">
        <v>68</v>
      </c>
      <c r="D3047">
        <v>5868361</v>
      </c>
      <c r="E3047">
        <v>1</v>
      </c>
      <c r="F3047" t="s">
        <v>70</v>
      </c>
      <c r="H3047">
        <v>0</v>
      </c>
      <c r="I3047">
        <v>99</v>
      </c>
    </row>
    <row r="3048" spans="1:9" x14ac:dyDescent="0.3">
      <c r="A3048">
        <v>6312498</v>
      </c>
      <c r="B3048">
        <v>26745</v>
      </c>
      <c r="C3048" t="s">
        <v>68</v>
      </c>
      <c r="D3048">
        <v>8872613</v>
      </c>
      <c r="E3048">
        <v>1</v>
      </c>
      <c r="F3048" t="s">
        <v>70</v>
      </c>
      <c r="H3048">
        <v>0</v>
      </c>
      <c r="I3048">
        <v>99</v>
      </c>
    </row>
    <row r="3049" spans="1:9" x14ac:dyDescent="0.3">
      <c r="A3049">
        <v>6316052</v>
      </c>
      <c r="B3049">
        <v>27013</v>
      </c>
      <c r="C3049" t="s">
        <v>68</v>
      </c>
      <c r="D3049">
        <v>2859751</v>
      </c>
      <c r="E3049">
        <v>1</v>
      </c>
      <c r="F3049" t="s">
        <v>71</v>
      </c>
      <c r="H3049">
        <v>0</v>
      </c>
      <c r="I3049">
        <v>499</v>
      </c>
    </row>
    <row r="3050" spans="1:9" x14ac:dyDescent="0.3">
      <c r="A3050">
        <v>6315386</v>
      </c>
      <c r="B3050">
        <v>26889</v>
      </c>
      <c r="C3050" t="s">
        <v>68</v>
      </c>
      <c r="D3050">
        <v>2069452</v>
      </c>
      <c r="E3050">
        <v>1</v>
      </c>
      <c r="F3050" t="s">
        <v>69</v>
      </c>
      <c r="H3050">
        <v>0</v>
      </c>
      <c r="I3050">
        <v>399</v>
      </c>
    </row>
    <row r="3051" spans="1:9" x14ac:dyDescent="0.3">
      <c r="A3051">
        <v>6316590</v>
      </c>
      <c r="B3051">
        <v>26553</v>
      </c>
      <c r="C3051" t="s">
        <v>68</v>
      </c>
      <c r="D3051">
        <v>2705521</v>
      </c>
      <c r="E3051">
        <v>1</v>
      </c>
      <c r="F3051" t="s">
        <v>69</v>
      </c>
      <c r="H3051">
        <v>0</v>
      </c>
      <c r="I3051">
        <v>399</v>
      </c>
    </row>
    <row r="3052" spans="1:9" x14ac:dyDescent="0.3">
      <c r="A3052">
        <v>6317306</v>
      </c>
      <c r="B3052">
        <v>26553</v>
      </c>
      <c r="C3052" t="s">
        <v>68</v>
      </c>
      <c r="D3052">
        <v>3738604</v>
      </c>
      <c r="E3052">
        <v>1</v>
      </c>
      <c r="F3052" t="s">
        <v>69</v>
      </c>
      <c r="G3052" s="9">
        <v>0.25</v>
      </c>
      <c r="H3052">
        <v>74.75</v>
      </c>
      <c r="I3052">
        <v>224.25</v>
      </c>
    </row>
    <row r="3053" spans="1:9" x14ac:dyDescent="0.3">
      <c r="A3053">
        <v>6316050</v>
      </c>
      <c r="B3053">
        <v>26889</v>
      </c>
      <c r="C3053" t="s">
        <v>68</v>
      </c>
      <c r="D3053">
        <v>9229002</v>
      </c>
      <c r="E3053">
        <v>1</v>
      </c>
      <c r="F3053" t="s">
        <v>69</v>
      </c>
      <c r="H3053">
        <v>0</v>
      </c>
      <c r="I3053">
        <v>249</v>
      </c>
    </row>
    <row r="3054" spans="1:9" x14ac:dyDescent="0.3">
      <c r="A3054">
        <v>6315981</v>
      </c>
      <c r="B3054">
        <v>26889</v>
      </c>
      <c r="C3054" t="s">
        <v>68</v>
      </c>
      <c r="D3054">
        <v>8727972</v>
      </c>
      <c r="E3054">
        <v>1</v>
      </c>
      <c r="F3054" t="s">
        <v>69</v>
      </c>
      <c r="H3054">
        <v>0</v>
      </c>
      <c r="I3054">
        <v>149</v>
      </c>
    </row>
    <row r="3055" spans="1:9" x14ac:dyDescent="0.3">
      <c r="A3055">
        <v>6313227</v>
      </c>
      <c r="B3055">
        <v>26889</v>
      </c>
      <c r="C3055" t="s">
        <v>68</v>
      </c>
      <c r="D3055">
        <v>3055573</v>
      </c>
      <c r="E3055">
        <v>1</v>
      </c>
      <c r="F3055" t="s">
        <v>69</v>
      </c>
      <c r="H3055">
        <v>0</v>
      </c>
      <c r="I3055">
        <v>149</v>
      </c>
    </row>
    <row r="3056" spans="1:9" x14ac:dyDescent="0.3">
      <c r="A3056">
        <v>6317400</v>
      </c>
      <c r="B3056">
        <v>26553</v>
      </c>
      <c r="C3056" t="s">
        <v>68</v>
      </c>
      <c r="D3056">
        <v>2450991</v>
      </c>
      <c r="E3056">
        <v>1</v>
      </c>
      <c r="F3056" t="s">
        <v>69</v>
      </c>
      <c r="H3056">
        <v>0</v>
      </c>
      <c r="I3056">
        <v>99</v>
      </c>
    </row>
    <row r="3057" spans="1:9" x14ac:dyDescent="0.3">
      <c r="A3057">
        <v>6317272</v>
      </c>
      <c r="B3057">
        <v>26553</v>
      </c>
      <c r="C3057" t="s">
        <v>68</v>
      </c>
      <c r="D3057">
        <v>8929032</v>
      </c>
      <c r="E3057">
        <v>1</v>
      </c>
      <c r="F3057" t="s">
        <v>69</v>
      </c>
      <c r="H3057">
        <v>0</v>
      </c>
      <c r="I3057">
        <v>99</v>
      </c>
    </row>
    <row r="3058" spans="1:9" x14ac:dyDescent="0.3">
      <c r="A3058">
        <v>6314653</v>
      </c>
      <c r="B3058">
        <v>26889</v>
      </c>
      <c r="C3058" t="s">
        <v>68</v>
      </c>
      <c r="D3058">
        <v>4389431</v>
      </c>
      <c r="E3058">
        <v>1</v>
      </c>
      <c r="F3058" t="s">
        <v>69</v>
      </c>
      <c r="H3058">
        <v>0</v>
      </c>
      <c r="I3058">
        <v>29.9</v>
      </c>
    </row>
    <row r="3059" spans="1:9" x14ac:dyDescent="0.3">
      <c r="A3059">
        <v>6315674</v>
      </c>
      <c r="B3059">
        <v>26898</v>
      </c>
      <c r="C3059" t="s">
        <v>68</v>
      </c>
      <c r="D3059">
        <v>7835182</v>
      </c>
      <c r="E3059">
        <v>2</v>
      </c>
      <c r="F3059" t="s">
        <v>70</v>
      </c>
      <c r="H3059">
        <v>0</v>
      </c>
      <c r="I3059">
        <v>298</v>
      </c>
    </row>
    <row r="3060" spans="1:9" x14ac:dyDescent="0.3">
      <c r="A3060">
        <v>6312654</v>
      </c>
      <c r="B3060">
        <v>26918</v>
      </c>
      <c r="C3060" t="s">
        <v>68</v>
      </c>
      <c r="D3060">
        <v>3754571</v>
      </c>
      <c r="E3060">
        <v>1</v>
      </c>
      <c r="F3060" t="s">
        <v>70</v>
      </c>
      <c r="H3060">
        <v>0</v>
      </c>
      <c r="I3060">
        <v>599</v>
      </c>
    </row>
    <row r="3061" spans="1:9" x14ac:dyDescent="0.3">
      <c r="A3061">
        <v>6315877</v>
      </c>
      <c r="B3061">
        <v>26898</v>
      </c>
      <c r="C3061" t="s">
        <v>68</v>
      </c>
      <c r="D3061">
        <v>4380221</v>
      </c>
      <c r="E3061">
        <v>1</v>
      </c>
      <c r="F3061" t="s">
        <v>70</v>
      </c>
      <c r="H3061">
        <v>0</v>
      </c>
      <c r="I3061">
        <v>499</v>
      </c>
    </row>
    <row r="3062" spans="1:9" x14ac:dyDescent="0.3">
      <c r="A3062">
        <v>6315336</v>
      </c>
      <c r="B3062">
        <v>26898</v>
      </c>
      <c r="C3062" t="s">
        <v>68</v>
      </c>
      <c r="D3062">
        <v>6631152</v>
      </c>
      <c r="E3062">
        <v>1</v>
      </c>
      <c r="F3062" t="s">
        <v>70</v>
      </c>
      <c r="H3062">
        <v>0</v>
      </c>
      <c r="I3062">
        <v>399</v>
      </c>
    </row>
    <row r="3063" spans="1:9" x14ac:dyDescent="0.3">
      <c r="A3063">
        <v>6316660</v>
      </c>
      <c r="B3063">
        <v>26898</v>
      </c>
      <c r="C3063" t="s">
        <v>68</v>
      </c>
      <c r="D3063">
        <v>9270302</v>
      </c>
      <c r="E3063">
        <v>1</v>
      </c>
      <c r="F3063" t="s">
        <v>70</v>
      </c>
      <c r="H3063">
        <v>0</v>
      </c>
      <c r="I3063">
        <v>399</v>
      </c>
    </row>
    <row r="3064" spans="1:9" x14ac:dyDescent="0.3">
      <c r="A3064">
        <v>6316294</v>
      </c>
      <c r="B3064">
        <v>26898</v>
      </c>
      <c r="C3064" t="s">
        <v>68</v>
      </c>
      <c r="D3064">
        <v>9515952</v>
      </c>
      <c r="E3064">
        <v>1</v>
      </c>
      <c r="F3064" t="s">
        <v>70</v>
      </c>
      <c r="H3064">
        <v>0</v>
      </c>
      <c r="I3064">
        <v>249</v>
      </c>
    </row>
    <row r="3065" spans="1:9" x14ac:dyDescent="0.3">
      <c r="A3065">
        <v>6314791</v>
      </c>
      <c r="B3065">
        <v>26946</v>
      </c>
      <c r="C3065" t="s">
        <v>68</v>
      </c>
      <c r="D3065">
        <v>1135201</v>
      </c>
      <c r="E3065">
        <v>1</v>
      </c>
      <c r="F3065" t="s">
        <v>70</v>
      </c>
      <c r="H3065">
        <v>0</v>
      </c>
      <c r="I3065">
        <v>149</v>
      </c>
    </row>
    <row r="3066" spans="1:9" x14ac:dyDescent="0.3">
      <c r="A3066">
        <v>6318116</v>
      </c>
      <c r="B3066">
        <v>26898</v>
      </c>
      <c r="C3066" t="s">
        <v>68</v>
      </c>
      <c r="D3066">
        <v>4393692</v>
      </c>
      <c r="E3066">
        <v>1</v>
      </c>
      <c r="F3066" t="s">
        <v>70</v>
      </c>
      <c r="H3066">
        <v>0</v>
      </c>
      <c r="I3066">
        <v>149</v>
      </c>
    </row>
    <row r="3067" spans="1:9" x14ac:dyDescent="0.3">
      <c r="A3067">
        <v>6315846</v>
      </c>
      <c r="B3067">
        <v>26898</v>
      </c>
      <c r="C3067" t="s">
        <v>68</v>
      </c>
      <c r="D3067">
        <v>2915282</v>
      </c>
      <c r="E3067">
        <v>1</v>
      </c>
      <c r="F3067" t="s">
        <v>70</v>
      </c>
      <c r="H3067">
        <v>0</v>
      </c>
      <c r="I3067">
        <v>99</v>
      </c>
    </row>
    <row r="3068" spans="1:9" x14ac:dyDescent="0.3">
      <c r="A3068">
        <v>6316984</v>
      </c>
      <c r="B3068">
        <v>26898</v>
      </c>
      <c r="C3068" t="s">
        <v>68</v>
      </c>
      <c r="D3068">
        <v>4531091</v>
      </c>
      <c r="E3068">
        <v>1</v>
      </c>
      <c r="F3068" t="s">
        <v>70</v>
      </c>
      <c r="H3068">
        <v>0</v>
      </c>
      <c r="I3068">
        <v>79.900000000000006</v>
      </c>
    </row>
    <row r="3069" spans="1:9" x14ac:dyDescent="0.3">
      <c r="A3069">
        <v>6315234</v>
      </c>
      <c r="B3069">
        <v>26898</v>
      </c>
      <c r="C3069" t="s">
        <v>68</v>
      </c>
      <c r="D3069">
        <v>1738202</v>
      </c>
      <c r="E3069">
        <v>1</v>
      </c>
      <c r="F3069" t="s">
        <v>70</v>
      </c>
      <c r="H3069">
        <v>0</v>
      </c>
      <c r="I3069">
        <v>29.9</v>
      </c>
    </row>
    <row r="3070" spans="1:9" x14ac:dyDescent="0.3">
      <c r="A3070">
        <v>6313306</v>
      </c>
      <c r="B3070">
        <v>26838</v>
      </c>
      <c r="C3070" t="s">
        <v>68</v>
      </c>
      <c r="D3070">
        <v>5978311</v>
      </c>
      <c r="E3070">
        <v>2</v>
      </c>
      <c r="F3070" t="s">
        <v>69</v>
      </c>
      <c r="H3070">
        <v>0</v>
      </c>
      <c r="I3070">
        <v>159.80000000000001</v>
      </c>
    </row>
    <row r="3071" spans="1:9" x14ac:dyDescent="0.3">
      <c r="A3071">
        <v>6312925</v>
      </c>
      <c r="B3071">
        <v>26838</v>
      </c>
      <c r="C3071" t="s">
        <v>68</v>
      </c>
      <c r="D3071">
        <v>3769341</v>
      </c>
      <c r="E3071">
        <v>1</v>
      </c>
      <c r="F3071" t="s">
        <v>69</v>
      </c>
      <c r="H3071">
        <v>0</v>
      </c>
      <c r="I3071">
        <v>699</v>
      </c>
    </row>
    <row r="3072" spans="1:9" x14ac:dyDescent="0.3">
      <c r="A3072">
        <v>6316866</v>
      </c>
      <c r="B3072">
        <v>26580</v>
      </c>
      <c r="C3072" t="s">
        <v>72</v>
      </c>
      <c r="D3072">
        <v>3531321</v>
      </c>
      <c r="E3072">
        <v>1</v>
      </c>
      <c r="F3072" t="s">
        <v>69</v>
      </c>
      <c r="H3072">
        <v>0</v>
      </c>
      <c r="I3072">
        <v>399</v>
      </c>
    </row>
    <row r="3073" spans="1:9" x14ac:dyDescent="0.3">
      <c r="A3073">
        <v>6311956</v>
      </c>
      <c r="B3073">
        <v>26838</v>
      </c>
      <c r="C3073" t="s">
        <v>68</v>
      </c>
      <c r="D3073">
        <v>8786432</v>
      </c>
      <c r="E3073">
        <v>1</v>
      </c>
      <c r="F3073" t="s">
        <v>69</v>
      </c>
      <c r="H3073">
        <v>0</v>
      </c>
      <c r="I3073">
        <v>399</v>
      </c>
    </row>
    <row r="3074" spans="1:9" x14ac:dyDescent="0.3">
      <c r="A3074">
        <v>6312897</v>
      </c>
      <c r="B3074">
        <v>26838</v>
      </c>
      <c r="C3074" t="s">
        <v>68</v>
      </c>
      <c r="D3074">
        <v>3738604</v>
      </c>
      <c r="E3074">
        <v>1</v>
      </c>
      <c r="F3074" t="s">
        <v>69</v>
      </c>
      <c r="H3074">
        <v>0</v>
      </c>
      <c r="I3074">
        <v>299</v>
      </c>
    </row>
    <row r="3075" spans="1:9" x14ac:dyDescent="0.3">
      <c r="A3075">
        <v>6311240</v>
      </c>
      <c r="B3075">
        <v>26838</v>
      </c>
      <c r="C3075" t="s">
        <v>68</v>
      </c>
      <c r="D3075">
        <v>4228721</v>
      </c>
      <c r="E3075">
        <v>1</v>
      </c>
      <c r="F3075" t="s">
        <v>69</v>
      </c>
      <c r="H3075">
        <v>0</v>
      </c>
      <c r="I3075">
        <v>299</v>
      </c>
    </row>
    <row r="3076" spans="1:9" x14ac:dyDescent="0.3">
      <c r="A3076">
        <v>6310960</v>
      </c>
      <c r="B3076">
        <v>26838</v>
      </c>
      <c r="C3076" t="s">
        <v>68</v>
      </c>
      <c r="D3076">
        <v>9229003</v>
      </c>
      <c r="E3076">
        <v>1</v>
      </c>
      <c r="F3076" t="s">
        <v>69</v>
      </c>
      <c r="H3076">
        <v>0</v>
      </c>
      <c r="I3076">
        <v>249</v>
      </c>
    </row>
    <row r="3077" spans="1:9" x14ac:dyDescent="0.3">
      <c r="A3077">
        <v>6310840</v>
      </c>
      <c r="B3077">
        <v>26838</v>
      </c>
      <c r="C3077" t="s">
        <v>68</v>
      </c>
      <c r="D3077">
        <v>4149532</v>
      </c>
      <c r="E3077">
        <v>1</v>
      </c>
      <c r="F3077" t="s">
        <v>69</v>
      </c>
      <c r="H3077">
        <v>0</v>
      </c>
      <c r="I3077">
        <v>149</v>
      </c>
    </row>
    <row r="3078" spans="1:9" x14ac:dyDescent="0.3">
      <c r="A3078">
        <v>6312356</v>
      </c>
      <c r="B3078">
        <v>26838</v>
      </c>
      <c r="C3078" t="s">
        <v>68</v>
      </c>
      <c r="D3078">
        <v>9947892</v>
      </c>
      <c r="E3078">
        <v>1</v>
      </c>
      <c r="F3078" t="s">
        <v>69</v>
      </c>
      <c r="H3078">
        <v>0</v>
      </c>
      <c r="I3078">
        <v>149</v>
      </c>
    </row>
    <row r="3079" spans="1:9" x14ac:dyDescent="0.3">
      <c r="A3079">
        <v>6317700</v>
      </c>
      <c r="B3079">
        <v>26580</v>
      </c>
      <c r="C3079" t="s">
        <v>72</v>
      </c>
      <c r="D3079">
        <v>2241581</v>
      </c>
      <c r="E3079">
        <v>1</v>
      </c>
      <c r="F3079" t="s">
        <v>69</v>
      </c>
      <c r="H3079">
        <v>0</v>
      </c>
      <c r="I3079">
        <v>99</v>
      </c>
    </row>
    <row r="3080" spans="1:9" x14ac:dyDescent="0.3">
      <c r="A3080">
        <v>6317468</v>
      </c>
      <c r="B3080">
        <v>26580</v>
      </c>
      <c r="C3080" t="s">
        <v>72</v>
      </c>
      <c r="D3080">
        <v>1725272</v>
      </c>
      <c r="E3080">
        <v>1</v>
      </c>
      <c r="F3080" t="s">
        <v>69</v>
      </c>
      <c r="H3080">
        <v>0</v>
      </c>
      <c r="I3080">
        <v>79.900000000000006</v>
      </c>
    </row>
    <row r="3081" spans="1:9" x14ac:dyDescent="0.3">
      <c r="A3081">
        <v>6317221</v>
      </c>
      <c r="B3081">
        <v>26580</v>
      </c>
      <c r="C3081" t="s">
        <v>72</v>
      </c>
      <c r="D3081">
        <v>6162574</v>
      </c>
      <c r="E3081">
        <v>1</v>
      </c>
      <c r="F3081" t="s">
        <v>69</v>
      </c>
      <c r="H3081">
        <v>0</v>
      </c>
      <c r="I3081">
        <v>49.9</v>
      </c>
    </row>
    <row r="3082" spans="1:9" x14ac:dyDescent="0.3">
      <c r="A3082">
        <v>6318026</v>
      </c>
      <c r="B3082">
        <v>26837</v>
      </c>
      <c r="C3082" t="s">
        <v>68</v>
      </c>
      <c r="D3082">
        <v>8814491</v>
      </c>
      <c r="E3082">
        <v>3</v>
      </c>
      <c r="F3082" t="s">
        <v>70</v>
      </c>
      <c r="H3082">
        <v>0</v>
      </c>
      <c r="I3082">
        <v>897</v>
      </c>
    </row>
    <row r="3083" spans="1:9" x14ac:dyDescent="0.3">
      <c r="A3083">
        <v>6317666</v>
      </c>
      <c r="B3083">
        <v>26837</v>
      </c>
      <c r="C3083" t="s">
        <v>68</v>
      </c>
      <c r="D3083">
        <v>8451365</v>
      </c>
      <c r="E3083">
        <v>2</v>
      </c>
      <c r="F3083" t="s">
        <v>70</v>
      </c>
      <c r="H3083">
        <v>0</v>
      </c>
      <c r="I3083">
        <v>498</v>
      </c>
    </row>
    <row r="3084" spans="1:9" x14ac:dyDescent="0.3">
      <c r="A3084">
        <v>6319208</v>
      </c>
      <c r="B3084">
        <v>26837</v>
      </c>
      <c r="C3084" t="s">
        <v>68</v>
      </c>
      <c r="D3084">
        <v>9265242</v>
      </c>
      <c r="E3084">
        <v>1</v>
      </c>
      <c r="F3084" t="s">
        <v>70</v>
      </c>
      <c r="H3084">
        <v>0</v>
      </c>
      <c r="I3084">
        <v>1499</v>
      </c>
    </row>
    <row r="3085" spans="1:9" x14ac:dyDescent="0.3">
      <c r="A3085">
        <v>6317725</v>
      </c>
      <c r="B3085">
        <v>26837</v>
      </c>
      <c r="C3085" t="s">
        <v>68</v>
      </c>
      <c r="D3085">
        <v>5258492</v>
      </c>
      <c r="E3085">
        <v>2</v>
      </c>
      <c r="F3085" t="s">
        <v>70</v>
      </c>
      <c r="H3085">
        <v>0</v>
      </c>
      <c r="I3085">
        <v>798</v>
      </c>
    </row>
    <row r="3086" spans="1:9" x14ac:dyDescent="0.3">
      <c r="A3086">
        <v>6317907</v>
      </c>
      <c r="B3086">
        <v>26837</v>
      </c>
      <c r="C3086" t="s">
        <v>68</v>
      </c>
      <c r="D3086">
        <v>1635502</v>
      </c>
      <c r="E3086">
        <v>1</v>
      </c>
      <c r="F3086" t="s">
        <v>70</v>
      </c>
      <c r="H3086">
        <v>0</v>
      </c>
      <c r="I3086">
        <v>799</v>
      </c>
    </row>
    <row r="3087" spans="1:9" x14ac:dyDescent="0.3">
      <c r="A3087">
        <v>6314272</v>
      </c>
      <c r="B3087">
        <v>27010</v>
      </c>
      <c r="C3087" t="s">
        <v>68</v>
      </c>
      <c r="D3087">
        <v>3769341</v>
      </c>
      <c r="E3087">
        <v>1</v>
      </c>
      <c r="F3087" t="s">
        <v>70</v>
      </c>
      <c r="H3087">
        <v>0</v>
      </c>
      <c r="I3087">
        <v>699</v>
      </c>
    </row>
    <row r="3088" spans="1:9" x14ac:dyDescent="0.3">
      <c r="A3088">
        <v>6317602</v>
      </c>
      <c r="B3088">
        <v>26837</v>
      </c>
      <c r="C3088" t="s">
        <v>68</v>
      </c>
      <c r="D3088">
        <v>3967281</v>
      </c>
      <c r="E3088">
        <v>1</v>
      </c>
      <c r="F3088" t="s">
        <v>70</v>
      </c>
      <c r="H3088">
        <v>0</v>
      </c>
      <c r="I3088">
        <v>499</v>
      </c>
    </row>
    <row r="3089" spans="1:9" x14ac:dyDescent="0.3">
      <c r="A3089">
        <v>6319612</v>
      </c>
      <c r="B3089">
        <v>26837</v>
      </c>
      <c r="C3089" t="s">
        <v>68</v>
      </c>
      <c r="D3089">
        <v>3967284</v>
      </c>
      <c r="E3089">
        <v>1</v>
      </c>
      <c r="F3089" t="s">
        <v>70</v>
      </c>
      <c r="H3089">
        <v>0</v>
      </c>
      <c r="I3089">
        <v>499</v>
      </c>
    </row>
    <row r="3090" spans="1:9" x14ac:dyDescent="0.3">
      <c r="A3090">
        <v>6313149</v>
      </c>
      <c r="B3090">
        <v>26608</v>
      </c>
      <c r="C3090" t="s">
        <v>68</v>
      </c>
      <c r="D3090">
        <v>8814491</v>
      </c>
      <c r="E3090">
        <v>1</v>
      </c>
      <c r="F3090" t="s">
        <v>70</v>
      </c>
      <c r="H3090">
        <v>0</v>
      </c>
      <c r="I3090">
        <v>299</v>
      </c>
    </row>
    <row r="3091" spans="1:9" x14ac:dyDescent="0.3">
      <c r="A3091">
        <v>6316727</v>
      </c>
      <c r="B3091">
        <v>26837</v>
      </c>
      <c r="C3091" t="s">
        <v>68</v>
      </c>
      <c r="D3091">
        <v>8451365</v>
      </c>
      <c r="E3091">
        <v>1</v>
      </c>
      <c r="F3091" t="s">
        <v>70</v>
      </c>
      <c r="H3091">
        <v>0</v>
      </c>
      <c r="I3091">
        <v>249</v>
      </c>
    </row>
    <row r="3092" spans="1:9" x14ac:dyDescent="0.3">
      <c r="A3092">
        <v>6310641</v>
      </c>
      <c r="B3092">
        <v>26608</v>
      </c>
      <c r="C3092" t="s">
        <v>68</v>
      </c>
      <c r="D3092">
        <v>9229003</v>
      </c>
      <c r="E3092">
        <v>1</v>
      </c>
      <c r="F3092" t="s">
        <v>70</v>
      </c>
      <c r="H3092">
        <v>0</v>
      </c>
      <c r="I3092">
        <v>249</v>
      </c>
    </row>
    <row r="3093" spans="1:9" x14ac:dyDescent="0.3">
      <c r="A3093">
        <v>6310965</v>
      </c>
      <c r="B3093">
        <v>26608</v>
      </c>
      <c r="C3093" t="s">
        <v>68</v>
      </c>
      <c r="D3093">
        <v>6822051</v>
      </c>
      <c r="E3093">
        <v>1</v>
      </c>
      <c r="F3093" t="s">
        <v>70</v>
      </c>
      <c r="H3093">
        <v>0</v>
      </c>
      <c r="I3093">
        <v>199</v>
      </c>
    </row>
    <row r="3094" spans="1:9" x14ac:dyDescent="0.3">
      <c r="A3094">
        <v>6315092</v>
      </c>
      <c r="B3094">
        <v>27010</v>
      </c>
      <c r="C3094" t="s">
        <v>68</v>
      </c>
      <c r="D3094">
        <v>8876902</v>
      </c>
      <c r="E3094">
        <v>1</v>
      </c>
      <c r="F3094" t="s">
        <v>70</v>
      </c>
      <c r="H3094">
        <v>0</v>
      </c>
      <c r="I3094">
        <v>199</v>
      </c>
    </row>
    <row r="3095" spans="1:9" x14ac:dyDescent="0.3">
      <c r="A3095">
        <v>6312251</v>
      </c>
      <c r="B3095">
        <v>26608</v>
      </c>
      <c r="C3095" t="s">
        <v>68</v>
      </c>
      <c r="D3095">
        <v>9302432</v>
      </c>
      <c r="E3095">
        <v>1</v>
      </c>
      <c r="F3095" t="s">
        <v>70</v>
      </c>
      <c r="H3095">
        <v>0</v>
      </c>
      <c r="I3095">
        <v>199</v>
      </c>
    </row>
    <row r="3096" spans="1:9" x14ac:dyDescent="0.3">
      <c r="A3096">
        <v>6310966</v>
      </c>
      <c r="B3096">
        <v>26608</v>
      </c>
      <c r="C3096" t="s">
        <v>68</v>
      </c>
      <c r="D3096">
        <v>7874233</v>
      </c>
      <c r="E3096">
        <v>1</v>
      </c>
      <c r="F3096" t="s">
        <v>70</v>
      </c>
      <c r="H3096">
        <v>0</v>
      </c>
      <c r="I3096">
        <v>149</v>
      </c>
    </row>
    <row r="3097" spans="1:9" x14ac:dyDescent="0.3">
      <c r="A3097">
        <v>6313041</v>
      </c>
      <c r="B3097">
        <v>26608</v>
      </c>
      <c r="C3097" t="s">
        <v>68</v>
      </c>
      <c r="D3097">
        <v>1790853</v>
      </c>
      <c r="E3097">
        <v>1</v>
      </c>
      <c r="F3097" t="s">
        <v>70</v>
      </c>
      <c r="H3097">
        <v>0</v>
      </c>
      <c r="I3097">
        <v>99</v>
      </c>
    </row>
    <row r="3098" spans="1:9" x14ac:dyDescent="0.3">
      <c r="A3098">
        <v>6311453</v>
      </c>
      <c r="B3098">
        <v>26608</v>
      </c>
      <c r="C3098" t="s">
        <v>68</v>
      </c>
      <c r="D3098">
        <v>7957161</v>
      </c>
      <c r="E3098">
        <v>1</v>
      </c>
      <c r="F3098" t="s">
        <v>70</v>
      </c>
      <c r="H3098">
        <v>0</v>
      </c>
      <c r="I3098">
        <v>99</v>
      </c>
    </row>
    <row r="3099" spans="1:9" x14ac:dyDescent="0.3">
      <c r="A3099">
        <v>6316368</v>
      </c>
      <c r="B3099">
        <v>26837</v>
      </c>
      <c r="C3099" t="s">
        <v>68</v>
      </c>
      <c r="D3099">
        <v>2058201</v>
      </c>
      <c r="E3099">
        <v>1</v>
      </c>
      <c r="F3099" t="s">
        <v>70</v>
      </c>
      <c r="H3099">
        <v>0</v>
      </c>
      <c r="I3099">
        <v>79.900000000000006</v>
      </c>
    </row>
    <row r="3100" spans="1:9" x14ac:dyDescent="0.3">
      <c r="A3100">
        <v>6310759</v>
      </c>
      <c r="B3100">
        <v>26682</v>
      </c>
      <c r="C3100" t="s">
        <v>68</v>
      </c>
      <c r="D3100">
        <v>6162574</v>
      </c>
      <c r="E3100">
        <v>3</v>
      </c>
      <c r="F3100" t="s">
        <v>71</v>
      </c>
      <c r="H3100">
        <v>0</v>
      </c>
      <c r="I3100">
        <v>149.69999999999999</v>
      </c>
    </row>
    <row r="3101" spans="1:9" x14ac:dyDescent="0.3">
      <c r="A3101">
        <v>6314727</v>
      </c>
      <c r="B3101">
        <v>26682</v>
      </c>
      <c r="C3101" t="s">
        <v>68</v>
      </c>
      <c r="D3101">
        <v>8344961</v>
      </c>
      <c r="E3101">
        <v>2</v>
      </c>
      <c r="F3101" t="s">
        <v>71</v>
      </c>
      <c r="G3101" s="9">
        <v>0.25</v>
      </c>
      <c r="H3101">
        <v>199.5</v>
      </c>
      <c r="I3101">
        <v>598.5</v>
      </c>
    </row>
    <row r="3102" spans="1:9" x14ac:dyDescent="0.3">
      <c r="A3102">
        <v>6311075</v>
      </c>
      <c r="B3102">
        <v>26682</v>
      </c>
      <c r="C3102" t="s">
        <v>68</v>
      </c>
      <c r="D3102">
        <v>4675492</v>
      </c>
      <c r="E3102">
        <v>2</v>
      </c>
      <c r="F3102" t="s">
        <v>71</v>
      </c>
      <c r="H3102">
        <v>0</v>
      </c>
      <c r="I3102">
        <v>159.80000000000001</v>
      </c>
    </row>
    <row r="3103" spans="1:9" x14ac:dyDescent="0.3">
      <c r="A3103">
        <v>6312182</v>
      </c>
      <c r="B3103">
        <v>26682</v>
      </c>
      <c r="C3103" t="s">
        <v>68</v>
      </c>
      <c r="D3103">
        <v>7366271</v>
      </c>
      <c r="E3103">
        <v>1</v>
      </c>
      <c r="F3103" t="s">
        <v>71</v>
      </c>
      <c r="H3103">
        <v>0</v>
      </c>
      <c r="I3103">
        <v>999</v>
      </c>
    </row>
    <row r="3104" spans="1:9" x14ac:dyDescent="0.3">
      <c r="A3104">
        <v>6313257</v>
      </c>
      <c r="B3104">
        <v>26682</v>
      </c>
      <c r="C3104" t="s">
        <v>68</v>
      </c>
      <c r="D3104">
        <v>1262261</v>
      </c>
      <c r="E3104">
        <v>1</v>
      </c>
      <c r="F3104" t="s">
        <v>71</v>
      </c>
      <c r="H3104">
        <v>0</v>
      </c>
      <c r="I3104">
        <v>399</v>
      </c>
    </row>
    <row r="3105" spans="1:9" x14ac:dyDescent="0.3">
      <c r="A3105">
        <v>6312652</v>
      </c>
      <c r="B3105">
        <v>26682</v>
      </c>
      <c r="C3105" t="s">
        <v>68</v>
      </c>
      <c r="D3105">
        <v>8344962</v>
      </c>
      <c r="E3105">
        <v>1</v>
      </c>
      <c r="F3105" t="s">
        <v>71</v>
      </c>
      <c r="H3105">
        <v>0</v>
      </c>
      <c r="I3105">
        <v>399</v>
      </c>
    </row>
    <row r="3106" spans="1:9" x14ac:dyDescent="0.3">
      <c r="A3106">
        <v>6311796</v>
      </c>
      <c r="B3106">
        <v>26682</v>
      </c>
      <c r="C3106" t="s">
        <v>68</v>
      </c>
      <c r="D3106">
        <v>8563341</v>
      </c>
      <c r="E3106">
        <v>1</v>
      </c>
      <c r="F3106" t="s">
        <v>71</v>
      </c>
      <c r="H3106">
        <v>0</v>
      </c>
      <c r="I3106">
        <v>349</v>
      </c>
    </row>
    <row r="3107" spans="1:9" x14ac:dyDescent="0.3">
      <c r="A3107">
        <v>6310688</v>
      </c>
      <c r="B3107">
        <v>26682</v>
      </c>
      <c r="C3107" t="s">
        <v>68</v>
      </c>
      <c r="D3107">
        <v>9424112</v>
      </c>
      <c r="E3107">
        <v>1</v>
      </c>
      <c r="F3107" t="s">
        <v>71</v>
      </c>
      <c r="G3107" s="9">
        <v>0.15</v>
      </c>
      <c r="H3107">
        <v>37.35</v>
      </c>
      <c r="I3107">
        <v>211.65</v>
      </c>
    </row>
    <row r="3108" spans="1:9" x14ac:dyDescent="0.3">
      <c r="A3108">
        <v>6312861</v>
      </c>
      <c r="B3108">
        <v>26682</v>
      </c>
      <c r="C3108" t="s">
        <v>68</v>
      </c>
      <c r="D3108">
        <v>8766561</v>
      </c>
      <c r="E3108">
        <v>1</v>
      </c>
      <c r="F3108" t="s">
        <v>71</v>
      </c>
      <c r="H3108">
        <v>0</v>
      </c>
      <c r="I3108">
        <v>199</v>
      </c>
    </row>
    <row r="3109" spans="1:9" x14ac:dyDescent="0.3">
      <c r="A3109">
        <v>6310574</v>
      </c>
      <c r="B3109">
        <v>26682</v>
      </c>
      <c r="C3109" t="s">
        <v>68</v>
      </c>
      <c r="D3109">
        <v>1363103</v>
      </c>
      <c r="E3109">
        <v>1</v>
      </c>
      <c r="F3109" t="s">
        <v>71</v>
      </c>
      <c r="H3109">
        <v>0</v>
      </c>
      <c r="I3109">
        <v>149</v>
      </c>
    </row>
    <row r="3110" spans="1:9" x14ac:dyDescent="0.3">
      <c r="A3110">
        <v>6310591</v>
      </c>
      <c r="B3110">
        <v>26682</v>
      </c>
      <c r="C3110" t="s">
        <v>68</v>
      </c>
      <c r="D3110">
        <v>9697563</v>
      </c>
      <c r="E3110">
        <v>1</v>
      </c>
      <c r="F3110" t="s">
        <v>71</v>
      </c>
      <c r="H3110">
        <v>0</v>
      </c>
      <c r="I3110">
        <v>149</v>
      </c>
    </row>
    <row r="3111" spans="1:9" x14ac:dyDescent="0.3">
      <c r="A3111">
        <v>6311388</v>
      </c>
      <c r="B3111">
        <v>26682</v>
      </c>
      <c r="C3111" t="s">
        <v>68</v>
      </c>
      <c r="D3111">
        <v>4739151</v>
      </c>
      <c r="E3111">
        <v>1</v>
      </c>
      <c r="F3111" t="s">
        <v>71</v>
      </c>
      <c r="H3111">
        <v>0</v>
      </c>
      <c r="I3111">
        <v>79.900000000000006</v>
      </c>
    </row>
    <row r="3112" spans="1:9" x14ac:dyDescent="0.3">
      <c r="A3112">
        <v>6310368</v>
      </c>
      <c r="B3112">
        <v>26682</v>
      </c>
      <c r="C3112" t="s">
        <v>68</v>
      </c>
      <c r="D3112">
        <v>8772032</v>
      </c>
      <c r="E3112">
        <v>1</v>
      </c>
      <c r="F3112" t="s">
        <v>71</v>
      </c>
      <c r="H3112">
        <v>0</v>
      </c>
      <c r="I3112">
        <v>79.900000000000006</v>
      </c>
    </row>
    <row r="3113" spans="1:9" x14ac:dyDescent="0.3">
      <c r="A3113">
        <v>6313122</v>
      </c>
      <c r="B3113">
        <v>26682</v>
      </c>
      <c r="C3113" t="s">
        <v>68</v>
      </c>
      <c r="D3113">
        <v>9434002</v>
      </c>
      <c r="E3113">
        <v>1</v>
      </c>
      <c r="F3113" t="s">
        <v>71</v>
      </c>
      <c r="H3113">
        <v>0</v>
      </c>
      <c r="I3113">
        <v>29.9</v>
      </c>
    </row>
    <row r="3114" spans="1:9" x14ac:dyDescent="0.3">
      <c r="A3114">
        <v>6314252</v>
      </c>
      <c r="B3114">
        <v>26971</v>
      </c>
      <c r="C3114" t="s">
        <v>72</v>
      </c>
      <c r="D3114">
        <v>6924081</v>
      </c>
      <c r="E3114">
        <v>1</v>
      </c>
      <c r="F3114" t="s">
        <v>70</v>
      </c>
      <c r="G3114" s="9">
        <v>0.25</v>
      </c>
      <c r="H3114">
        <v>99.75</v>
      </c>
      <c r="I3114">
        <v>299.25</v>
      </c>
    </row>
    <row r="3115" spans="1:9" x14ac:dyDescent="0.3">
      <c r="A3115">
        <v>6316756</v>
      </c>
      <c r="B3115">
        <v>26868</v>
      </c>
      <c r="C3115" t="s">
        <v>68</v>
      </c>
      <c r="D3115">
        <v>8116503</v>
      </c>
      <c r="E3115">
        <v>2</v>
      </c>
      <c r="F3115" t="s">
        <v>69</v>
      </c>
      <c r="H3115">
        <v>0</v>
      </c>
      <c r="I3115">
        <v>1198</v>
      </c>
    </row>
    <row r="3116" spans="1:9" x14ac:dyDescent="0.3">
      <c r="A3116">
        <v>6319080</v>
      </c>
      <c r="B3116">
        <v>26868</v>
      </c>
      <c r="C3116" t="s">
        <v>68</v>
      </c>
      <c r="D3116">
        <v>5695551</v>
      </c>
      <c r="E3116">
        <v>3</v>
      </c>
      <c r="F3116" t="s">
        <v>69</v>
      </c>
      <c r="H3116">
        <v>0</v>
      </c>
      <c r="I3116">
        <v>239.70000000000002</v>
      </c>
    </row>
    <row r="3117" spans="1:9" x14ac:dyDescent="0.3">
      <c r="A3117">
        <v>6315054</v>
      </c>
      <c r="B3117">
        <v>26868</v>
      </c>
      <c r="C3117" t="s">
        <v>68</v>
      </c>
      <c r="D3117">
        <v>4675491</v>
      </c>
      <c r="E3117">
        <v>2</v>
      </c>
      <c r="F3117" t="s">
        <v>69</v>
      </c>
      <c r="H3117">
        <v>0</v>
      </c>
      <c r="I3117">
        <v>159.80000000000001</v>
      </c>
    </row>
    <row r="3118" spans="1:9" x14ac:dyDescent="0.3">
      <c r="A3118">
        <v>6318727</v>
      </c>
      <c r="B3118">
        <v>26868</v>
      </c>
      <c r="C3118" t="s">
        <v>68</v>
      </c>
      <c r="D3118">
        <v>4889161</v>
      </c>
      <c r="E3118">
        <v>1</v>
      </c>
      <c r="F3118" t="s">
        <v>69</v>
      </c>
      <c r="H3118">
        <v>0</v>
      </c>
      <c r="I3118">
        <v>999</v>
      </c>
    </row>
    <row r="3119" spans="1:9" x14ac:dyDescent="0.3">
      <c r="A3119">
        <v>6317297</v>
      </c>
      <c r="B3119">
        <v>26868</v>
      </c>
      <c r="C3119" t="s">
        <v>68</v>
      </c>
      <c r="D3119">
        <v>1253461</v>
      </c>
      <c r="E3119">
        <v>1</v>
      </c>
      <c r="F3119" t="s">
        <v>69</v>
      </c>
      <c r="H3119">
        <v>0</v>
      </c>
      <c r="I3119">
        <v>499</v>
      </c>
    </row>
    <row r="3120" spans="1:9" x14ac:dyDescent="0.3">
      <c r="A3120">
        <v>6316095</v>
      </c>
      <c r="B3120">
        <v>26868</v>
      </c>
      <c r="C3120" t="s">
        <v>68</v>
      </c>
      <c r="D3120">
        <v>6419592</v>
      </c>
      <c r="E3120">
        <v>1</v>
      </c>
      <c r="F3120" t="s">
        <v>69</v>
      </c>
      <c r="H3120">
        <v>0</v>
      </c>
      <c r="I3120">
        <v>399</v>
      </c>
    </row>
    <row r="3121" spans="1:9" x14ac:dyDescent="0.3">
      <c r="A3121">
        <v>6315260</v>
      </c>
      <c r="B3121">
        <v>26868</v>
      </c>
      <c r="C3121" t="s">
        <v>68</v>
      </c>
      <c r="D3121">
        <v>2044142</v>
      </c>
      <c r="E3121">
        <v>1</v>
      </c>
      <c r="F3121" t="s">
        <v>69</v>
      </c>
      <c r="H3121">
        <v>0</v>
      </c>
      <c r="I3121">
        <v>199</v>
      </c>
    </row>
    <row r="3122" spans="1:9" x14ac:dyDescent="0.3">
      <c r="A3122">
        <v>6318654</v>
      </c>
      <c r="B3122">
        <v>26868</v>
      </c>
      <c r="C3122" t="s">
        <v>68</v>
      </c>
      <c r="D3122">
        <v>1363101</v>
      </c>
      <c r="E3122">
        <v>1</v>
      </c>
      <c r="F3122" t="s">
        <v>69</v>
      </c>
      <c r="H3122">
        <v>0</v>
      </c>
      <c r="I3122">
        <v>149</v>
      </c>
    </row>
    <row r="3123" spans="1:9" x14ac:dyDescent="0.3">
      <c r="A3123">
        <v>6316304</v>
      </c>
      <c r="B3123">
        <v>26868</v>
      </c>
      <c r="C3123" t="s">
        <v>68</v>
      </c>
      <c r="D3123">
        <v>8677402</v>
      </c>
      <c r="E3123">
        <v>1</v>
      </c>
      <c r="F3123" t="s">
        <v>69</v>
      </c>
      <c r="H3123">
        <v>0</v>
      </c>
      <c r="I3123">
        <v>149</v>
      </c>
    </row>
    <row r="3124" spans="1:9" x14ac:dyDescent="0.3">
      <c r="A3124">
        <v>6314755</v>
      </c>
      <c r="B3124">
        <v>26868</v>
      </c>
      <c r="C3124" t="s">
        <v>68</v>
      </c>
      <c r="D3124">
        <v>9697563</v>
      </c>
      <c r="E3124">
        <v>1</v>
      </c>
      <c r="F3124" t="s">
        <v>69</v>
      </c>
      <c r="H3124">
        <v>0</v>
      </c>
      <c r="I3124">
        <v>149</v>
      </c>
    </row>
    <row r="3125" spans="1:9" x14ac:dyDescent="0.3">
      <c r="A3125">
        <v>6311860</v>
      </c>
      <c r="B3125">
        <v>26869</v>
      </c>
      <c r="C3125" t="s">
        <v>68</v>
      </c>
      <c r="D3125">
        <v>4607952</v>
      </c>
      <c r="E3125">
        <v>1</v>
      </c>
      <c r="F3125" t="s">
        <v>70</v>
      </c>
      <c r="H3125">
        <v>0</v>
      </c>
      <c r="I3125">
        <v>399</v>
      </c>
    </row>
    <row r="3126" spans="1:9" x14ac:dyDescent="0.3">
      <c r="A3126">
        <v>6315298</v>
      </c>
      <c r="B3126">
        <v>26828</v>
      </c>
      <c r="C3126" t="s">
        <v>68</v>
      </c>
      <c r="D3126">
        <v>7874233</v>
      </c>
      <c r="E3126">
        <v>2</v>
      </c>
      <c r="F3126" t="s">
        <v>70</v>
      </c>
      <c r="H3126">
        <v>0</v>
      </c>
      <c r="I3126">
        <v>298</v>
      </c>
    </row>
    <row r="3127" spans="1:9" x14ac:dyDescent="0.3">
      <c r="A3127">
        <v>6311271</v>
      </c>
      <c r="B3127">
        <v>26869</v>
      </c>
      <c r="C3127" t="s">
        <v>68</v>
      </c>
      <c r="D3127">
        <v>9993803</v>
      </c>
      <c r="E3127">
        <v>2</v>
      </c>
      <c r="F3127" t="s">
        <v>70</v>
      </c>
      <c r="H3127">
        <v>0</v>
      </c>
      <c r="I3127">
        <v>258</v>
      </c>
    </row>
    <row r="3128" spans="1:9" x14ac:dyDescent="0.3">
      <c r="A3128">
        <v>6310878</v>
      </c>
      <c r="B3128">
        <v>26547</v>
      </c>
      <c r="C3128" t="s">
        <v>68</v>
      </c>
      <c r="D3128">
        <v>7191721</v>
      </c>
      <c r="E3128">
        <v>1</v>
      </c>
      <c r="F3128" t="s">
        <v>70</v>
      </c>
      <c r="H3128">
        <v>0</v>
      </c>
      <c r="I3128">
        <v>999</v>
      </c>
    </row>
    <row r="3129" spans="1:9" x14ac:dyDescent="0.3">
      <c r="A3129">
        <v>6311178</v>
      </c>
      <c r="B3129">
        <v>26547</v>
      </c>
      <c r="C3129" t="s">
        <v>68</v>
      </c>
      <c r="D3129">
        <v>8197202</v>
      </c>
      <c r="E3129">
        <v>1</v>
      </c>
      <c r="F3129" t="s">
        <v>70</v>
      </c>
      <c r="G3129" s="9">
        <v>0.2</v>
      </c>
      <c r="H3129">
        <v>139.80000000000001</v>
      </c>
      <c r="I3129">
        <v>559.20000000000005</v>
      </c>
    </row>
    <row r="3130" spans="1:9" x14ac:dyDescent="0.3">
      <c r="A3130">
        <v>6316326</v>
      </c>
      <c r="B3130">
        <v>26828</v>
      </c>
      <c r="C3130" t="s">
        <v>68</v>
      </c>
      <c r="D3130">
        <v>8116501</v>
      </c>
      <c r="E3130">
        <v>1</v>
      </c>
      <c r="F3130" t="s">
        <v>70</v>
      </c>
      <c r="H3130">
        <v>0</v>
      </c>
      <c r="I3130">
        <v>599</v>
      </c>
    </row>
    <row r="3131" spans="1:9" x14ac:dyDescent="0.3">
      <c r="A3131">
        <v>6311242</v>
      </c>
      <c r="B3131">
        <v>26869</v>
      </c>
      <c r="C3131" t="s">
        <v>68</v>
      </c>
      <c r="D3131">
        <v>9090091</v>
      </c>
      <c r="E3131">
        <v>1</v>
      </c>
      <c r="F3131" t="s">
        <v>70</v>
      </c>
      <c r="H3131">
        <v>0</v>
      </c>
      <c r="I3131">
        <v>499</v>
      </c>
    </row>
    <row r="3132" spans="1:9" x14ac:dyDescent="0.3">
      <c r="A3132">
        <v>6312804</v>
      </c>
      <c r="B3132">
        <v>26869</v>
      </c>
      <c r="C3132" t="s">
        <v>68</v>
      </c>
      <c r="D3132">
        <v>8130293</v>
      </c>
      <c r="E3132">
        <v>1</v>
      </c>
      <c r="F3132" t="s">
        <v>70</v>
      </c>
      <c r="H3132">
        <v>0</v>
      </c>
      <c r="I3132">
        <v>499</v>
      </c>
    </row>
    <row r="3133" spans="1:9" x14ac:dyDescent="0.3">
      <c r="A3133">
        <v>6315668</v>
      </c>
      <c r="B3133">
        <v>26828</v>
      </c>
      <c r="C3133" t="s">
        <v>68</v>
      </c>
      <c r="D3133">
        <v>2381362</v>
      </c>
      <c r="E3133">
        <v>1</v>
      </c>
      <c r="F3133" t="s">
        <v>70</v>
      </c>
      <c r="H3133">
        <v>0</v>
      </c>
      <c r="I3133">
        <v>399</v>
      </c>
    </row>
    <row r="3134" spans="1:9" x14ac:dyDescent="0.3">
      <c r="A3134">
        <v>6314737</v>
      </c>
      <c r="B3134">
        <v>26828</v>
      </c>
      <c r="C3134" t="s">
        <v>68</v>
      </c>
      <c r="D3134">
        <v>3475701</v>
      </c>
      <c r="E3134">
        <v>1</v>
      </c>
      <c r="F3134" t="s">
        <v>70</v>
      </c>
      <c r="H3134">
        <v>0</v>
      </c>
      <c r="I3134">
        <v>399</v>
      </c>
    </row>
    <row r="3135" spans="1:9" x14ac:dyDescent="0.3">
      <c r="A3135">
        <v>6315084</v>
      </c>
      <c r="B3135">
        <v>26828</v>
      </c>
      <c r="C3135" t="s">
        <v>68</v>
      </c>
      <c r="D3135">
        <v>5258491</v>
      </c>
      <c r="E3135">
        <v>1</v>
      </c>
      <c r="F3135" t="s">
        <v>70</v>
      </c>
      <c r="H3135">
        <v>0</v>
      </c>
      <c r="I3135">
        <v>399</v>
      </c>
    </row>
    <row r="3136" spans="1:9" x14ac:dyDescent="0.3">
      <c r="A3136">
        <v>6310562</v>
      </c>
      <c r="B3136">
        <v>26547</v>
      </c>
      <c r="C3136" t="s">
        <v>68</v>
      </c>
      <c r="D3136">
        <v>8594762</v>
      </c>
      <c r="E3136">
        <v>1</v>
      </c>
      <c r="F3136" t="s">
        <v>70</v>
      </c>
      <c r="H3136">
        <v>0</v>
      </c>
      <c r="I3136">
        <v>349</v>
      </c>
    </row>
    <row r="3137" spans="1:9" x14ac:dyDescent="0.3">
      <c r="A3137">
        <v>6315120</v>
      </c>
      <c r="B3137">
        <v>26828</v>
      </c>
      <c r="C3137" t="s">
        <v>68</v>
      </c>
      <c r="D3137">
        <v>7714592</v>
      </c>
      <c r="E3137">
        <v>1</v>
      </c>
      <c r="F3137" t="s">
        <v>70</v>
      </c>
      <c r="H3137">
        <v>0</v>
      </c>
      <c r="I3137">
        <v>299</v>
      </c>
    </row>
    <row r="3138" spans="1:9" x14ac:dyDescent="0.3">
      <c r="A3138">
        <v>6312449</v>
      </c>
      <c r="B3138">
        <v>26869</v>
      </c>
      <c r="C3138" t="s">
        <v>68</v>
      </c>
      <c r="D3138">
        <v>7965742</v>
      </c>
      <c r="E3138">
        <v>1</v>
      </c>
      <c r="F3138" t="s">
        <v>70</v>
      </c>
      <c r="H3138">
        <v>0</v>
      </c>
      <c r="I3138">
        <v>299</v>
      </c>
    </row>
    <row r="3139" spans="1:9" x14ac:dyDescent="0.3">
      <c r="A3139">
        <v>6314667</v>
      </c>
      <c r="B3139">
        <v>26828</v>
      </c>
      <c r="C3139" t="s">
        <v>68</v>
      </c>
      <c r="D3139">
        <v>8451362</v>
      </c>
      <c r="E3139">
        <v>1</v>
      </c>
      <c r="F3139" t="s">
        <v>70</v>
      </c>
      <c r="H3139">
        <v>0</v>
      </c>
      <c r="I3139">
        <v>249</v>
      </c>
    </row>
    <row r="3140" spans="1:9" x14ac:dyDescent="0.3">
      <c r="A3140">
        <v>6317347</v>
      </c>
      <c r="B3140">
        <v>26989</v>
      </c>
      <c r="C3140" t="s">
        <v>68</v>
      </c>
      <c r="D3140">
        <v>3041681</v>
      </c>
      <c r="E3140">
        <v>1</v>
      </c>
      <c r="F3140" t="s">
        <v>70</v>
      </c>
      <c r="G3140" s="9">
        <v>0.25</v>
      </c>
      <c r="H3140">
        <v>49.75</v>
      </c>
      <c r="I3140">
        <v>149.25</v>
      </c>
    </row>
    <row r="3141" spans="1:9" x14ac:dyDescent="0.3">
      <c r="A3141">
        <v>6312769</v>
      </c>
      <c r="B3141">
        <v>26869</v>
      </c>
      <c r="C3141" t="s">
        <v>68</v>
      </c>
      <c r="D3141">
        <v>9780143</v>
      </c>
      <c r="E3141">
        <v>1</v>
      </c>
      <c r="F3141" t="s">
        <v>70</v>
      </c>
      <c r="H3141">
        <v>0</v>
      </c>
      <c r="I3141">
        <v>179</v>
      </c>
    </row>
    <row r="3142" spans="1:9" x14ac:dyDescent="0.3">
      <c r="A3142">
        <v>6316101</v>
      </c>
      <c r="B3142">
        <v>26828</v>
      </c>
      <c r="C3142" t="s">
        <v>68</v>
      </c>
      <c r="D3142">
        <v>1363101</v>
      </c>
      <c r="E3142">
        <v>1</v>
      </c>
      <c r="F3142" t="s">
        <v>70</v>
      </c>
      <c r="H3142">
        <v>0</v>
      </c>
      <c r="I3142">
        <v>149</v>
      </c>
    </row>
    <row r="3143" spans="1:9" x14ac:dyDescent="0.3">
      <c r="A3143">
        <v>6314409</v>
      </c>
      <c r="B3143">
        <v>26828</v>
      </c>
      <c r="C3143" t="s">
        <v>68</v>
      </c>
      <c r="D3143">
        <v>6538012</v>
      </c>
      <c r="E3143">
        <v>1</v>
      </c>
      <c r="F3143" t="s">
        <v>70</v>
      </c>
      <c r="H3143">
        <v>0</v>
      </c>
      <c r="I3143">
        <v>149</v>
      </c>
    </row>
    <row r="3144" spans="1:9" x14ac:dyDescent="0.3">
      <c r="A3144">
        <v>6310388</v>
      </c>
      <c r="B3144">
        <v>26547</v>
      </c>
      <c r="C3144" t="s">
        <v>68</v>
      </c>
      <c r="D3144">
        <v>8677403</v>
      </c>
      <c r="E3144">
        <v>1</v>
      </c>
      <c r="F3144" t="s">
        <v>70</v>
      </c>
      <c r="G3144" s="9">
        <v>0.2</v>
      </c>
      <c r="H3144">
        <v>29.8</v>
      </c>
      <c r="I3144">
        <v>119.2</v>
      </c>
    </row>
    <row r="3145" spans="1:9" x14ac:dyDescent="0.3">
      <c r="A3145">
        <v>6311284</v>
      </c>
      <c r="B3145">
        <v>26869</v>
      </c>
      <c r="C3145" t="s">
        <v>68</v>
      </c>
      <c r="D3145">
        <v>9574233</v>
      </c>
      <c r="E3145">
        <v>1</v>
      </c>
      <c r="F3145" t="s">
        <v>70</v>
      </c>
      <c r="H3145">
        <v>0</v>
      </c>
      <c r="I3145">
        <v>129</v>
      </c>
    </row>
    <row r="3146" spans="1:9" x14ac:dyDescent="0.3">
      <c r="A3146">
        <v>6312160</v>
      </c>
      <c r="B3146">
        <v>26547</v>
      </c>
      <c r="C3146" t="s">
        <v>68</v>
      </c>
      <c r="D3146">
        <v>9993801</v>
      </c>
      <c r="E3146">
        <v>1</v>
      </c>
      <c r="F3146" t="s">
        <v>70</v>
      </c>
      <c r="H3146">
        <v>0</v>
      </c>
      <c r="I3146">
        <v>129</v>
      </c>
    </row>
    <row r="3147" spans="1:9" x14ac:dyDescent="0.3">
      <c r="A3147">
        <v>6310456</v>
      </c>
      <c r="B3147">
        <v>26869</v>
      </c>
      <c r="C3147" t="s">
        <v>68</v>
      </c>
      <c r="D3147">
        <v>3761352</v>
      </c>
      <c r="E3147">
        <v>1</v>
      </c>
      <c r="F3147" t="s">
        <v>70</v>
      </c>
      <c r="H3147">
        <v>0</v>
      </c>
      <c r="I3147">
        <v>49.9</v>
      </c>
    </row>
    <row r="3148" spans="1:9" x14ac:dyDescent="0.3">
      <c r="A3148">
        <v>6310940</v>
      </c>
      <c r="B3148">
        <v>26527</v>
      </c>
      <c r="C3148" t="s">
        <v>68</v>
      </c>
      <c r="D3148">
        <v>9574232</v>
      </c>
      <c r="E3148">
        <v>1</v>
      </c>
      <c r="F3148" t="s">
        <v>71</v>
      </c>
      <c r="H3148">
        <v>0</v>
      </c>
      <c r="I3148">
        <v>129</v>
      </c>
    </row>
    <row r="3149" spans="1:9" x14ac:dyDescent="0.3">
      <c r="A3149">
        <v>6310369</v>
      </c>
      <c r="B3149">
        <v>27019</v>
      </c>
      <c r="C3149" t="s">
        <v>72</v>
      </c>
      <c r="D3149">
        <v>2044141</v>
      </c>
      <c r="E3149">
        <v>1</v>
      </c>
      <c r="F3149" t="s">
        <v>73</v>
      </c>
      <c r="H3149">
        <v>0</v>
      </c>
      <c r="I3149">
        <v>199</v>
      </c>
    </row>
    <row r="3150" spans="1:9" x14ac:dyDescent="0.3">
      <c r="A3150">
        <v>6319005</v>
      </c>
      <c r="B3150">
        <v>26992</v>
      </c>
      <c r="C3150" t="s">
        <v>72</v>
      </c>
      <c r="D3150">
        <v>6822051</v>
      </c>
      <c r="E3150">
        <v>1</v>
      </c>
      <c r="F3150" t="s">
        <v>73</v>
      </c>
      <c r="H3150">
        <v>0</v>
      </c>
      <c r="I3150">
        <v>199</v>
      </c>
    </row>
    <row r="3151" spans="1:9" x14ac:dyDescent="0.3">
      <c r="A3151">
        <v>6314964</v>
      </c>
      <c r="B3151">
        <v>26912</v>
      </c>
      <c r="C3151" t="s">
        <v>68</v>
      </c>
      <c r="D3151">
        <v>6345911</v>
      </c>
      <c r="E3151">
        <v>2</v>
      </c>
      <c r="F3151" t="s">
        <v>70</v>
      </c>
      <c r="H3151">
        <v>0</v>
      </c>
      <c r="I3151">
        <v>598</v>
      </c>
    </row>
    <row r="3152" spans="1:9" x14ac:dyDescent="0.3">
      <c r="A3152">
        <v>6318774</v>
      </c>
      <c r="B3152">
        <v>26912</v>
      </c>
      <c r="C3152" t="s">
        <v>68</v>
      </c>
      <c r="D3152">
        <v>5002621</v>
      </c>
      <c r="E3152">
        <v>2</v>
      </c>
      <c r="F3152" t="s">
        <v>70</v>
      </c>
      <c r="H3152">
        <v>0</v>
      </c>
      <c r="I3152">
        <v>159.80000000000001</v>
      </c>
    </row>
    <row r="3153" spans="1:9" x14ac:dyDescent="0.3">
      <c r="A3153">
        <v>6317831</v>
      </c>
      <c r="B3153">
        <v>26840</v>
      </c>
      <c r="C3153" t="s">
        <v>68</v>
      </c>
      <c r="D3153">
        <v>8514322</v>
      </c>
      <c r="E3153">
        <v>2</v>
      </c>
      <c r="F3153" t="s">
        <v>70</v>
      </c>
      <c r="H3153">
        <v>0</v>
      </c>
      <c r="I3153">
        <v>159.80000000000001</v>
      </c>
    </row>
    <row r="3154" spans="1:9" x14ac:dyDescent="0.3">
      <c r="A3154">
        <v>6319679</v>
      </c>
      <c r="B3154">
        <v>26577</v>
      </c>
      <c r="C3154" t="s">
        <v>68</v>
      </c>
      <c r="D3154">
        <v>1304501</v>
      </c>
      <c r="E3154">
        <v>1</v>
      </c>
      <c r="F3154" t="s">
        <v>70</v>
      </c>
      <c r="H3154">
        <v>0</v>
      </c>
      <c r="I3154">
        <v>999</v>
      </c>
    </row>
    <row r="3155" spans="1:9" x14ac:dyDescent="0.3">
      <c r="A3155">
        <v>6316274</v>
      </c>
      <c r="B3155">
        <v>26912</v>
      </c>
      <c r="C3155" t="s">
        <v>68</v>
      </c>
      <c r="D3155">
        <v>6501243</v>
      </c>
      <c r="E3155">
        <v>1</v>
      </c>
      <c r="F3155" t="s">
        <v>70</v>
      </c>
      <c r="G3155" s="9">
        <v>0.25</v>
      </c>
      <c r="H3155">
        <v>174.75</v>
      </c>
      <c r="I3155">
        <v>524.25</v>
      </c>
    </row>
    <row r="3156" spans="1:9" x14ac:dyDescent="0.3">
      <c r="A3156">
        <v>6319862</v>
      </c>
      <c r="B3156">
        <v>26840</v>
      </c>
      <c r="C3156" t="s">
        <v>68</v>
      </c>
      <c r="D3156">
        <v>1956811</v>
      </c>
      <c r="E3156">
        <v>1</v>
      </c>
      <c r="F3156" t="s">
        <v>70</v>
      </c>
      <c r="H3156">
        <v>0</v>
      </c>
      <c r="I3156">
        <v>599</v>
      </c>
    </row>
    <row r="3157" spans="1:9" x14ac:dyDescent="0.3">
      <c r="A3157">
        <v>6319785</v>
      </c>
      <c r="B3157">
        <v>26577</v>
      </c>
      <c r="C3157" t="s">
        <v>68</v>
      </c>
      <c r="D3157">
        <v>7480132</v>
      </c>
      <c r="E3157">
        <v>1</v>
      </c>
      <c r="F3157" t="s">
        <v>70</v>
      </c>
      <c r="H3157">
        <v>0</v>
      </c>
      <c r="I3157">
        <v>599</v>
      </c>
    </row>
    <row r="3158" spans="1:9" x14ac:dyDescent="0.3">
      <c r="A3158">
        <v>6315461</v>
      </c>
      <c r="B3158">
        <v>26912</v>
      </c>
      <c r="C3158" t="s">
        <v>68</v>
      </c>
      <c r="D3158">
        <v>8968962</v>
      </c>
      <c r="E3158">
        <v>1</v>
      </c>
      <c r="F3158" t="s">
        <v>70</v>
      </c>
      <c r="G3158" s="9">
        <v>0.2</v>
      </c>
      <c r="H3158">
        <v>119.80000000000001</v>
      </c>
      <c r="I3158">
        <v>479.2</v>
      </c>
    </row>
    <row r="3159" spans="1:9" x14ac:dyDescent="0.3">
      <c r="A3159">
        <v>6314740</v>
      </c>
      <c r="B3159">
        <v>26912</v>
      </c>
      <c r="C3159" t="s">
        <v>68</v>
      </c>
      <c r="D3159">
        <v>1478112</v>
      </c>
      <c r="E3159">
        <v>1</v>
      </c>
      <c r="F3159" t="s">
        <v>70</v>
      </c>
      <c r="H3159">
        <v>0</v>
      </c>
      <c r="I3159">
        <v>499</v>
      </c>
    </row>
    <row r="3160" spans="1:9" x14ac:dyDescent="0.3">
      <c r="A3160">
        <v>6316928</v>
      </c>
      <c r="B3160">
        <v>26912</v>
      </c>
      <c r="C3160" t="s">
        <v>68</v>
      </c>
      <c r="D3160">
        <v>1253462</v>
      </c>
      <c r="E3160">
        <v>1</v>
      </c>
      <c r="F3160" t="s">
        <v>70</v>
      </c>
      <c r="G3160" s="9">
        <v>0.3</v>
      </c>
      <c r="H3160">
        <v>149.69999999999999</v>
      </c>
      <c r="I3160">
        <v>349.3</v>
      </c>
    </row>
    <row r="3161" spans="1:9" x14ac:dyDescent="0.3">
      <c r="A3161">
        <v>6317094</v>
      </c>
      <c r="B3161">
        <v>26912</v>
      </c>
      <c r="C3161" t="s">
        <v>68</v>
      </c>
      <c r="D3161">
        <v>6631151</v>
      </c>
      <c r="E3161">
        <v>1</v>
      </c>
      <c r="F3161" t="s">
        <v>70</v>
      </c>
      <c r="H3161">
        <v>0</v>
      </c>
      <c r="I3161">
        <v>399</v>
      </c>
    </row>
    <row r="3162" spans="1:9" x14ac:dyDescent="0.3">
      <c r="A3162">
        <v>6315076</v>
      </c>
      <c r="B3162">
        <v>26912</v>
      </c>
      <c r="C3162" t="s">
        <v>68</v>
      </c>
      <c r="D3162">
        <v>1262261</v>
      </c>
      <c r="E3162">
        <v>1</v>
      </c>
      <c r="F3162" t="s">
        <v>70</v>
      </c>
      <c r="H3162">
        <v>0</v>
      </c>
      <c r="I3162">
        <v>399</v>
      </c>
    </row>
    <row r="3163" spans="1:9" x14ac:dyDescent="0.3">
      <c r="A3163">
        <v>6315506</v>
      </c>
      <c r="B3163">
        <v>26912</v>
      </c>
      <c r="C3163" t="s">
        <v>68</v>
      </c>
      <c r="D3163">
        <v>2069451</v>
      </c>
      <c r="E3163">
        <v>1</v>
      </c>
      <c r="F3163" t="s">
        <v>70</v>
      </c>
      <c r="H3163">
        <v>0</v>
      </c>
      <c r="I3163">
        <v>399</v>
      </c>
    </row>
    <row r="3164" spans="1:9" x14ac:dyDescent="0.3">
      <c r="A3164">
        <v>6319056</v>
      </c>
      <c r="B3164">
        <v>26912</v>
      </c>
      <c r="C3164" t="s">
        <v>68</v>
      </c>
      <c r="D3164">
        <v>1008091</v>
      </c>
      <c r="E3164">
        <v>1</v>
      </c>
      <c r="F3164" t="s">
        <v>70</v>
      </c>
      <c r="H3164">
        <v>0</v>
      </c>
      <c r="I3164">
        <v>299</v>
      </c>
    </row>
    <row r="3165" spans="1:9" x14ac:dyDescent="0.3">
      <c r="A3165">
        <v>6316564</v>
      </c>
      <c r="B3165">
        <v>26912</v>
      </c>
      <c r="C3165" t="s">
        <v>68</v>
      </c>
      <c r="D3165">
        <v>1913735</v>
      </c>
      <c r="E3165">
        <v>1</v>
      </c>
      <c r="F3165" t="s">
        <v>70</v>
      </c>
      <c r="H3165">
        <v>0</v>
      </c>
      <c r="I3165">
        <v>299</v>
      </c>
    </row>
    <row r="3166" spans="1:9" x14ac:dyDescent="0.3">
      <c r="A3166">
        <v>6318379</v>
      </c>
      <c r="B3166">
        <v>26577</v>
      </c>
      <c r="C3166" t="s">
        <v>68</v>
      </c>
      <c r="D3166">
        <v>9302431</v>
      </c>
      <c r="E3166">
        <v>1</v>
      </c>
      <c r="F3166" t="s">
        <v>70</v>
      </c>
      <c r="H3166">
        <v>0</v>
      </c>
      <c r="I3166">
        <v>199</v>
      </c>
    </row>
    <row r="3167" spans="1:9" x14ac:dyDescent="0.3">
      <c r="A3167">
        <v>6315283</v>
      </c>
      <c r="B3167">
        <v>26912</v>
      </c>
      <c r="C3167" t="s">
        <v>68</v>
      </c>
      <c r="D3167">
        <v>9780142</v>
      </c>
      <c r="E3167">
        <v>1</v>
      </c>
      <c r="F3167" t="s">
        <v>70</v>
      </c>
      <c r="H3167">
        <v>0</v>
      </c>
      <c r="I3167">
        <v>179</v>
      </c>
    </row>
    <row r="3168" spans="1:9" x14ac:dyDescent="0.3">
      <c r="A3168">
        <v>6319732</v>
      </c>
      <c r="B3168">
        <v>26840</v>
      </c>
      <c r="C3168" t="s">
        <v>68</v>
      </c>
      <c r="D3168">
        <v>1135202</v>
      </c>
      <c r="E3168">
        <v>1</v>
      </c>
      <c r="F3168" t="s">
        <v>70</v>
      </c>
      <c r="H3168">
        <v>0</v>
      </c>
      <c r="I3168">
        <v>149</v>
      </c>
    </row>
    <row r="3169" spans="1:9" x14ac:dyDescent="0.3">
      <c r="A3169">
        <v>6317705</v>
      </c>
      <c r="B3169">
        <v>26912</v>
      </c>
      <c r="C3169" t="s">
        <v>68</v>
      </c>
      <c r="D3169">
        <v>9947892</v>
      </c>
      <c r="E3169">
        <v>1</v>
      </c>
      <c r="F3169" t="s">
        <v>70</v>
      </c>
      <c r="H3169">
        <v>0</v>
      </c>
      <c r="I3169">
        <v>149</v>
      </c>
    </row>
    <row r="3170" spans="1:9" x14ac:dyDescent="0.3">
      <c r="A3170">
        <v>6317866</v>
      </c>
      <c r="B3170">
        <v>26840</v>
      </c>
      <c r="C3170" t="s">
        <v>68</v>
      </c>
      <c r="D3170">
        <v>9993801</v>
      </c>
      <c r="E3170">
        <v>1</v>
      </c>
      <c r="F3170" t="s">
        <v>70</v>
      </c>
      <c r="H3170">
        <v>0</v>
      </c>
      <c r="I3170">
        <v>129</v>
      </c>
    </row>
    <row r="3171" spans="1:9" x14ac:dyDescent="0.3">
      <c r="A3171">
        <v>6317099</v>
      </c>
      <c r="B3171">
        <v>26840</v>
      </c>
      <c r="C3171" t="s">
        <v>68</v>
      </c>
      <c r="D3171">
        <v>7671852</v>
      </c>
      <c r="E3171">
        <v>1</v>
      </c>
      <c r="F3171" t="s">
        <v>70</v>
      </c>
      <c r="H3171">
        <v>0</v>
      </c>
      <c r="I3171">
        <v>99</v>
      </c>
    </row>
    <row r="3172" spans="1:9" x14ac:dyDescent="0.3">
      <c r="A3172">
        <v>6319380</v>
      </c>
      <c r="B3172">
        <v>26840</v>
      </c>
      <c r="C3172" t="s">
        <v>68</v>
      </c>
      <c r="D3172">
        <v>8426273</v>
      </c>
      <c r="E3172">
        <v>1</v>
      </c>
      <c r="F3172" t="s">
        <v>70</v>
      </c>
      <c r="H3172">
        <v>0</v>
      </c>
      <c r="I3172">
        <v>99</v>
      </c>
    </row>
    <row r="3173" spans="1:9" x14ac:dyDescent="0.3">
      <c r="A3173">
        <v>6318748</v>
      </c>
      <c r="B3173">
        <v>26577</v>
      </c>
      <c r="C3173" t="s">
        <v>68</v>
      </c>
      <c r="D3173">
        <v>1725274</v>
      </c>
      <c r="E3173">
        <v>1</v>
      </c>
      <c r="F3173" t="s">
        <v>70</v>
      </c>
      <c r="H3173">
        <v>0</v>
      </c>
      <c r="I3173">
        <v>79.900000000000006</v>
      </c>
    </row>
    <row r="3174" spans="1:9" x14ac:dyDescent="0.3">
      <c r="A3174">
        <v>6319480</v>
      </c>
      <c r="B3174">
        <v>26577</v>
      </c>
      <c r="C3174" t="s">
        <v>68</v>
      </c>
      <c r="D3174">
        <v>2058201</v>
      </c>
      <c r="E3174">
        <v>1</v>
      </c>
      <c r="F3174" t="s">
        <v>70</v>
      </c>
      <c r="H3174">
        <v>0</v>
      </c>
      <c r="I3174">
        <v>79.900000000000006</v>
      </c>
    </row>
    <row r="3175" spans="1:9" x14ac:dyDescent="0.3">
      <c r="A3175">
        <v>6316141</v>
      </c>
      <c r="B3175">
        <v>26912</v>
      </c>
      <c r="C3175" t="s">
        <v>68</v>
      </c>
      <c r="D3175">
        <v>3246921</v>
      </c>
      <c r="E3175">
        <v>1</v>
      </c>
      <c r="F3175" t="s">
        <v>70</v>
      </c>
      <c r="H3175">
        <v>0</v>
      </c>
      <c r="I3175">
        <v>79.900000000000006</v>
      </c>
    </row>
    <row r="3176" spans="1:9" x14ac:dyDescent="0.3">
      <c r="A3176">
        <v>6318629</v>
      </c>
      <c r="B3176">
        <v>26577</v>
      </c>
      <c r="C3176" t="s">
        <v>68</v>
      </c>
      <c r="D3176">
        <v>8514322</v>
      </c>
      <c r="E3176">
        <v>1</v>
      </c>
      <c r="F3176" t="s">
        <v>70</v>
      </c>
      <c r="H3176">
        <v>0</v>
      </c>
      <c r="I3176">
        <v>79.900000000000006</v>
      </c>
    </row>
    <row r="3177" spans="1:9" x14ac:dyDescent="0.3">
      <c r="A3177">
        <v>6312340</v>
      </c>
      <c r="B3177">
        <v>26841</v>
      </c>
      <c r="C3177" t="s">
        <v>72</v>
      </c>
      <c r="D3177">
        <v>7335013</v>
      </c>
      <c r="E3177">
        <v>2</v>
      </c>
      <c r="F3177" t="s">
        <v>71</v>
      </c>
      <c r="H3177">
        <v>0</v>
      </c>
      <c r="I3177">
        <v>398</v>
      </c>
    </row>
    <row r="3178" spans="1:9" x14ac:dyDescent="0.3">
      <c r="A3178">
        <v>6311889</v>
      </c>
      <c r="B3178">
        <v>26841</v>
      </c>
      <c r="C3178" t="s">
        <v>72</v>
      </c>
      <c r="D3178">
        <v>3475704</v>
      </c>
      <c r="E3178">
        <v>1</v>
      </c>
      <c r="F3178" t="s">
        <v>71</v>
      </c>
      <c r="H3178">
        <v>0</v>
      </c>
      <c r="I3178">
        <v>399</v>
      </c>
    </row>
    <row r="3179" spans="1:9" x14ac:dyDescent="0.3">
      <c r="A3179">
        <v>6315171</v>
      </c>
      <c r="B3179">
        <v>26841</v>
      </c>
      <c r="C3179" t="s">
        <v>72</v>
      </c>
      <c r="D3179">
        <v>6315811</v>
      </c>
      <c r="E3179">
        <v>1</v>
      </c>
      <c r="F3179" t="s">
        <v>71</v>
      </c>
      <c r="H3179">
        <v>0</v>
      </c>
      <c r="I3179">
        <v>399</v>
      </c>
    </row>
    <row r="3180" spans="1:9" x14ac:dyDescent="0.3">
      <c r="A3180">
        <v>6316568</v>
      </c>
      <c r="B3180">
        <v>26841</v>
      </c>
      <c r="C3180" t="s">
        <v>72</v>
      </c>
      <c r="D3180">
        <v>1913735</v>
      </c>
      <c r="E3180">
        <v>1</v>
      </c>
      <c r="F3180" t="s">
        <v>71</v>
      </c>
      <c r="H3180">
        <v>0</v>
      </c>
      <c r="I3180">
        <v>299</v>
      </c>
    </row>
    <row r="3181" spans="1:9" x14ac:dyDescent="0.3">
      <c r="A3181">
        <v>6311482</v>
      </c>
      <c r="B3181">
        <v>26841</v>
      </c>
      <c r="C3181" t="s">
        <v>72</v>
      </c>
      <c r="D3181">
        <v>2498201</v>
      </c>
      <c r="E3181">
        <v>1</v>
      </c>
      <c r="F3181" t="s">
        <v>71</v>
      </c>
      <c r="H3181">
        <v>0</v>
      </c>
      <c r="I3181">
        <v>299</v>
      </c>
    </row>
    <row r="3182" spans="1:9" x14ac:dyDescent="0.3">
      <c r="A3182">
        <v>6315898</v>
      </c>
      <c r="B3182">
        <v>26841</v>
      </c>
      <c r="C3182" t="s">
        <v>72</v>
      </c>
      <c r="D3182">
        <v>4228721</v>
      </c>
      <c r="E3182">
        <v>1</v>
      </c>
      <c r="F3182" t="s">
        <v>71</v>
      </c>
      <c r="H3182">
        <v>0</v>
      </c>
      <c r="I3182">
        <v>299</v>
      </c>
    </row>
    <row r="3183" spans="1:9" x14ac:dyDescent="0.3">
      <c r="A3183">
        <v>6314554</v>
      </c>
      <c r="B3183">
        <v>26841</v>
      </c>
      <c r="C3183" t="s">
        <v>72</v>
      </c>
      <c r="D3183">
        <v>5236905</v>
      </c>
      <c r="E3183">
        <v>1</v>
      </c>
      <c r="F3183" t="s">
        <v>71</v>
      </c>
      <c r="H3183">
        <v>0</v>
      </c>
      <c r="I3183">
        <v>299</v>
      </c>
    </row>
    <row r="3184" spans="1:9" x14ac:dyDescent="0.3">
      <c r="A3184">
        <v>6313444</v>
      </c>
      <c r="B3184">
        <v>26841</v>
      </c>
      <c r="C3184" t="s">
        <v>72</v>
      </c>
      <c r="D3184">
        <v>9555841</v>
      </c>
      <c r="E3184">
        <v>1</v>
      </c>
      <c r="F3184" t="s">
        <v>71</v>
      </c>
      <c r="H3184">
        <v>0</v>
      </c>
      <c r="I3184">
        <v>249</v>
      </c>
    </row>
    <row r="3185" spans="1:9" x14ac:dyDescent="0.3">
      <c r="A3185">
        <v>6316824</v>
      </c>
      <c r="B3185">
        <v>26841</v>
      </c>
      <c r="C3185" t="s">
        <v>72</v>
      </c>
      <c r="D3185">
        <v>9555841</v>
      </c>
      <c r="E3185">
        <v>1</v>
      </c>
      <c r="F3185" t="s">
        <v>71</v>
      </c>
      <c r="H3185">
        <v>0</v>
      </c>
      <c r="I3185">
        <v>249</v>
      </c>
    </row>
    <row r="3186" spans="1:9" x14ac:dyDescent="0.3">
      <c r="A3186">
        <v>6312917</v>
      </c>
      <c r="B3186">
        <v>26841</v>
      </c>
      <c r="C3186" t="s">
        <v>72</v>
      </c>
      <c r="D3186">
        <v>8872613</v>
      </c>
      <c r="E3186">
        <v>1</v>
      </c>
      <c r="F3186" t="s">
        <v>71</v>
      </c>
      <c r="H3186">
        <v>0</v>
      </c>
      <c r="I3186">
        <v>99</v>
      </c>
    </row>
    <row r="3187" spans="1:9" x14ac:dyDescent="0.3">
      <c r="A3187">
        <v>6319278</v>
      </c>
      <c r="B3187">
        <v>26739</v>
      </c>
      <c r="C3187" t="s">
        <v>68</v>
      </c>
      <c r="D3187">
        <v>8197202</v>
      </c>
      <c r="E3187">
        <v>1</v>
      </c>
      <c r="F3187" t="s">
        <v>69</v>
      </c>
      <c r="G3187" s="9">
        <v>0.2</v>
      </c>
      <c r="H3187">
        <v>139.80000000000001</v>
      </c>
      <c r="I3187">
        <v>559.20000000000005</v>
      </c>
    </row>
    <row r="3188" spans="1:9" x14ac:dyDescent="0.3">
      <c r="A3188">
        <v>6319703</v>
      </c>
      <c r="B3188">
        <v>26739</v>
      </c>
      <c r="C3188" t="s">
        <v>68</v>
      </c>
      <c r="D3188">
        <v>7480132</v>
      </c>
      <c r="E3188">
        <v>1</v>
      </c>
      <c r="F3188" t="s">
        <v>69</v>
      </c>
      <c r="H3188">
        <v>0</v>
      </c>
      <c r="I3188">
        <v>599</v>
      </c>
    </row>
    <row r="3189" spans="1:9" x14ac:dyDescent="0.3">
      <c r="A3189">
        <v>6318539</v>
      </c>
      <c r="B3189">
        <v>26739</v>
      </c>
      <c r="C3189" t="s">
        <v>68</v>
      </c>
      <c r="D3189">
        <v>9229002</v>
      </c>
      <c r="E3189">
        <v>1</v>
      </c>
      <c r="F3189" t="s">
        <v>69</v>
      </c>
      <c r="H3189">
        <v>0</v>
      </c>
      <c r="I3189">
        <v>249</v>
      </c>
    </row>
    <row r="3190" spans="1:9" x14ac:dyDescent="0.3">
      <c r="A3190">
        <v>6319147</v>
      </c>
      <c r="B3190">
        <v>26739</v>
      </c>
      <c r="C3190" t="s">
        <v>68</v>
      </c>
      <c r="D3190">
        <v>5173112</v>
      </c>
      <c r="E3190">
        <v>1</v>
      </c>
      <c r="F3190" t="s">
        <v>69</v>
      </c>
      <c r="H3190">
        <v>0</v>
      </c>
      <c r="I3190">
        <v>149</v>
      </c>
    </row>
    <row r="3191" spans="1:9" x14ac:dyDescent="0.3">
      <c r="A3191">
        <v>6318922</v>
      </c>
      <c r="B3191">
        <v>26949</v>
      </c>
      <c r="C3191" t="s">
        <v>68</v>
      </c>
      <c r="D3191">
        <v>1075273</v>
      </c>
      <c r="E3191">
        <v>1</v>
      </c>
      <c r="F3191" t="s">
        <v>70</v>
      </c>
      <c r="H3191">
        <v>0</v>
      </c>
      <c r="I3191">
        <v>799</v>
      </c>
    </row>
    <row r="3192" spans="1:9" x14ac:dyDescent="0.3">
      <c r="A3192">
        <v>6319391</v>
      </c>
      <c r="B3192">
        <v>26943</v>
      </c>
      <c r="C3192" t="s">
        <v>68</v>
      </c>
      <c r="D3192">
        <v>5001092</v>
      </c>
      <c r="E3192">
        <v>1</v>
      </c>
      <c r="F3192" t="s">
        <v>70</v>
      </c>
      <c r="H3192">
        <v>0</v>
      </c>
      <c r="I3192">
        <v>399</v>
      </c>
    </row>
    <row r="3193" spans="1:9" x14ac:dyDescent="0.3">
      <c r="A3193">
        <v>6311167</v>
      </c>
      <c r="B3193">
        <v>26740</v>
      </c>
      <c r="C3193" t="s">
        <v>72</v>
      </c>
      <c r="D3193">
        <v>8594762</v>
      </c>
      <c r="E3193">
        <v>1</v>
      </c>
      <c r="F3193" t="s">
        <v>70</v>
      </c>
      <c r="H3193">
        <v>0</v>
      </c>
      <c r="I3193">
        <v>349</v>
      </c>
    </row>
    <row r="3194" spans="1:9" x14ac:dyDescent="0.3">
      <c r="A3194">
        <v>6312914</v>
      </c>
      <c r="B3194">
        <v>26740</v>
      </c>
      <c r="C3194" t="s">
        <v>72</v>
      </c>
      <c r="D3194">
        <v>4531833</v>
      </c>
      <c r="E3194">
        <v>1</v>
      </c>
      <c r="F3194" t="s">
        <v>70</v>
      </c>
      <c r="H3194">
        <v>0</v>
      </c>
      <c r="I3194">
        <v>299</v>
      </c>
    </row>
    <row r="3195" spans="1:9" x14ac:dyDescent="0.3">
      <c r="A3195">
        <v>6312739</v>
      </c>
      <c r="B3195">
        <v>26740</v>
      </c>
      <c r="C3195" t="s">
        <v>72</v>
      </c>
      <c r="D3195">
        <v>8814494</v>
      </c>
      <c r="E3195">
        <v>1</v>
      </c>
      <c r="F3195" t="s">
        <v>70</v>
      </c>
      <c r="H3195">
        <v>0</v>
      </c>
      <c r="I3195">
        <v>299</v>
      </c>
    </row>
    <row r="3196" spans="1:9" x14ac:dyDescent="0.3">
      <c r="A3196">
        <v>6310411</v>
      </c>
      <c r="B3196">
        <v>26740</v>
      </c>
      <c r="C3196" t="s">
        <v>72</v>
      </c>
      <c r="D3196">
        <v>3635911</v>
      </c>
      <c r="E3196">
        <v>1</v>
      </c>
      <c r="F3196" t="s">
        <v>70</v>
      </c>
      <c r="H3196">
        <v>0</v>
      </c>
      <c r="I3196">
        <v>249</v>
      </c>
    </row>
    <row r="3197" spans="1:9" x14ac:dyDescent="0.3">
      <c r="A3197">
        <v>6310654</v>
      </c>
      <c r="B3197">
        <v>26740</v>
      </c>
      <c r="C3197" t="s">
        <v>72</v>
      </c>
      <c r="D3197">
        <v>7335011</v>
      </c>
      <c r="E3197">
        <v>1</v>
      </c>
      <c r="F3197" t="s">
        <v>70</v>
      </c>
      <c r="H3197">
        <v>0</v>
      </c>
      <c r="I3197">
        <v>199</v>
      </c>
    </row>
    <row r="3198" spans="1:9" x14ac:dyDescent="0.3">
      <c r="A3198">
        <v>6313256</v>
      </c>
      <c r="B3198">
        <v>26740</v>
      </c>
      <c r="C3198" t="s">
        <v>72</v>
      </c>
      <c r="D3198">
        <v>3465111</v>
      </c>
      <c r="E3198">
        <v>1</v>
      </c>
      <c r="F3198" t="s">
        <v>70</v>
      </c>
      <c r="G3198" s="9">
        <v>0.25</v>
      </c>
      <c r="H3198">
        <v>37.25</v>
      </c>
      <c r="I3198">
        <v>111.75</v>
      </c>
    </row>
    <row r="3199" spans="1:9" x14ac:dyDescent="0.3">
      <c r="A3199">
        <v>6313849</v>
      </c>
      <c r="B3199">
        <v>26740</v>
      </c>
      <c r="C3199" t="s">
        <v>72</v>
      </c>
      <c r="D3199">
        <v>4149531</v>
      </c>
      <c r="E3199">
        <v>1</v>
      </c>
      <c r="F3199" t="s">
        <v>70</v>
      </c>
      <c r="H3199">
        <v>0</v>
      </c>
      <c r="I3199">
        <v>149</v>
      </c>
    </row>
    <row r="3200" spans="1:9" x14ac:dyDescent="0.3">
      <c r="A3200">
        <v>6312713</v>
      </c>
      <c r="B3200">
        <v>26740</v>
      </c>
      <c r="C3200" t="s">
        <v>72</v>
      </c>
      <c r="D3200">
        <v>2241581</v>
      </c>
      <c r="E3200">
        <v>1</v>
      </c>
      <c r="F3200" t="s">
        <v>70</v>
      </c>
      <c r="H3200">
        <v>0</v>
      </c>
      <c r="I3200">
        <v>99</v>
      </c>
    </row>
    <row r="3201" spans="1:9" x14ac:dyDescent="0.3">
      <c r="A3201">
        <v>6310764</v>
      </c>
      <c r="B3201">
        <v>26740</v>
      </c>
      <c r="C3201" t="s">
        <v>72</v>
      </c>
      <c r="D3201">
        <v>5868363</v>
      </c>
      <c r="E3201">
        <v>1</v>
      </c>
      <c r="F3201" t="s">
        <v>70</v>
      </c>
      <c r="H3201">
        <v>0</v>
      </c>
      <c r="I3201">
        <v>99</v>
      </c>
    </row>
    <row r="3202" spans="1:9" x14ac:dyDescent="0.3">
      <c r="A3202">
        <v>6312534</v>
      </c>
      <c r="B3202">
        <v>26740</v>
      </c>
      <c r="C3202" t="s">
        <v>72</v>
      </c>
      <c r="D3202">
        <v>8967271</v>
      </c>
      <c r="E3202">
        <v>1</v>
      </c>
      <c r="F3202" t="s">
        <v>70</v>
      </c>
      <c r="H3202">
        <v>0</v>
      </c>
      <c r="I3202">
        <v>29.9</v>
      </c>
    </row>
    <row r="3203" spans="1:9" x14ac:dyDescent="0.3">
      <c r="A3203">
        <v>6312565</v>
      </c>
      <c r="B3203">
        <v>26740</v>
      </c>
      <c r="C3203" t="s">
        <v>72</v>
      </c>
      <c r="D3203">
        <v>8967274</v>
      </c>
      <c r="E3203">
        <v>1</v>
      </c>
      <c r="F3203" t="s">
        <v>70</v>
      </c>
      <c r="H3203">
        <v>0</v>
      </c>
      <c r="I3203">
        <v>29.9</v>
      </c>
    </row>
    <row r="3204" spans="1:9" x14ac:dyDescent="0.3">
      <c r="A3204">
        <v>6310488</v>
      </c>
      <c r="B3204">
        <v>26950</v>
      </c>
      <c r="C3204" t="s">
        <v>68</v>
      </c>
      <c r="D3204">
        <v>6501243</v>
      </c>
      <c r="E3204">
        <v>1</v>
      </c>
      <c r="F3204" t="s">
        <v>71</v>
      </c>
      <c r="H3204">
        <v>0</v>
      </c>
      <c r="I3204">
        <v>699</v>
      </c>
    </row>
    <row r="3205" spans="1:9" x14ac:dyDescent="0.3">
      <c r="A3205">
        <v>6314326</v>
      </c>
      <c r="B3205">
        <v>26950</v>
      </c>
      <c r="C3205" t="s">
        <v>68</v>
      </c>
      <c r="D3205">
        <v>9697563</v>
      </c>
      <c r="E3205">
        <v>2</v>
      </c>
      <c r="F3205" t="s">
        <v>71</v>
      </c>
      <c r="H3205">
        <v>0</v>
      </c>
      <c r="I3205">
        <v>298</v>
      </c>
    </row>
    <row r="3206" spans="1:9" x14ac:dyDescent="0.3">
      <c r="A3206">
        <v>6313451</v>
      </c>
      <c r="B3206">
        <v>26950</v>
      </c>
      <c r="C3206" t="s">
        <v>68</v>
      </c>
      <c r="D3206">
        <v>4170322</v>
      </c>
      <c r="E3206">
        <v>1</v>
      </c>
      <c r="F3206" t="s">
        <v>71</v>
      </c>
      <c r="H3206">
        <v>0</v>
      </c>
      <c r="I3206">
        <v>999</v>
      </c>
    </row>
    <row r="3207" spans="1:9" x14ac:dyDescent="0.3">
      <c r="A3207">
        <v>6311203</v>
      </c>
      <c r="B3207">
        <v>26950</v>
      </c>
      <c r="C3207" t="s">
        <v>68</v>
      </c>
      <c r="D3207">
        <v>1635501</v>
      </c>
      <c r="E3207">
        <v>1</v>
      </c>
      <c r="F3207" t="s">
        <v>71</v>
      </c>
      <c r="H3207">
        <v>0</v>
      </c>
      <c r="I3207">
        <v>799</v>
      </c>
    </row>
    <row r="3208" spans="1:9" x14ac:dyDescent="0.3">
      <c r="A3208">
        <v>6312781</v>
      </c>
      <c r="B3208">
        <v>26950</v>
      </c>
      <c r="C3208" t="s">
        <v>68</v>
      </c>
      <c r="D3208">
        <v>5905451</v>
      </c>
      <c r="E3208">
        <v>1</v>
      </c>
      <c r="F3208" t="s">
        <v>71</v>
      </c>
      <c r="H3208">
        <v>0</v>
      </c>
      <c r="I3208">
        <v>299</v>
      </c>
    </row>
    <row r="3209" spans="1:9" x14ac:dyDescent="0.3">
      <c r="A3209">
        <v>6310705</v>
      </c>
      <c r="B3209">
        <v>26950</v>
      </c>
      <c r="C3209" t="s">
        <v>68</v>
      </c>
      <c r="D3209">
        <v>9424112</v>
      </c>
      <c r="E3209">
        <v>1</v>
      </c>
      <c r="F3209" t="s">
        <v>71</v>
      </c>
      <c r="G3209" s="9">
        <v>0.25</v>
      </c>
      <c r="H3209">
        <v>62.25</v>
      </c>
      <c r="I3209">
        <v>186.75</v>
      </c>
    </row>
    <row r="3210" spans="1:9" x14ac:dyDescent="0.3">
      <c r="A3210">
        <v>6310430</v>
      </c>
      <c r="B3210">
        <v>26950</v>
      </c>
      <c r="C3210" t="s">
        <v>68</v>
      </c>
      <c r="D3210">
        <v>8417792</v>
      </c>
      <c r="E3210">
        <v>1</v>
      </c>
      <c r="F3210" t="s">
        <v>71</v>
      </c>
      <c r="H3210">
        <v>0</v>
      </c>
      <c r="I3210">
        <v>199</v>
      </c>
    </row>
    <row r="3211" spans="1:9" x14ac:dyDescent="0.3">
      <c r="A3211">
        <v>6312440</v>
      </c>
      <c r="B3211">
        <v>26950</v>
      </c>
      <c r="C3211" t="s">
        <v>68</v>
      </c>
      <c r="D3211">
        <v>8876902</v>
      </c>
      <c r="E3211">
        <v>1</v>
      </c>
      <c r="F3211" t="s">
        <v>71</v>
      </c>
      <c r="H3211">
        <v>0</v>
      </c>
      <c r="I3211">
        <v>199</v>
      </c>
    </row>
    <row r="3212" spans="1:9" x14ac:dyDescent="0.3">
      <c r="A3212">
        <v>6311299</v>
      </c>
      <c r="B3212">
        <v>26950</v>
      </c>
      <c r="C3212" t="s">
        <v>68</v>
      </c>
      <c r="D3212">
        <v>7422202</v>
      </c>
      <c r="E3212">
        <v>1</v>
      </c>
      <c r="F3212" t="s">
        <v>71</v>
      </c>
      <c r="H3212">
        <v>0</v>
      </c>
      <c r="I3212">
        <v>149</v>
      </c>
    </row>
    <row r="3213" spans="1:9" x14ac:dyDescent="0.3">
      <c r="A3213">
        <v>6312978</v>
      </c>
      <c r="B3213">
        <v>26950</v>
      </c>
      <c r="C3213" t="s">
        <v>68</v>
      </c>
      <c r="D3213">
        <v>9993802</v>
      </c>
      <c r="E3213">
        <v>1</v>
      </c>
      <c r="F3213" t="s">
        <v>71</v>
      </c>
      <c r="H3213">
        <v>0</v>
      </c>
      <c r="I3213">
        <v>129</v>
      </c>
    </row>
    <row r="3214" spans="1:9" x14ac:dyDescent="0.3">
      <c r="A3214">
        <v>6313913</v>
      </c>
      <c r="B3214">
        <v>26950</v>
      </c>
      <c r="C3214" t="s">
        <v>68</v>
      </c>
      <c r="D3214">
        <v>2626041</v>
      </c>
      <c r="E3214">
        <v>1</v>
      </c>
      <c r="F3214" t="s">
        <v>71</v>
      </c>
      <c r="H3214">
        <v>0</v>
      </c>
      <c r="I3214">
        <v>99</v>
      </c>
    </row>
    <row r="3215" spans="1:9" x14ac:dyDescent="0.3">
      <c r="A3215">
        <v>6313933</v>
      </c>
      <c r="B3215">
        <v>26950</v>
      </c>
      <c r="C3215" t="s">
        <v>68</v>
      </c>
      <c r="D3215">
        <v>5868362</v>
      </c>
      <c r="E3215">
        <v>1</v>
      </c>
      <c r="F3215" t="s">
        <v>71</v>
      </c>
      <c r="H3215">
        <v>0</v>
      </c>
      <c r="I3215">
        <v>99</v>
      </c>
    </row>
    <row r="3216" spans="1:9" x14ac:dyDescent="0.3">
      <c r="A3216">
        <v>6313344</v>
      </c>
      <c r="B3216">
        <v>26614</v>
      </c>
      <c r="C3216" t="s">
        <v>68</v>
      </c>
      <c r="D3216">
        <v>1963511</v>
      </c>
      <c r="E3216">
        <v>1</v>
      </c>
      <c r="F3216" t="s">
        <v>75</v>
      </c>
      <c r="G3216" s="9">
        <v>0.15</v>
      </c>
      <c r="H3216">
        <v>89.85</v>
      </c>
      <c r="I3216">
        <v>509.15</v>
      </c>
    </row>
    <row r="3217" spans="1:9" x14ac:dyDescent="0.3">
      <c r="A3217">
        <v>6311505</v>
      </c>
      <c r="B3217">
        <v>26614</v>
      </c>
      <c r="C3217" t="s">
        <v>68</v>
      </c>
      <c r="D3217">
        <v>8968963</v>
      </c>
      <c r="E3217">
        <v>1</v>
      </c>
      <c r="F3217" t="s">
        <v>75</v>
      </c>
      <c r="G3217" s="9">
        <v>0.25</v>
      </c>
      <c r="H3217">
        <v>149.75</v>
      </c>
      <c r="I3217">
        <v>449.25</v>
      </c>
    </row>
    <row r="3218" spans="1:9" x14ac:dyDescent="0.3">
      <c r="A3218">
        <v>6311912</v>
      </c>
      <c r="B3218">
        <v>26614</v>
      </c>
      <c r="C3218" t="s">
        <v>68</v>
      </c>
      <c r="D3218">
        <v>5324571</v>
      </c>
      <c r="E3218">
        <v>1</v>
      </c>
      <c r="F3218" t="s">
        <v>75</v>
      </c>
      <c r="G3218" s="9">
        <v>0.4</v>
      </c>
      <c r="H3218">
        <v>79.600000000000009</v>
      </c>
      <c r="I3218">
        <v>119.39999999999999</v>
      </c>
    </row>
    <row r="3219" spans="1:9" x14ac:dyDescent="0.3">
      <c r="A3219">
        <v>6310546</v>
      </c>
      <c r="B3219">
        <v>26614</v>
      </c>
      <c r="C3219" t="s">
        <v>68</v>
      </c>
      <c r="D3219">
        <v>8766561</v>
      </c>
      <c r="E3219">
        <v>1</v>
      </c>
      <c r="F3219" t="s">
        <v>75</v>
      </c>
      <c r="H3219">
        <v>0</v>
      </c>
      <c r="I3219">
        <v>199</v>
      </c>
    </row>
    <row r="3220" spans="1:9" x14ac:dyDescent="0.3">
      <c r="A3220">
        <v>6312922</v>
      </c>
      <c r="B3220">
        <v>26614</v>
      </c>
      <c r="C3220" t="s">
        <v>68</v>
      </c>
      <c r="D3220">
        <v>2440571</v>
      </c>
      <c r="E3220">
        <v>1</v>
      </c>
      <c r="F3220" t="s">
        <v>75</v>
      </c>
      <c r="H3220">
        <v>0</v>
      </c>
      <c r="I3220">
        <v>129</v>
      </c>
    </row>
    <row r="3221" spans="1:9" x14ac:dyDescent="0.3">
      <c r="A3221">
        <v>6312986</v>
      </c>
      <c r="B3221">
        <v>26614</v>
      </c>
      <c r="C3221" t="s">
        <v>68</v>
      </c>
      <c r="D3221">
        <v>5498711</v>
      </c>
      <c r="E3221">
        <v>1</v>
      </c>
      <c r="F3221" t="s">
        <v>75</v>
      </c>
      <c r="H3221">
        <v>0</v>
      </c>
      <c r="I3221">
        <v>99</v>
      </c>
    </row>
    <row r="3222" spans="1:9" x14ac:dyDescent="0.3">
      <c r="A3222">
        <v>6311930</v>
      </c>
      <c r="B3222">
        <v>26844</v>
      </c>
      <c r="C3222" t="s">
        <v>68</v>
      </c>
      <c r="D3222">
        <v>7835182</v>
      </c>
      <c r="E3222">
        <v>3</v>
      </c>
      <c r="F3222" t="s">
        <v>70</v>
      </c>
      <c r="H3222">
        <v>0</v>
      </c>
      <c r="I3222">
        <v>447</v>
      </c>
    </row>
    <row r="3223" spans="1:9" x14ac:dyDescent="0.3">
      <c r="A3223">
        <v>6312803</v>
      </c>
      <c r="B3223">
        <v>26844</v>
      </c>
      <c r="C3223" t="s">
        <v>68</v>
      </c>
      <c r="D3223">
        <v>5868361</v>
      </c>
      <c r="E3223">
        <v>3</v>
      </c>
      <c r="F3223" t="s">
        <v>70</v>
      </c>
      <c r="H3223">
        <v>0</v>
      </c>
      <c r="I3223">
        <v>297</v>
      </c>
    </row>
    <row r="3224" spans="1:9" x14ac:dyDescent="0.3">
      <c r="A3224">
        <v>6313883</v>
      </c>
      <c r="B3224">
        <v>26844</v>
      </c>
      <c r="C3224" t="s">
        <v>68</v>
      </c>
      <c r="D3224">
        <v>6925492</v>
      </c>
      <c r="E3224">
        <v>1</v>
      </c>
      <c r="F3224" t="s">
        <v>70</v>
      </c>
      <c r="H3224">
        <v>0</v>
      </c>
      <c r="I3224">
        <v>499</v>
      </c>
    </row>
    <row r="3225" spans="1:9" x14ac:dyDescent="0.3">
      <c r="A3225">
        <v>6312117</v>
      </c>
      <c r="B3225">
        <v>26844</v>
      </c>
      <c r="C3225" t="s">
        <v>68</v>
      </c>
      <c r="D3225">
        <v>1075271</v>
      </c>
      <c r="E3225">
        <v>1</v>
      </c>
      <c r="F3225" t="s">
        <v>70</v>
      </c>
      <c r="H3225">
        <v>0</v>
      </c>
      <c r="I3225">
        <v>799</v>
      </c>
    </row>
    <row r="3226" spans="1:9" x14ac:dyDescent="0.3">
      <c r="A3226">
        <v>6310834</v>
      </c>
      <c r="B3226">
        <v>26844</v>
      </c>
      <c r="C3226" t="s">
        <v>68</v>
      </c>
      <c r="D3226">
        <v>4477742</v>
      </c>
      <c r="E3226">
        <v>1</v>
      </c>
      <c r="F3226" t="s">
        <v>70</v>
      </c>
      <c r="H3226">
        <v>0</v>
      </c>
      <c r="I3226">
        <v>799</v>
      </c>
    </row>
    <row r="3227" spans="1:9" x14ac:dyDescent="0.3">
      <c r="A3227">
        <v>6312983</v>
      </c>
      <c r="B3227">
        <v>26844</v>
      </c>
      <c r="C3227" t="s">
        <v>68</v>
      </c>
      <c r="D3227">
        <v>2870281</v>
      </c>
      <c r="E3227">
        <v>1</v>
      </c>
      <c r="F3227" t="s">
        <v>70</v>
      </c>
      <c r="H3227">
        <v>0</v>
      </c>
      <c r="I3227">
        <v>599</v>
      </c>
    </row>
    <row r="3228" spans="1:9" x14ac:dyDescent="0.3">
      <c r="A3228">
        <v>6310855</v>
      </c>
      <c r="B3228">
        <v>26844</v>
      </c>
      <c r="C3228" t="s">
        <v>68</v>
      </c>
      <c r="D3228">
        <v>2705522</v>
      </c>
      <c r="E3228">
        <v>1</v>
      </c>
      <c r="F3228" t="s">
        <v>70</v>
      </c>
      <c r="H3228">
        <v>0</v>
      </c>
      <c r="I3228">
        <v>399</v>
      </c>
    </row>
    <row r="3229" spans="1:9" x14ac:dyDescent="0.3">
      <c r="A3229">
        <v>6310954</v>
      </c>
      <c r="B3229">
        <v>26844</v>
      </c>
      <c r="C3229" t="s">
        <v>68</v>
      </c>
      <c r="D3229">
        <v>6924081</v>
      </c>
      <c r="E3229">
        <v>1</v>
      </c>
      <c r="F3229" t="s">
        <v>70</v>
      </c>
      <c r="G3229" s="9">
        <v>0.25</v>
      </c>
      <c r="H3229">
        <v>99.75</v>
      </c>
      <c r="I3229">
        <v>299.25</v>
      </c>
    </row>
    <row r="3230" spans="1:9" x14ac:dyDescent="0.3">
      <c r="A3230">
        <v>6318416</v>
      </c>
      <c r="B3230">
        <v>26992</v>
      </c>
      <c r="C3230" t="s">
        <v>72</v>
      </c>
      <c r="D3230">
        <v>9614363</v>
      </c>
      <c r="E3230">
        <v>2</v>
      </c>
      <c r="F3230" t="s">
        <v>73</v>
      </c>
      <c r="H3230">
        <v>0</v>
      </c>
      <c r="I3230">
        <v>198</v>
      </c>
    </row>
    <row r="3231" spans="1:9" x14ac:dyDescent="0.3">
      <c r="A3231">
        <v>6318168</v>
      </c>
      <c r="B3231">
        <v>26992</v>
      </c>
      <c r="C3231" t="s">
        <v>72</v>
      </c>
      <c r="D3231">
        <v>2705522</v>
      </c>
      <c r="E3231">
        <v>1</v>
      </c>
      <c r="F3231" t="s">
        <v>73</v>
      </c>
      <c r="H3231">
        <v>0</v>
      </c>
      <c r="I3231">
        <v>399</v>
      </c>
    </row>
    <row r="3232" spans="1:9" x14ac:dyDescent="0.3">
      <c r="A3232">
        <v>6318870</v>
      </c>
      <c r="B3232">
        <v>26843</v>
      </c>
      <c r="C3232" t="s">
        <v>68</v>
      </c>
      <c r="D3232">
        <v>8766561</v>
      </c>
      <c r="E3232">
        <v>1</v>
      </c>
      <c r="F3232" t="s">
        <v>73</v>
      </c>
      <c r="H3232">
        <v>0</v>
      </c>
      <c r="I3232">
        <v>199</v>
      </c>
    </row>
    <row r="3233" spans="1:9" x14ac:dyDescent="0.3">
      <c r="A3233">
        <v>6315381</v>
      </c>
      <c r="B3233">
        <v>26739</v>
      </c>
      <c r="C3233" t="s">
        <v>68</v>
      </c>
      <c r="D3233">
        <v>1872692</v>
      </c>
      <c r="E3233">
        <v>1</v>
      </c>
      <c r="F3233" t="s">
        <v>69</v>
      </c>
      <c r="H3233">
        <v>0</v>
      </c>
      <c r="I3233">
        <v>999</v>
      </c>
    </row>
    <row r="3234" spans="1:9" x14ac:dyDescent="0.3">
      <c r="A3234">
        <v>6314031</v>
      </c>
      <c r="B3234">
        <v>26739</v>
      </c>
      <c r="C3234" t="s">
        <v>68</v>
      </c>
      <c r="D3234">
        <v>9523972</v>
      </c>
      <c r="E3234">
        <v>1</v>
      </c>
      <c r="F3234" t="s">
        <v>69</v>
      </c>
      <c r="H3234">
        <v>0</v>
      </c>
      <c r="I3234">
        <v>699</v>
      </c>
    </row>
    <row r="3235" spans="1:9" x14ac:dyDescent="0.3">
      <c r="A3235">
        <v>6318154</v>
      </c>
      <c r="B3235">
        <v>26739</v>
      </c>
      <c r="C3235" t="s">
        <v>68</v>
      </c>
      <c r="D3235">
        <v>9523972</v>
      </c>
      <c r="E3235">
        <v>1</v>
      </c>
      <c r="F3235" t="s">
        <v>69</v>
      </c>
      <c r="G3235" s="9">
        <v>0.2</v>
      </c>
      <c r="H3235">
        <v>139.80000000000001</v>
      </c>
      <c r="I3235">
        <v>559.20000000000005</v>
      </c>
    </row>
    <row r="3236" spans="1:9" x14ac:dyDescent="0.3">
      <c r="A3236">
        <v>6313695</v>
      </c>
      <c r="B3236">
        <v>26739</v>
      </c>
      <c r="C3236" t="s">
        <v>68</v>
      </c>
      <c r="D3236">
        <v>2859754</v>
      </c>
      <c r="E3236">
        <v>1</v>
      </c>
      <c r="F3236" t="s">
        <v>69</v>
      </c>
      <c r="G3236" s="9">
        <v>0.15</v>
      </c>
      <c r="H3236">
        <v>74.849999999999994</v>
      </c>
      <c r="I3236">
        <v>424.15</v>
      </c>
    </row>
    <row r="3237" spans="1:9" x14ac:dyDescent="0.3">
      <c r="A3237">
        <v>6313117</v>
      </c>
      <c r="B3237">
        <v>26739</v>
      </c>
      <c r="C3237" t="s">
        <v>68</v>
      </c>
      <c r="D3237">
        <v>6345913</v>
      </c>
      <c r="E3237">
        <v>1</v>
      </c>
      <c r="F3237" t="s">
        <v>69</v>
      </c>
      <c r="H3237">
        <v>0</v>
      </c>
      <c r="I3237">
        <v>299</v>
      </c>
    </row>
    <row r="3238" spans="1:9" x14ac:dyDescent="0.3">
      <c r="A3238">
        <v>6317091</v>
      </c>
      <c r="B3238">
        <v>26739</v>
      </c>
      <c r="C3238" t="s">
        <v>68</v>
      </c>
      <c r="D3238">
        <v>3742171</v>
      </c>
      <c r="E3238">
        <v>1</v>
      </c>
      <c r="F3238" t="s">
        <v>69</v>
      </c>
      <c r="H3238">
        <v>0</v>
      </c>
      <c r="I3238">
        <v>249</v>
      </c>
    </row>
    <row r="3239" spans="1:9" x14ac:dyDescent="0.3">
      <c r="A3239">
        <v>6313048</v>
      </c>
      <c r="B3239">
        <v>26739</v>
      </c>
      <c r="C3239" t="s">
        <v>68</v>
      </c>
      <c r="D3239">
        <v>8876902</v>
      </c>
      <c r="E3239">
        <v>1</v>
      </c>
      <c r="F3239" t="s">
        <v>69</v>
      </c>
      <c r="H3239">
        <v>0</v>
      </c>
      <c r="I3239">
        <v>199</v>
      </c>
    </row>
    <row r="3240" spans="1:9" x14ac:dyDescent="0.3">
      <c r="A3240">
        <v>6315620</v>
      </c>
      <c r="B3240">
        <v>26739</v>
      </c>
      <c r="C3240" t="s">
        <v>68</v>
      </c>
      <c r="D3240">
        <v>3465111</v>
      </c>
      <c r="E3240">
        <v>1</v>
      </c>
      <c r="F3240" t="s">
        <v>69</v>
      </c>
      <c r="H3240">
        <v>0</v>
      </c>
      <c r="I3240">
        <v>149</v>
      </c>
    </row>
    <row r="3241" spans="1:9" x14ac:dyDescent="0.3">
      <c r="A3241">
        <v>6318378</v>
      </c>
      <c r="B3241">
        <v>26739</v>
      </c>
      <c r="C3241" t="s">
        <v>68</v>
      </c>
      <c r="D3241">
        <v>3055572</v>
      </c>
      <c r="E3241">
        <v>1</v>
      </c>
      <c r="F3241" t="s">
        <v>69</v>
      </c>
      <c r="H3241">
        <v>0</v>
      </c>
      <c r="I3241">
        <v>149</v>
      </c>
    </row>
    <row r="3242" spans="1:9" x14ac:dyDescent="0.3">
      <c r="A3242">
        <v>6315479</v>
      </c>
      <c r="B3242">
        <v>26739</v>
      </c>
      <c r="C3242" t="s">
        <v>68</v>
      </c>
      <c r="D3242">
        <v>7874231</v>
      </c>
      <c r="E3242">
        <v>1</v>
      </c>
      <c r="F3242" t="s">
        <v>69</v>
      </c>
      <c r="G3242" s="9">
        <v>0.3</v>
      </c>
      <c r="H3242">
        <v>44.699999999999996</v>
      </c>
      <c r="I3242">
        <v>104.30000000000001</v>
      </c>
    </row>
    <row r="3243" spans="1:9" x14ac:dyDescent="0.3">
      <c r="A3243">
        <v>6314362</v>
      </c>
      <c r="B3243">
        <v>26739</v>
      </c>
      <c r="C3243" t="s">
        <v>68</v>
      </c>
      <c r="D3243">
        <v>1725272</v>
      </c>
      <c r="E3243">
        <v>1</v>
      </c>
      <c r="F3243" t="s">
        <v>69</v>
      </c>
      <c r="H3243">
        <v>0</v>
      </c>
      <c r="I3243">
        <v>79.900000000000006</v>
      </c>
    </row>
    <row r="3244" spans="1:9" x14ac:dyDescent="0.3">
      <c r="A3244">
        <v>6312819</v>
      </c>
      <c r="B3244">
        <v>26739</v>
      </c>
      <c r="C3244" t="s">
        <v>68</v>
      </c>
      <c r="D3244">
        <v>4675491</v>
      </c>
      <c r="E3244">
        <v>1</v>
      </c>
      <c r="F3244" t="s">
        <v>69</v>
      </c>
      <c r="H3244">
        <v>0</v>
      </c>
      <c r="I3244">
        <v>79.900000000000006</v>
      </c>
    </row>
    <row r="3245" spans="1:9" x14ac:dyDescent="0.3">
      <c r="A3245">
        <v>6314721</v>
      </c>
      <c r="B3245">
        <v>26739</v>
      </c>
      <c r="C3245" t="s">
        <v>68</v>
      </c>
      <c r="D3245">
        <v>6021541</v>
      </c>
      <c r="E3245">
        <v>1</v>
      </c>
      <c r="F3245" t="s">
        <v>69</v>
      </c>
      <c r="H3245">
        <v>0</v>
      </c>
      <c r="I3245">
        <v>79.900000000000006</v>
      </c>
    </row>
    <row r="3246" spans="1:9" x14ac:dyDescent="0.3">
      <c r="A3246">
        <v>6315204</v>
      </c>
      <c r="B3246">
        <v>26739</v>
      </c>
      <c r="C3246" t="s">
        <v>68</v>
      </c>
      <c r="D3246">
        <v>3761352</v>
      </c>
      <c r="E3246">
        <v>1</v>
      </c>
      <c r="F3246" t="s">
        <v>69</v>
      </c>
      <c r="G3246" s="9">
        <v>0.2</v>
      </c>
      <c r="H3246">
        <v>9.98</v>
      </c>
      <c r="I3246">
        <v>39.92</v>
      </c>
    </row>
    <row r="3247" spans="1:9" x14ac:dyDescent="0.3">
      <c r="A3247">
        <v>6316332</v>
      </c>
      <c r="B3247">
        <v>26739</v>
      </c>
      <c r="C3247" t="s">
        <v>68</v>
      </c>
      <c r="D3247">
        <v>3831892</v>
      </c>
      <c r="E3247">
        <v>1</v>
      </c>
      <c r="F3247" t="s">
        <v>69</v>
      </c>
      <c r="H3247">
        <v>0</v>
      </c>
      <c r="I3247">
        <v>49.9</v>
      </c>
    </row>
    <row r="3248" spans="1:9" x14ac:dyDescent="0.3">
      <c r="A3248">
        <v>6316472</v>
      </c>
      <c r="B3248">
        <v>26978</v>
      </c>
      <c r="C3248" t="s">
        <v>68</v>
      </c>
      <c r="D3248">
        <v>7460212</v>
      </c>
      <c r="E3248">
        <v>1</v>
      </c>
      <c r="F3248" t="s">
        <v>70</v>
      </c>
      <c r="H3248">
        <v>0</v>
      </c>
      <c r="I3248">
        <v>299</v>
      </c>
    </row>
    <row r="3249" spans="1:9" x14ac:dyDescent="0.3">
      <c r="A3249">
        <v>6314535</v>
      </c>
      <c r="B3249">
        <v>27004</v>
      </c>
      <c r="C3249" t="s">
        <v>68</v>
      </c>
      <c r="D3249">
        <v>7835181</v>
      </c>
      <c r="E3249">
        <v>2</v>
      </c>
      <c r="F3249" t="s">
        <v>70</v>
      </c>
      <c r="H3249">
        <v>0</v>
      </c>
      <c r="I3249">
        <v>298</v>
      </c>
    </row>
    <row r="3250" spans="1:9" x14ac:dyDescent="0.3">
      <c r="A3250">
        <v>6316465</v>
      </c>
      <c r="B3250">
        <v>26978</v>
      </c>
      <c r="C3250" t="s">
        <v>68</v>
      </c>
      <c r="D3250">
        <v>9434002</v>
      </c>
      <c r="E3250">
        <v>2</v>
      </c>
      <c r="F3250" t="s">
        <v>70</v>
      </c>
      <c r="H3250">
        <v>0</v>
      </c>
      <c r="I3250">
        <v>59.8</v>
      </c>
    </row>
    <row r="3251" spans="1:9" x14ac:dyDescent="0.3">
      <c r="A3251">
        <v>6318531</v>
      </c>
      <c r="B3251">
        <v>26978</v>
      </c>
      <c r="C3251" t="s">
        <v>68</v>
      </c>
      <c r="D3251">
        <v>8368241</v>
      </c>
      <c r="E3251">
        <v>1</v>
      </c>
      <c r="F3251" t="s">
        <v>70</v>
      </c>
      <c r="H3251">
        <v>0</v>
      </c>
      <c r="I3251">
        <v>1299</v>
      </c>
    </row>
    <row r="3252" spans="1:9" x14ac:dyDescent="0.3">
      <c r="A3252">
        <v>6312838</v>
      </c>
      <c r="B3252">
        <v>27004</v>
      </c>
      <c r="C3252" t="s">
        <v>68</v>
      </c>
      <c r="D3252">
        <v>9568404</v>
      </c>
      <c r="E3252">
        <v>1</v>
      </c>
      <c r="F3252" t="s">
        <v>70</v>
      </c>
      <c r="H3252">
        <v>0</v>
      </c>
      <c r="I3252">
        <v>799</v>
      </c>
    </row>
    <row r="3253" spans="1:9" x14ac:dyDescent="0.3">
      <c r="A3253">
        <v>6316772</v>
      </c>
      <c r="B3253">
        <v>26978</v>
      </c>
      <c r="C3253" t="s">
        <v>68</v>
      </c>
      <c r="D3253">
        <v>9568402</v>
      </c>
      <c r="E3253">
        <v>1</v>
      </c>
      <c r="F3253" t="s">
        <v>70</v>
      </c>
      <c r="H3253">
        <v>0</v>
      </c>
      <c r="I3253">
        <v>799</v>
      </c>
    </row>
    <row r="3254" spans="1:9" x14ac:dyDescent="0.3">
      <c r="A3254">
        <v>6312190</v>
      </c>
      <c r="B3254">
        <v>26525</v>
      </c>
      <c r="C3254" t="s">
        <v>68</v>
      </c>
      <c r="D3254">
        <v>8968963</v>
      </c>
      <c r="E3254">
        <v>1</v>
      </c>
      <c r="F3254" t="s">
        <v>70</v>
      </c>
      <c r="H3254">
        <v>0</v>
      </c>
      <c r="I3254">
        <v>599</v>
      </c>
    </row>
    <row r="3255" spans="1:9" x14ac:dyDescent="0.3">
      <c r="A3255">
        <v>6317071</v>
      </c>
      <c r="B3255">
        <v>26978</v>
      </c>
      <c r="C3255" t="s">
        <v>68</v>
      </c>
      <c r="D3255">
        <v>2859754</v>
      </c>
      <c r="E3255">
        <v>1</v>
      </c>
      <c r="F3255" t="s">
        <v>70</v>
      </c>
      <c r="H3255">
        <v>0</v>
      </c>
      <c r="I3255">
        <v>499</v>
      </c>
    </row>
    <row r="3256" spans="1:9" x14ac:dyDescent="0.3">
      <c r="A3256">
        <v>6312581</v>
      </c>
      <c r="B3256">
        <v>27004</v>
      </c>
      <c r="C3256" t="s">
        <v>68</v>
      </c>
      <c r="D3256">
        <v>2705522</v>
      </c>
      <c r="E3256">
        <v>1</v>
      </c>
      <c r="F3256" t="s">
        <v>70</v>
      </c>
      <c r="H3256">
        <v>0</v>
      </c>
      <c r="I3256">
        <v>399</v>
      </c>
    </row>
    <row r="3257" spans="1:9" x14ac:dyDescent="0.3">
      <c r="A3257">
        <v>6313605</v>
      </c>
      <c r="B3257">
        <v>27004</v>
      </c>
      <c r="C3257" t="s">
        <v>68</v>
      </c>
      <c r="D3257">
        <v>5200854</v>
      </c>
      <c r="E3257">
        <v>1</v>
      </c>
      <c r="F3257" t="s">
        <v>70</v>
      </c>
      <c r="H3257">
        <v>0</v>
      </c>
      <c r="I3257">
        <v>299</v>
      </c>
    </row>
    <row r="3258" spans="1:9" x14ac:dyDescent="0.3">
      <c r="A3258">
        <v>6313687</v>
      </c>
      <c r="B3258">
        <v>27004</v>
      </c>
      <c r="C3258" t="s">
        <v>68</v>
      </c>
      <c r="D3258">
        <v>5236905</v>
      </c>
      <c r="E3258">
        <v>1</v>
      </c>
      <c r="F3258" t="s">
        <v>70</v>
      </c>
      <c r="H3258">
        <v>0</v>
      </c>
      <c r="I3258">
        <v>299</v>
      </c>
    </row>
    <row r="3259" spans="1:9" x14ac:dyDescent="0.3">
      <c r="A3259">
        <v>6312981</v>
      </c>
      <c r="B3259">
        <v>27004</v>
      </c>
      <c r="C3259" t="s">
        <v>68</v>
      </c>
      <c r="D3259">
        <v>6345911</v>
      </c>
      <c r="E3259">
        <v>1</v>
      </c>
      <c r="F3259" t="s">
        <v>70</v>
      </c>
      <c r="H3259">
        <v>0</v>
      </c>
      <c r="I3259">
        <v>299</v>
      </c>
    </row>
    <row r="3260" spans="1:9" x14ac:dyDescent="0.3">
      <c r="A3260">
        <v>6314537</v>
      </c>
      <c r="B3260">
        <v>26978</v>
      </c>
      <c r="C3260" t="s">
        <v>68</v>
      </c>
      <c r="D3260">
        <v>7714592</v>
      </c>
      <c r="E3260">
        <v>1</v>
      </c>
      <c r="F3260" t="s">
        <v>70</v>
      </c>
      <c r="H3260">
        <v>0</v>
      </c>
      <c r="I3260">
        <v>299</v>
      </c>
    </row>
    <row r="3261" spans="1:9" x14ac:dyDescent="0.3">
      <c r="A3261">
        <v>6319201</v>
      </c>
      <c r="B3261">
        <v>26978</v>
      </c>
      <c r="C3261" t="s">
        <v>68</v>
      </c>
      <c r="D3261">
        <v>8814493</v>
      </c>
      <c r="E3261">
        <v>1</v>
      </c>
      <c r="F3261" t="s">
        <v>70</v>
      </c>
      <c r="H3261">
        <v>0</v>
      </c>
      <c r="I3261">
        <v>299</v>
      </c>
    </row>
    <row r="3262" spans="1:9" x14ac:dyDescent="0.3">
      <c r="A3262">
        <v>6319512</v>
      </c>
      <c r="B3262">
        <v>26978</v>
      </c>
      <c r="C3262" t="s">
        <v>68</v>
      </c>
      <c r="D3262">
        <v>8451361</v>
      </c>
      <c r="E3262">
        <v>1</v>
      </c>
      <c r="F3262" t="s">
        <v>70</v>
      </c>
      <c r="H3262">
        <v>0</v>
      </c>
      <c r="I3262">
        <v>249</v>
      </c>
    </row>
    <row r="3263" spans="1:9" x14ac:dyDescent="0.3">
      <c r="A3263">
        <v>6313229</v>
      </c>
      <c r="B3263">
        <v>26978</v>
      </c>
      <c r="C3263" t="s">
        <v>68</v>
      </c>
      <c r="D3263">
        <v>8417791</v>
      </c>
      <c r="E3263">
        <v>1</v>
      </c>
      <c r="F3263" t="s">
        <v>70</v>
      </c>
      <c r="H3263">
        <v>0</v>
      </c>
      <c r="I3263">
        <v>199</v>
      </c>
    </row>
    <row r="3264" spans="1:9" x14ac:dyDescent="0.3">
      <c r="A3264">
        <v>6317625</v>
      </c>
      <c r="B3264">
        <v>26978</v>
      </c>
      <c r="C3264" t="s">
        <v>68</v>
      </c>
      <c r="D3264">
        <v>3685832</v>
      </c>
      <c r="E3264">
        <v>1</v>
      </c>
      <c r="F3264" t="s">
        <v>70</v>
      </c>
      <c r="H3264">
        <v>0</v>
      </c>
      <c r="I3264">
        <v>129</v>
      </c>
    </row>
    <row r="3265" spans="1:9" x14ac:dyDescent="0.3">
      <c r="A3265">
        <v>6310749</v>
      </c>
      <c r="B3265">
        <v>27004</v>
      </c>
      <c r="C3265" t="s">
        <v>68</v>
      </c>
      <c r="D3265">
        <v>8073944</v>
      </c>
      <c r="E3265">
        <v>1</v>
      </c>
      <c r="F3265" t="s">
        <v>70</v>
      </c>
      <c r="H3265">
        <v>0</v>
      </c>
      <c r="I3265">
        <v>69.900000000000006</v>
      </c>
    </row>
    <row r="3266" spans="1:9" x14ac:dyDescent="0.3">
      <c r="A3266">
        <v>6317055</v>
      </c>
      <c r="B3266">
        <v>26525</v>
      </c>
      <c r="C3266" t="s">
        <v>68</v>
      </c>
      <c r="D3266">
        <v>4389431</v>
      </c>
      <c r="E3266">
        <v>1</v>
      </c>
      <c r="F3266" t="s">
        <v>70</v>
      </c>
      <c r="H3266">
        <v>0</v>
      </c>
      <c r="I3266">
        <v>29.9</v>
      </c>
    </row>
    <row r="3267" spans="1:9" x14ac:dyDescent="0.3">
      <c r="A3267">
        <v>6318642</v>
      </c>
      <c r="B3267">
        <v>26978</v>
      </c>
      <c r="C3267" t="s">
        <v>68</v>
      </c>
      <c r="D3267">
        <v>4389431</v>
      </c>
      <c r="E3267">
        <v>1</v>
      </c>
      <c r="F3267" t="s">
        <v>70</v>
      </c>
      <c r="H3267">
        <v>0</v>
      </c>
      <c r="I3267">
        <v>29.9</v>
      </c>
    </row>
    <row r="3268" spans="1:9" x14ac:dyDescent="0.3">
      <c r="A3268">
        <v>6318265</v>
      </c>
      <c r="B3268">
        <v>26892</v>
      </c>
      <c r="C3268" t="s">
        <v>68</v>
      </c>
      <c r="D3268">
        <v>4149532</v>
      </c>
      <c r="E3268">
        <v>3</v>
      </c>
      <c r="F3268" t="s">
        <v>69</v>
      </c>
      <c r="H3268">
        <v>0</v>
      </c>
      <c r="I3268">
        <v>447</v>
      </c>
    </row>
    <row r="3269" spans="1:9" x14ac:dyDescent="0.3">
      <c r="A3269">
        <v>6318159</v>
      </c>
      <c r="B3269">
        <v>26892</v>
      </c>
      <c r="C3269" t="s">
        <v>68</v>
      </c>
      <c r="D3269">
        <v>3738601</v>
      </c>
      <c r="E3269">
        <v>1</v>
      </c>
      <c r="F3269" t="s">
        <v>69</v>
      </c>
      <c r="H3269">
        <v>0</v>
      </c>
      <c r="I3269">
        <v>299</v>
      </c>
    </row>
    <row r="3270" spans="1:9" x14ac:dyDescent="0.3">
      <c r="A3270">
        <v>6319799</v>
      </c>
      <c r="B3270">
        <v>26892</v>
      </c>
      <c r="C3270" t="s">
        <v>68</v>
      </c>
      <c r="D3270">
        <v>6532761</v>
      </c>
      <c r="E3270">
        <v>1</v>
      </c>
      <c r="F3270" t="s">
        <v>69</v>
      </c>
      <c r="H3270">
        <v>0</v>
      </c>
      <c r="I3270">
        <v>299</v>
      </c>
    </row>
    <row r="3271" spans="1:9" x14ac:dyDescent="0.3">
      <c r="A3271">
        <v>6318832</v>
      </c>
      <c r="B3271">
        <v>26892</v>
      </c>
      <c r="C3271" t="s">
        <v>68</v>
      </c>
      <c r="D3271">
        <v>7957161</v>
      </c>
      <c r="E3271">
        <v>1</v>
      </c>
      <c r="F3271" t="s">
        <v>69</v>
      </c>
      <c r="H3271">
        <v>0</v>
      </c>
      <c r="I3271">
        <v>99</v>
      </c>
    </row>
    <row r="3272" spans="1:9" x14ac:dyDescent="0.3">
      <c r="A3272">
        <v>6318300</v>
      </c>
      <c r="B3272">
        <v>26892</v>
      </c>
      <c r="C3272" t="s">
        <v>68</v>
      </c>
      <c r="D3272">
        <v>3094533</v>
      </c>
      <c r="E3272">
        <v>1</v>
      </c>
      <c r="F3272" t="s">
        <v>69</v>
      </c>
      <c r="H3272">
        <v>0</v>
      </c>
      <c r="I3272">
        <v>79.900000000000006</v>
      </c>
    </row>
    <row r="3273" spans="1:9" x14ac:dyDescent="0.3">
      <c r="A3273">
        <v>6318060</v>
      </c>
      <c r="B3273">
        <v>26892</v>
      </c>
      <c r="C3273" t="s">
        <v>68</v>
      </c>
      <c r="D3273">
        <v>1725274</v>
      </c>
      <c r="E3273">
        <v>1</v>
      </c>
      <c r="F3273" t="s">
        <v>69</v>
      </c>
      <c r="H3273">
        <v>0</v>
      </c>
      <c r="I3273">
        <v>79.900000000000006</v>
      </c>
    </row>
    <row r="3274" spans="1:9" x14ac:dyDescent="0.3">
      <c r="A3274">
        <v>6318882</v>
      </c>
      <c r="B3274">
        <v>26892</v>
      </c>
      <c r="C3274" t="s">
        <v>68</v>
      </c>
      <c r="D3274">
        <v>3831892</v>
      </c>
      <c r="E3274">
        <v>1</v>
      </c>
      <c r="F3274" t="s">
        <v>69</v>
      </c>
      <c r="H3274">
        <v>0</v>
      </c>
      <c r="I3274">
        <v>49.9</v>
      </c>
    </row>
    <row r="3275" spans="1:9" x14ac:dyDescent="0.3">
      <c r="A3275">
        <v>6310614</v>
      </c>
      <c r="B3275">
        <v>26893</v>
      </c>
      <c r="C3275" t="s">
        <v>72</v>
      </c>
      <c r="D3275">
        <v>2594721</v>
      </c>
      <c r="E3275">
        <v>1</v>
      </c>
      <c r="F3275" t="s">
        <v>71</v>
      </c>
      <c r="H3275">
        <v>0</v>
      </c>
      <c r="I3275">
        <v>129</v>
      </c>
    </row>
    <row r="3276" spans="1:9" x14ac:dyDescent="0.3">
      <c r="A3276">
        <v>6312875</v>
      </c>
      <c r="B3276">
        <v>27021</v>
      </c>
      <c r="C3276" t="s">
        <v>68</v>
      </c>
      <c r="D3276">
        <v>5236902</v>
      </c>
      <c r="E3276">
        <v>2</v>
      </c>
      <c r="F3276" t="s">
        <v>70</v>
      </c>
      <c r="H3276">
        <v>0</v>
      </c>
      <c r="I3276">
        <v>598</v>
      </c>
    </row>
    <row r="3277" spans="1:9" x14ac:dyDescent="0.3">
      <c r="A3277">
        <v>6310781</v>
      </c>
      <c r="B3277">
        <v>27021</v>
      </c>
      <c r="C3277" t="s">
        <v>68</v>
      </c>
      <c r="D3277">
        <v>2282192</v>
      </c>
      <c r="E3277">
        <v>1</v>
      </c>
      <c r="F3277" t="s">
        <v>70</v>
      </c>
      <c r="H3277">
        <v>0</v>
      </c>
      <c r="I3277">
        <v>2499</v>
      </c>
    </row>
    <row r="3278" spans="1:9" x14ac:dyDescent="0.3">
      <c r="A3278">
        <v>6312245</v>
      </c>
      <c r="B3278">
        <v>27021</v>
      </c>
      <c r="C3278" t="s">
        <v>68</v>
      </c>
      <c r="D3278">
        <v>3069241</v>
      </c>
      <c r="E3278">
        <v>1</v>
      </c>
      <c r="F3278" t="s">
        <v>70</v>
      </c>
      <c r="H3278">
        <v>0</v>
      </c>
      <c r="I3278">
        <v>999</v>
      </c>
    </row>
    <row r="3279" spans="1:9" x14ac:dyDescent="0.3">
      <c r="A3279">
        <v>6313977</v>
      </c>
      <c r="B3279">
        <v>27021</v>
      </c>
      <c r="C3279" t="s">
        <v>68</v>
      </c>
      <c r="D3279">
        <v>1262261</v>
      </c>
      <c r="E3279">
        <v>1</v>
      </c>
      <c r="F3279" t="s">
        <v>70</v>
      </c>
      <c r="H3279">
        <v>0</v>
      </c>
      <c r="I3279">
        <v>399</v>
      </c>
    </row>
    <row r="3280" spans="1:9" x14ac:dyDescent="0.3">
      <c r="A3280">
        <v>6311484</v>
      </c>
      <c r="B3280">
        <v>27021</v>
      </c>
      <c r="C3280" t="s">
        <v>68</v>
      </c>
      <c r="D3280">
        <v>2069452</v>
      </c>
      <c r="E3280">
        <v>1</v>
      </c>
      <c r="F3280" t="s">
        <v>70</v>
      </c>
      <c r="H3280">
        <v>0</v>
      </c>
      <c r="I3280">
        <v>399</v>
      </c>
    </row>
    <row r="3281" spans="1:9" x14ac:dyDescent="0.3">
      <c r="A3281">
        <v>6315181</v>
      </c>
      <c r="B3281">
        <v>27021</v>
      </c>
      <c r="C3281" t="s">
        <v>68</v>
      </c>
      <c r="D3281">
        <v>2069452</v>
      </c>
      <c r="E3281">
        <v>1</v>
      </c>
      <c r="F3281" t="s">
        <v>70</v>
      </c>
      <c r="H3281">
        <v>0</v>
      </c>
      <c r="I3281">
        <v>399</v>
      </c>
    </row>
    <row r="3282" spans="1:9" x14ac:dyDescent="0.3">
      <c r="A3282">
        <v>6311157</v>
      </c>
      <c r="B3282">
        <v>27021</v>
      </c>
      <c r="C3282" t="s">
        <v>68</v>
      </c>
      <c r="D3282">
        <v>7714591</v>
      </c>
      <c r="E3282">
        <v>1</v>
      </c>
      <c r="F3282" t="s">
        <v>70</v>
      </c>
      <c r="H3282">
        <v>0</v>
      </c>
      <c r="I3282">
        <v>299</v>
      </c>
    </row>
    <row r="3283" spans="1:9" x14ac:dyDescent="0.3">
      <c r="A3283">
        <v>6311702</v>
      </c>
      <c r="B3283">
        <v>27021</v>
      </c>
      <c r="C3283" t="s">
        <v>68</v>
      </c>
      <c r="D3283">
        <v>9107451</v>
      </c>
      <c r="E3283">
        <v>1</v>
      </c>
      <c r="F3283" t="s">
        <v>70</v>
      </c>
      <c r="H3283">
        <v>0</v>
      </c>
      <c r="I3283">
        <v>99</v>
      </c>
    </row>
    <row r="3284" spans="1:9" x14ac:dyDescent="0.3">
      <c r="A3284">
        <v>6311575</v>
      </c>
      <c r="B3284">
        <v>26971</v>
      </c>
      <c r="C3284" t="s">
        <v>72</v>
      </c>
      <c r="D3284">
        <v>8514322</v>
      </c>
      <c r="E3284">
        <v>1</v>
      </c>
      <c r="F3284" t="s">
        <v>70</v>
      </c>
      <c r="G3284" s="9">
        <v>0.15</v>
      </c>
      <c r="H3284">
        <v>11.985000000000001</v>
      </c>
      <c r="I3284">
        <v>67.915000000000006</v>
      </c>
    </row>
    <row r="3285" spans="1:9" x14ac:dyDescent="0.3">
      <c r="A3285">
        <v>6319144</v>
      </c>
      <c r="B3285">
        <v>26878</v>
      </c>
      <c r="C3285" t="s">
        <v>68</v>
      </c>
      <c r="D3285">
        <v>8417792</v>
      </c>
      <c r="E3285">
        <v>1</v>
      </c>
      <c r="F3285" t="s">
        <v>70</v>
      </c>
      <c r="H3285">
        <v>0</v>
      </c>
      <c r="I3285">
        <v>199</v>
      </c>
    </row>
    <row r="3286" spans="1:9" x14ac:dyDescent="0.3">
      <c r="A3286">
        <v>6314068</v>
      </c>
      <c r="B3286">
        <v>26879</v>
      </c>
      <c r="C3286" t="s">
        <v>68</v>
      </c>
      <c r="D3286">
        <v>7714591</v>
      </c>
      <c r="E3286">
        <v>3</v>
      </c>
      <c r="F3286" t="s">
        <v>75</v>
      </c>
      <c r="H3286">
        <v>0</v>
      </c>
      <c r="I3286">
        <v>897</v>
      </c>
    </row>
    <row r="3287" spans="1:9" x14ac:dyDescent="0.3">
      <c r="A3287">
        <v>6310355</v>
      </c>
      <c r="B3287">
        <v>26879</v>
      </c>
      <c r="C3287" t="s">
        <v>68</v>
      </c>
      <c r="D3287">
        <v>6532761</v>
      </c>
      <c r="E3287">
        <v>2</v>
      </c>
      <c r="F3287" t="s">
        <v>75</v>
      </c>
      <c r="H3287">
        <v>0</v>
      </c>
      <c r="I3287">
        <v>598</v>
      </c>
    </row>
    <row r="3288" spans="1:9" x14ac:dyDescent="0.3">
      <c r="A3288">
        <v>6314430</v>
      </c>
      <c r="B3288">
        <v>26879</v>
      </c>
      <c r="C3288" t="s">
        <v>68</v>
      </c>
      <c r="D3288">
        <v>6690471</v>
      </c>
      <c r="E3288">
        <v>1</v>
      </c>
      <c r="F3288" t="s">
        <v>75</v>
      </c>
      <c r="H3288">
        <v>0</v>
      </c>
      <c r="I3288">
        <v>199</v>
      </c>
    </row>
    <row r="3289" spans="1:9" x14ac:dyDescent="0.3">
      <c r="A3289">
        <v>6310055</v>
      </c>
      <c r="B3289">
        <v>26879</v>
      </c>
      <c r="C3289" t="s">
        <v>68</v>
      </c>
      <c r="D3289">
        <v>8968963</v>
      </c>
      <c r="E3289">
        <v>1</v>
      </c>
      <c r="F3289" t="s">
        <v>75</v>
      </c>
      <c r="G3289" s="9">
        <v>0.2</v>
      </c>
      <c r="H3289">
        <v>119.80000000000001</v>
      </c>
      <c r="I3289">
        <v>479.2</v>
      </c>
    </row>
    <row r="3290" spans="1:9" x14ac:dyDescent="0.3">
      <c r="A3290">
        <v>6314473</v>
      </c>
      <c r="B3290">
        <v>26879</v>
      </c>
      <c r="C3290" t="s">
        <v>68</v>
      </c>
      <c r="D3290">
        <v>2705521</v>
      </c>
      <c r="E3290">
        <v>1</v>
      </c>
      <c r="F3290" t="s">
        <v>75</v>
      </c>
      <c r="H3290">
        <v>0</v>
      </c>
      <c r="I3290">
        <v>399</v>
      </c>
    </row>
    <row r="3291" spans="1:9" x14ac:dyDescent="0.3">
      <c r="A3291">
        <v>6312012</v>
      </c>
      <c r="B3291">
        <v>26879</v>
      </c>
      <c r="C3291" t="s">
        <v>68</v>
      </c>
      <c r="D3291">
        <v>6516282</v>
      </c>
      <c r="E3291">
        <v>1</v>
      </c>
      <c r="F3291" t="s">
        <v>75</v>
      </c>
      <c r="G3291" s="9">
        <v>0.3</v>
      </c>
      <c r="H3291">
        <v>89.7</v>
      </c>
      <c r="I3291">
        <v>209.3</v>
      </c>
    </row>
    <row r="3292" spans="1:9" x14ac:dyDescent="0.3">
      <c r="A3292">
        <v>6313519</v>
      </c>
      <c r="B3292">
        <v>26879</v>
      </c>
      <c r="C3292" t="s">
        <v>68</v>
      </c>
      <c r="D3292">
        <v>3742172</v>
      </c>
      <c r="E3292">
        <v>1</v>
      </c>
      <c r="F3292" t="s">
        <v>75</v>
      </c>
      <c r="H3292">
        <v>0</v>
      </c>
      <c r="I3292">
        <v>249</v>
      </c>
    </row>
    <row r="3293" spans="1:9" x14ac:dyDescent="0.3">
      <c r="A3293">
        <v>6314221</v>
      </c>
      <c r="B3293">
        <v>26879</v>
      </c>
      <c r="C3293" t="s">
        <v>68</v>
      </c>
      <c r="D3293">
        <v>8451363</v>
      </c>
      <c r="E3293">
        <v>1</v>
      </c>
      <c r="F3293" t="s">
        <v>75</v>
      </c>
      <c r="G3293" s="9">
        <v>0.2</v>
      </c>
      <c r="H3293">
        <v>49.800000000000004</v>
      </c>
      <c r="I3293">
        <v>199.2</v>
      </c>
    </row>
    <row r="3294" spans="1:9" x14ac:dyDescent="0.3">
      <c r="A3294">
        <v>6311124</v>
      </c>
      <c r="B3294">
        <v>26879</v>
      </c>
      <c r="C3294" t="s">
        <v>68</v>
      </c>
      <c r="D3294">
        <v>3851801</v>
      </c>
      <c r="E3294">
        <v>1</v>
      </c>
      <c r="F3294" t="s">
        <v>75</v>
      </c>
      <c r="H3294">
        <v>0</v>
      </c>
      <c r="I3294">
        <v>199</v>
      </c>
    </row>
    <row r="3295" spans="1:9" x14ac:dyDescent="0.3">
      <c r="A3295">
        <v>6314044</v>
      </c>
      <c r="B3295">
        <v>26879</v>
      </c>
      <c r="C3295" t="s">
        <v>68</v>
      </c>
      <c r="D3295">
        <v>8876903</v>
      </c>
      <c r="E3295">
        <v>1</v>
      </c>
      <c r="F3295" t="s">
        <v>75</v>
      </c>
      <c r="H3295">
        <v>0</v>
      </c>
      <c r="I3295">
        <v>199</v>
      </c>
    </row>
    <row r="3296" spans="1:9" x14ac:dyDescent="0.3">
      <c r="A3296">
        <v>6312792</v>
      </c>
      <c r="B3296">
        <v>26879</v>
      </c>
      <c r="C3296" t="s">
        <v>68</v>
      </c>
      <c r="D3296">
        <v>5188002</v>
      </c>
      <c r="E3296">
        <v>1</v>
      </c>
      <c r="F3296" t="s">
        <v>75</v>
      </c>
      <c r="H3296">
        <v>0</v>
      </c>
      <c r="I3296">
        <v>149</v>
      </c>
    </row>
    <row r="3297" spans="1:9" x14ac:dyDescent="0.3">
      <c r="A3297">
        <v>6312974</v>
      </c>
      <c r="B3297">
        <v>26879</v>
      </c>
      <c r="C3297" t="s">
        <v>68</v>
      </c>
      <c r="D3297">
        <v>2450991</v>
      </c>
      <c r="E3297">
        <v>1</v>
      </c>
      <c r="F3297" t="s">
        <v>75</v>
      </c>
      <c r="H3297">
        <v>0</v>
      </c>
      <c r="I3297">
        <v>99</v>
      </c>
    </row>
    <row r="3298" spans="1:9" x14ac:dyDescent="0.3">
      <c r="A3298">
        <v>6313423</v>
      </c>
      <c r="B3298">
        <v>26879</v>
      </c>
      <c r="C3298" t="s">
        <v>68</v>
      </c>
      <c r="D3298">
        <v>4531091</v>
      </c>
      <c r="E3298">
        <v>1</v>
      </c>
      <c r="F3298" t="s">
        <v>75</v>
      </c>
      <c r="H3298">
        <v>0</v>
      </c>
      <c r="I3298">
        <v>79.900000000000006</v>
      </c>
    </row>
    <row r="3299" spans="1:9" x14ac:dyDescent="0.3">
      <c r="A3299">
        <v>6319045</v>
      </c>
      <c r="B3299">
        <v>26570</v>
      </c>
      <c r="C3299" t="s">
        <v>68</v>
      </c>
      <c r="D3299">
        <v>6356911</v>
      </c>
      <c r="E3299">
        <v>1</v>
      </c>
      <c r="F3299" t="s">
        <v>69</v>
      </c>
      <c r="H3299">
        <v>0</v>
      </c>
      <c r="I3299">
        <v>399</v>
      </c>
    </row>
    <row r="3300" spans="1:9" x14ac:dyDescent="0.3">
      <c r="A3300">
        <v>6315814</v>
      </c>
      <c r="B3300">
        <v>26570</v>
      </c>
      <c r="C3300" t="s">
        <v>68</v>
      </c>
      <c r="D3300">
        <v>3531321</v>
      </c>
      <c r="E3300">
        <v>1</v>
      </c>
      <c r="F3300" t="s">
        <v>69</v>
      </c>
      <c r="H3300">
        <v>0</v>
      </c>
      <c r="I3300">
        <v>399</v>
      </c>
    </row>
    <row r="3301" spans="1:9" x14ac:dyDescent="0.3">
      <c r="A3301">
        <v>6318786</v>
      </c>
      <c r="B3301">
        <v>26570</v>
      </c>
      <c r="C3301" t="s">
        <v>68</v>
      </c>
      <c r="D3301">
        <v>3205611</v>
      </c>
      <c r="E3301">
        <v>1</v>
      </c>
      <c r="F3301" t="s">
        <v>69</v>
      </c>
      <c r="H3301">
        <v>0</v>
      </c>
      <c r="I3301">
        <v>249</v>
      </c>
    </row>
    <row r="3302" spans="1:9" x14ac:dyDescent="0.3">
      <c r="A3302">
        <v>6316143</v>
      </c>
      <c r="B3302">
        <v>26570</v>
      </c>
      <c r="C3302" t="s">
        <v>68</v>
      </c>
      <c r="D3302">
        <v>9229001</v>
      </c>
      <c r="E3302">
        <v>1</v>
      </c>
      <c r="F3302" t="s">
        <v>69</v>
      </c>
      <c r="H3302">
        <v>0</v>
      </c>
      <c r="I3302">
        <v>249</v>
      </c>
    </row>
    <row r="3303" spans="1:9" x14ac:dyDescent="0.3">
      <c r="A3303">
        <v>6318452</v>
      </c>
      <c r="B3303">
        <v>26570</v>
      </c>
      <c r="C3303" t="s">
        <v>68</v>
      </c>
      <c r="D3303">
        <v>3792702</v>
      </c>
      <c r="E3303">
        <v>1</v>
      </c>
      <c r="F3303" t="s">
        <v>69</v>
      </c>
      <c r="H3303">
        <v>0</v>
      </c>
      <c r="I3303">
        <v>99</v>
      </c>
    </row>
    <row r="3304" spans="1:9" x14ac:dyDescent="0.3">
      <c r="A3304">
        <v>6317860</v>
      </c>
      <c r="B3304">
        <v>26570</v>
      </c>
      <c r="C3304" t="s">
        <v>68</v>
      </c>
      <c r="D3304">
        <v>3831894</v>
      </c>
      <c r="E3304">
        <v>1</v>
      </c>
      <c r="F3304" t="s">
        <v>69</v>
      </c>
      <c r="H3304">
        <v>0</v>
      </c>
      <c r="I3304">
        <v>49.9</v>
      </c>
    </row>
    <row r="3305" spans="1:9" x14ac:dyDescent="0.3">
      <c r="A3305">
        <v>6311321</v>
      </c>
      <c r="B3305">
        <v>26523</v>
      </c>
      <c r="C3305" t="s">
        <v>68</v>
      </c>
      <c r="D3305">
        <v>1363103</v>
      </c>
      <c r="E3305">
        <v>1</v>
      </c>
      <c r="F3305" t="s">
        <v>75</v>
      </c>
      <c r="H3305">
        <v>0</v>
      </c>
      <c r="I3305">
        <v>149</v>
      </c>
    </row>
    <row r="3306" spans="1:9" x14ac:dyDescent="0.3">
      <c r="A3306">
        <v>6311382</v>
      </c>
      <c r="B3306">
        <v>26523</v>
      </c>
      <c r="C3306" t="s">
        <v>68</v>
      </c>
      <c r="D3306">
        <v>2626042</v>
      </c>
      <c r="E3306">
        <v>1</v>
      </c>
      <c r="F3306" t="s">
        <v>75</v>
      </c>
      <c r="G3306" s="9">
        <v>0.2</v>
      </c>
      <c r="H3306">
        <v>19.8</v>
      </c>
      <c r="I3306">
        <v>79.2</v>
      </c>
    </row>
    <row r="3307" spans="1:9" x14ac:dyDescent="0.3">
      <c r="A3307">
        <v>6312081</v>
      </c>
      <c r="B3307">
        <v>26523</v>
      </c>
      <c r="C3307" t="s">
        <v>68</v>
      </c>
      <c r="D3307">
        <v>8967274</v>
      </c>
      <c r="E3307">
        <v>1</v>
      </c>
      <c r="F3307" t="s">
        <v>75</v>
      </c>
      <c r="G3307" s="9">
        <v>0.5</v>
      </c>
      <c r="H3307">
        <v>14.95</v>
      </c>
      <c r="I3307">
        <v>14.95</v>
      </c>
    </row>
    <row r="3308" spans="1:9" x14ac:dyDescent="0.3">
      <c r="A3308">
        <v>6319768</v>
      </c>
      <c r="B3308">
        <v>26943</v>
      </c>
      <c r="C3308" t="s">
        <v>68</v>
      </c>
      <c r="D3308">
        <v>9809092</v>
      </c>
      <c r="E3308">
        <v>1</v>
      </c>
      <c r="F3308" t="s">
        <v>70</v>
      </c>
      <c r="G3308" s="9">
        <v>0.15</v>
      </c>
      <c r="H3308">
        <v>89.85</v>
      </c>
      <c r="I3308">
        <v>509.15</v>
      </c>
    </row>
    <row r="3309" spans="1:9" x14ac:dyDescent="0.3">
      <c r="A3309">
        <v>6315042</v>
      </c>
      <c r="B3309">
        <v>27012</v>
      </c>
      <c r="C3309" t="s">
        <v>68</v>
      </c>
      <c r="D3309">
        <v>1790851</v>
      </c>
      <c r="E3309">
        <v>1</v>
      </c>
      <c r="F3309" t="s">
        <v>69</v>
      </c>
      <c r="H3309">
        <v>0</v>
      </c>
      <c r="I3309">
        <v>99</v>
      </c>
    </row>
    <row r="3310" spans="1:9" x14ac:dyDescent="0.3">
      <c r="A3310">
        <v>6315366</v>
      </c>
      <c r="B3310">
        <v>26707</v>
      </c>
      <c r="C3310" t="s">
        <v>68</v>
      </c>
      <c r="D3310">
        <v>7445433</v>
      </c>
      <c r="E3310">
        <v>1</v>
      </c>
      <c r="F3310" t="s">
        <v>70</v>
      </c>
      <c r="H3310">
        <v>0</v>
      </c>
      <c r="I3310">
        <v>299</v>
      </c>
    </row>
    <row r="3311" spans="1:9" x14ac:dyDescent="0.3">
      <c r="A3311">
        <v>6314857</v>
      </c>
      <c r="B3311">
        <v>26707</v>
      </c>
      <c r="C3311" t="s">
        <v>68</v>
      </c>
      <c r="D3311">
        <v>1790851</v>
      </c>
      <c r="E3311">
        <v>1</v>
      </c>
      <c r="F3311" t="s">
        <v>70</v>
      </c>
      <c r="H3311">
        <v>0</v>
      </c>
      <c r="I3311">
        <v>99</v>
      </c>
    </row>
    <row r="3312" spans="1:9" x14ac:dyDescent="0.3">
      <c r="A3312">
        <v>6315045</v>
      </c>
      <c r="B3312">
        <v>26707</v>
      </c>
      <c r="C3312" t="s">
        <v>68</v>
      </c>
      <c r="D3312">
        <v>4618162</v>
      </c>
      <c r="E3312">
        <v>1</v>
      </c>
      <c r="F3312" t="s">
        <v>70</v>
      </c>
      <c r="H3312">
        <v>0</v>
      </c>
      <c r="I3312">
        <v>99</v>
      </c>
    </row>
    <row r="3313" spans="1:9" x14ac:dyDescent="0.3">
      <c r="A3313">
        <v>6315097</v>
      </c>
      <c r="B3313">
        <v>26707</v>
      </c>
      <c r="C3313" t="s">
        <v>68</v>
      </c>
      <c r="D3313">
        <v>2058201</v>
      </c>
      <c r="E3313">
        <v>1</v>
      </c>
      <c r="F3313" t="s">
        <v>70</v>
      </c>
      <c r="H3313">
        <v>0</v>
      </c>
      <c r="I3313">
        <v>79.900000000000006</v>
      </c>
    </row>
    <row r="3314" spans="1:9" x14ac:dyDescent="0.3">
      <c r="A3314">
        <v>6318589</v>
      </c>
      <c r="B3314">
        <v>26955</v>
      </c>
      <c r="C3314" t="s">
        <v>68</v>
      </c>
      <c r="D3314">
        <v>5600434</v>
      </c>
      <c r="E3314">
        <v>1</v>
      </c>
      <c r="F3314" t="s">
        <v>71</v>
      </c>
      <c r="H3314">
        <v>0</v>
      </c>
      <c r="I3314">
        <v>199</v>
      </c>
    </row>
    <row r="3315" spans="1:9" x14ac:dyDescent="0.3">
      <c r="A3315">
        <v>6310199</v>
      </c>
      <c r="B3315">
        <v>27008</v>
      </c>
      <c r="C3315" t="s">
        <v>68</v>
      </c>
      <c r="D3315">
        <v>2498201</v>
      </c>
      <c r="E3315">
        <v>1</v>
      </c>
      <c r="F3315" t="s">
        <v>73</v>
      </c>
      <c r="H3315">
        <v>0</v>
      </c>
      <c r="I3315">
        <v>299</v>
      </c>
    </row>
    <row r="3316" spans="1:9" x14ac:dyDescent="0.3">
      <c r="A3316">
        <v>6313993</v>
      </c>
      <c r="B3316">
        <v>26692</v>
      </c>
      <c r="C3316" t="s">
        <v>68</v>
      </c>
      <c r="D3316">
        <v>5188002</v>
      </c>
      <c r="E3316">
        <v>2</v>
      </c>
      <c r="F3316" t="s">
        <v>70</v>
      </c>
      <c r="H3316">
        <v>0</v>
      </c>
      <c r="I3316">
        <v>298</v>
      </c>
    </row>
    <row r="3317" spans="1:9" x14ac:dyDescent="0.3">
      <c r="A3317">
        <v>6312082</v>
      </c>
      <c r="B3317">
        <v>26692</v>
      </c>
      <c r="C3317" t="s">
        <v>68</v>
      </c>
      <c r="D3317">
        <v>8968963</v>
      </c>
      <c r="E3317">
        <v>1</v>
      </c>
      <c r="F3317" t="s">
        <v>70</v>
      </c>
      <c r="H3317">
        <v>0</v>
      </c>
      <c r="I3317">
        <v>599</v>
      </c>
    </row>
    <row r="3318" spans="1:9" x14ac:dyDescent="0.3">
      <c r="A3318">
        <v>6315476</v>
      </c>
      <c r="B3318">
        <v>26651</v>
      </c>
      <c r="C3318" t="s">
        <v>68</v>
      </c>
      <c r="D3318">
        <v>9516981</v>
      </c>
      <c r="E3318">
        <v>1</v>
      </c>
      <c r="F3318" t="s">
        <v>70</v>
      </c>
      <c r="H3318">
        <v>0</v>
      </c>
      <c r="I3318">
        <v>599</v>
      </c>
    </row>
    <row r="3319" spans="1:9" x14ac:dyDescent="0.3">
      <c r="A3319">
        <v>6316806</v>
      </c>
      <c r="B3319">
        <v>26651</v>
      </c>
      <c r="C3319" t="s">
        <v>68</v>
      </c>
      <c r="D3319">
        <v>6356911</v>
      </c>
      <c r="E3319">
        <v>1</v>
      </c>
      <c r="F3319" t="s">
        <v>70</v>
      </c>
      <c r="H3319">
        <v>0</v>
      </c>
      <c r="I3319">
        <v>399</v>
      </c>
    </row>
    <row r="3320" spans="1:9" x14ac:dyDescent="0.3">
      <c r="A3320">
        <v>6310629</v>
      </c>
      <c r="B3320">
        <v>26692</v>
      </c>
      <c r="C3320" t="s">
        <v>68</v>
      </c>
      <c r="D3320">
        <v>5905453</v>
      </c>
      <c r="E3320">
        <v>1</v>
      </c>
      <c r="F3320" t="s">
        <v>70</v>
      </c>
      <c r="H3320">
        <v>0</v>
      </c>
      <c r="I3320">
        <v>299</v>
      </c>
    </row>
    <row r="3321" spans="1:9" x14ac:dyDescent="0.3">
      <c r="A3321">
        <v>6316029</v>
      </c>
      <c r="B3321">
        <v>26651</v>
      </c>
      <c r="C3321" t="s">
        <v>68</v>
      </c>
      <c r="D3321">
        <v>1135201</v>
      </c>
      <c r="E3321">
        <v>1</v>
      </c>
      <c r="F3321" t="s">
        <v>70</v>
      </c>
      <c r="H3321">
        <v>0</v>
      </c>
      <c r="I3321">
        <v>149</v>
      </c>
    </row>
    <row r="3322" spans="1:9" x14ac:dyDescent="0.3">
      <c r="A3322">
        <v>6311287</v>
      </c>
      <c r="B3322">
        <v>26692</v>
      </c>
      <c r="C3322" t="s">
        <v>68</v>
      </c>
      <c r="D3322">
        <v>2859701</v>
      </c>
      <c r="E3322">
        <v>1</v>
      </c>
      <c r="F3322" t="s">
        <v>70</v>
      </c>
      <c r="H3322">
        <v>0</v>
      </c>
      <c r="I3322">
        <v>149</v>
      </c>
    </row>
    <row r="3323" spans="1:9" x14ac:dyDescent="0.3">
      <c r="A3323">
        <v>6310531</v>
      </c>
      <c r="B3323">
        <v>26692</v>
      </c>
      <c r="C3323" t="s">
        <v>68</v>
      </c>
      <c r="D3323">
        <v>4587793</v>
      </c>
      <c r="E3323">
        <v>1</v>
      </c>
      <c r="F3323" t="s">
        <v>70</v>
      </c>
      <c r="H3323">
        <v>0</v>
      </c>
      <c r="I3323">
        <v>149</v>
      </c>
    </row>
    <row r="3324" spans="1:9" x14ac:dyDescent="0.3">
      <c r="A3324">
        <v>6312156</v>
      </c>
      <c r="B3324">
        <v>26692</v>
      </c>
      <c r="C3324" t="s">
        <v>68</v>
      </c>
      <c r="D3324">
        <v>8999661</v>
      </c>
      <c r="E3324">
        <v>1</v>
      </c>
      <c r="F3324" t="s">
        <v>70</v>
      </c>
      <c r="H3324">
        <v>0</v>
      </c>
      <c r="I3324">
        <v>129</v>
      </c>
    </row>
    <row r="3325" spans="1:9" x14ac:dyDescent="0.3">
      <c r="A3325">
        <v>6312590</v>
      </c>
      <c r="B3325">
        <v>26692</v>
      </c>
      <c r="C3325" t="s">
        <v>68</v>
      </c>
      <c r="D3325">
        <v>4618163</v>
      </c>
      <c r="E3325">
        <v>1</v>
      </c>
      <c r="F3325" t="s">
        <v>70</v>
      </c>
      <c r="H3325">
        <v>0</v>
      </c>
      <c r="I3325">
        <v>99</v>
      </c>
    </row>
    <row r="3326" spans="1:9" x14ac:dyDescent="0.3">
      <c r="A3326">
        <v>6312137</v>
      </c>
      <c r="B3326">
        <v>26692</v>
      </c>
      <c r="C3326" t="s">
        <v>68</v>
      </c>
      <c r="D3326">
        <v>3831892</v>
      </c>
      <c r="E3326">
        <v>1</v>
      </c>
      <c r="F3326" t="s">
        <v>70</v>
      </c>
      <c r="H3326">
        <v>0</v>
      </c>
      <c r="I3326">
        <v>49.9</v>
      </c>
    </row>
    <row r="3327" spans="1:9" x14ac:dyDescent="0.3">
      <c r="A3327">
        <v>6312854</v>
      </c>
      <c r="B3327">
        <v>26692</v>
      </c>
      <c r="C3327" t="s">
        <v>68</v>
      </c>
      <c r="D3327">
        <v>1738202</v>
      </c>
      <c r="E3327">
        <v>1</v>
      </c>
      <c r="F3327" t="s">
        <v>70</v>
      </c>
      <c r="H3327">
        <v>0</v>
      </c>
      <c r="I3327">
        <v>29.9</v>
      </c>
    </row>
    <row r="3328" spans="1:9" x14ac:dyDescent="0.3">
      <c r="A3328">
        <v>6317085</v>
      </c>
      <c r="B3328">
        <v>26691</v>
      </c>
      <c r="C3328" t="s">
        <v>68</v>
      </c>
      <c r="D3328">
        <v>9140801</v>
      </c>
      <c r="E3328">
        <v>1</v>
      </c>
      <c r="F3328" t="s">
        <v>71</v>
      </c>
      <c r="H3328">
        <v>0</v>
      </c>
      <c r="I3328">
        <v>999</v>
      </c>
    </row>
    <row r="3329" spans="1:9" x14ac:dyDescent="0.3">
      <c r="A3329">
        <v>6317889</v>
      </c>
      <c r="B3329">
        <v>26691</v>
      </c>
      <c r="C3329" t="s">
        <v>68</v>
      </c>
      <c r="D3329">
        <v>6501241</v>
      </c>
      <c r="E3329">
        <v>1</v>
      </c>
      <c r="F3329" t="s">
        <v>71</v>
      </c>
      <c r="H3329">
        <v>0</v>
      </c>
      <c r="I3329">
        <v>699</v>
      </c>
    </row>
    <row r="3330" spans="1:9" x14ac:dyDescent="0.3">
      <c r="A3330">
        <v>6316003</v>
      </c>
      <c r="B3330">
        <v>26691</v>
      </c>
      <c r="C3330" t="s">
        <v>68</v>
      </c>
      <c r="D3330">
        <v>3104253</v>
      </c>
      <c r="E3330">
        <v>1</v>
      </c>
      <c r="F3330" t="s">
        <v>71</v>
      </c>
      <c r="H3330">
        <v>0</v>
      </c>
      <c r="I3330">
        <v>499</v>
      </c>
    </row>
    <row r="3331" spans="1:9" x14ac:dyDescent="0.3">
      <c r="A3331">
        <v>6317539</v>
      </c>
      <c r="B3331">
        <v>26691</v>
      </c>
      <c r="C3331" t="s">
        <v>68</v>
      </c>
      <c r="D3331">
        <v>6925492</v>
      </c>
      <c r="E3331">
        <v>1</v>
      </c>
      <c r="F3331" t="s">
        <v>71</v>
      </c>
      <c r="H3331">
        <v>0</v>
      </c>
      <c r="I3331">
        <v>499</v>
      </c>
    </row>
    <row r="3332" spans="1:9" x14ac:dyDescent="0.3">
      <c r="A3332">
        <v>6319377</v>
      </c>
      <c r="B3332">
        <v>26691</v>
      </c>
      <c r="C3332" t="s">
        <v>68</v>
      </c>
      <c r="D3332">
        <v>6356912</v>
      </c>
      <c r="E3332">
        <v>1</v>
      </c>
      <c r="F3332" t="s">
        <v>71</v>
      </c>
      <c r="H3332">
        <v>0</v>
      </c>
      <c r="I3332">
        <v>399</v>
      </c>
    </row>
    <row r="3333" spans="1:9" x14ac:dyDescent="0.3">
      <c r="A3333">
        <v>6314635</v>
      </c>
      <c r="B3333">
        <v>26691</v>
      </c>
      <c r="C3333" t="s">
        <v>68</v>
      </c>
      <c r="D3333">
        <v>8786431</v>
      </c>
      <c r="E3333">
        <v>1</v>
      </c>
      <c r="F3333" t="s">
        <v>71</v>
      </c>
      <c r="H3333">
        <v>0</v>
      </c>
      <c r="I3333">
        <v>399</v>
      </c>
    </row>
    <row r="3334" spans="1:9" x14ac:dyDescent="0.3">
      <c r="A3334">
        <v>6314268</v>
      </c>
      <c r="B3334">
        <v>26691</v>
      </c>
      <c r="C3334" t="s">
        <v>68</v>
      </c>
      <c r="D3334">
        <v>2447412</v>
      </c>
      <c r="E3334">
        <v>1</v>
      </c>
      <c r="F3334" t="s">
        <v>71</v>
      </c>
      <c r="H3334">
        <v>0</v>
      </c>
      <c r="I3334">
        <v>299</v>
      </c>
    </row>
    <row r="3335" spans="1:9" x14ac:dyDescent="0.3">
      <c r="A3335">
        <v>6319613</v>
      </c>
      <c r="B3335">
        <v>26691</v>
      </c>
      <c r="C3335" t="s">
        <v>68</v>
      </c>
      <c r="D3335">
        <v>1632091</v>
      </c>
      <c r="E3335">
        <v>1</v>
      </c>
      <c r="F3335" t="s">
        <v>71</v>
      </c>
      <c r="H3335">
        <v>0</v>
      </c>
      <c r="I3335">
        <v>299</v>
      </c>
    </row>
    <row r="3336" spans="1:9" x14ac:dyDescent="0.3">
      <c r="A3336">
        <v>6316423</v>
      </c>
      <c r="B3336">
        <v>26691</v>
      </c>
      <c r="C3336" t="s">
        <v>68</v>
      </c>
      <c r="D3336">
        <v>3742171</v>
      </c>
      <c r="E3336">
        <v>1</v>
      </c>
      <c r="F3336" t="s">
        <v>71</v>
      </c>
      <c r="H3336">
        <v>0</v>
      </c>
      <c r="I3336">
        <v>249</v>
      </c>
    </row>
    <row r="3337" spans="1:9" x14ac:dyDescent="0.3">
      <c r="A3337">
        <v>6314387</v>
      </c>
      <c r="B3337">
        <v>26691</v>
      </c>
      <c r="C3337" t="s">
        <v>68</v>
      </c>
      <c r="D3337">
        <v>2594721</v>
      </c>
      <c r="E3337">
        <v>1</v>
      </c>
      <c r="F3337" t="s">
        <v>71</v>
      </c>
      <c r="H3337">
        <v>0</v>
      </c>
      <c r="I3337">
        <v>129</v>
      </c>
    </row>
    <row r="3338" spans="1:9" x14ac:dyDescent="0.3">
      <c r="A3338">
        <v>6317120</v>
      </c>
      <c r="B3338">
        <v>26691</v>
      </c>
      <c r="C3338" t="s">
        <v>68</v>
      </c>
      <c r="D3338">
        <v>1738203</v>
      </c>
      <c r="E3338">
        <v>1</v>
      </c>
      <c r="F3338" t="s">
        <v>71</v>
      </c>
      <c r="H3338">
        <v>0</v>
      </c>
      <c r="I3338">
        <v>29.9</v>
      </c>
    </row>
    <row r="3339" spans="1:9" x14ac:dyDescent="0.3">
      <c r="A3339">
        <v>6311817</v>
      </c>
      <c r="B3339">
        <v>26947</v>
      </c>
      <c r="C3339" t="s">
        <v>68</v>
      </c>
      <c r="D3339">
        <v>9993803</v>
      </c>
      <c r="E3339">
        <v>1</v>
      </c>
      <c r="F3339" t="s">
        <v>69</v>
      </c>
      <c r="H3339">
        <v>0</v>
      </c>
      <c r="I3339">
        <v>129</v>
      </c>
    </row>
    <row r="3340" spans="1:9" x14ac:dyDescent="0.3">
      <c r="A3340">
        <v>6312104</v>
      </c>
      <c r="B3340">
        <v>26639</v>
      </c>
      <c r="C3340" t="s">
        <v>68</v>
      </c>
      <c r="D3340">
        <v>2626042</v>
      </c>
      <c r="E3340">
        <v>1</v>
      </c>
      <c r="F3340" t="s">
        <v>71</v>
      </c>
      <c r="G3340" s="9">
        <v>0.2</v>
      </c>
      <c r="H3340">
        <v>19.8</v>
      </c>
      <c r="I3340">
        <v>79.2</v>
      </c>
    </row>
    <row r="3341" spans="1:9" x14ac:dyDescent="0.3">
      <c r="A3341">
        <v>6310479</v>
      </c>
      <c r="B3341">
        <v>26824</v>
      </c>
      <c r="C3341" t="s">
        <v>68</v>
      </c>
      <c r="D3341">
        <v>5498713</v>
      </c>
      <c r="E3341">
        <v>2</v>
      </c>
      <c r="F3341" t="s">
        <v>69</v>
      </c>
      <c r="H3341">
        <v>0</v>
      </c>
      <c r="I3341">
        <v>198</v>
      </c>
    </row>
    <row r="3342" spans="1:9" x14ac:dyDescent="0.3">
      <c r="A3342">
        <v>6310237</v>
      </c>
      <c r="B3342">
        <v>26824</v>
      </c>
      <c r="C3342" t="s">
        <v>68</v>
      </c>
      <c r="D3342">
        <v>2381362</v>
      </c>
      <c r="E3342">
        <v>1</v>
      </c>
      <c r="F3342" t="s">
        <v>69</v>
      </c>
      <c r="H3342">
        <v>0</v>
      </c>
      <c r="I3342">
        <v>399</v>
      </c>
    </row>
    <row r="3343" spans="1:9" x14ac:dyDescent="0.3">
      <c r="A3343">
        <v>6311152</v>
      </c>
      <c r="B3343">
        <v>26824</v>
      </c>
      <c r="C3343" t="s">
        <v>68</v>
      </c>
      <c r="D3343">
        <v>6419595</v>
      </c>
      <c r="E3343">
        <v>1</v>
      </c>
      <c r="F3343" t="s">
        <v>69</v>
      </c>
      <c r="H3343">
        <v>0</v>
      </c>
      <c r="I3343">
        <v>399</v>
      </c>
    </row>
    <row r="3344" spans="1:9" x14ac:dyDescent="0.3">
      <c r="A3344">
        <v>6311960</v>
      </c>
      <c r="B3344">
        <v>26824</v>
      </c>
      <c r="C3344" t="s">
        <v>68</v>
      </c>
      <c r="D3344">
        <v>3041682</v>
      </c>
      <c r="E3344">
        <v>1</v>
      </c>
      <c r="F3344" t="s">
        <v>69</v>
      </c>
      <c r="H3344">
        <v>0</v>
      </c>
      <c r="I3344">
        <v>199</v>
      </c>
    </row>
    <row r="3345" spans="1:9" x14ac:dyDescent="0.3">
      <c r="A3345">
        <v>6311249</v>
      </c>
      <c r="B3345">
        <v>26824</v>
      </c>
      <c r="C3345" t="s">
        <v>68</v>
      </c>
      <c r="D3345">
        <v>2859701</v>
      </c>
      <c r="E3345">
        <v>1</v>
      </c>
      <c r="F3345" t="s">
        <v>69</v>
      </c>
      <c r="H3345">
        <v>0</v>
      </c>
      <c r="I3345">
        <v>149</v>
      </c>
    </row>
    <row r="3346" spans="1:9" x14ac:dyDescent="0.3">
      <c r="A3346">
        <v>6311208</v>
      </c>
      <c r="B3346">
        <v>26824</v>
      </c>
      <c r="C3346" t="s">
        <v>68</v>
      </c>
      <c r="D3346">
        <v>6993441</v>
      </c>
      <c r="E3346">
        <v>1</v>
      </c>
      <c r="F3346" t="s">
        <v>69</v>
      </c>
      <c r="H3346">
        <v>0</v>
      </c>
      <c r="I3346">
        <v>149</v>
      </c>
    </row>
    <row r="3347" spans="1:9" x14ac:dyDescent="0.3">
      <c r="A3347">
        <v>6312430</v>
      </c>
      <c r="B3347">
        <v>26824</v>
      </c>
      <c r="C3347" t="s">
        <v>68</v>
      </c>
      <c r="D3347">
        <v>2594722</v>
      </c>
      <c r="E3347">
        <v>1</v>
      </c>
      <c r="F3347" t="s">
        <v>69</v>
      </c>
      <c r="H3347">
        <v>0</v>
      </c>
      <c r="I3347">
        <v>129</v>
      </c>
    </row>
    <row r="3348" spans="1:9" x14ac:dyDescent="0.3">
      <c r="A3348">
        <v>6311368</v>
      </c>
      <c r="B3348">
        <v>26824</v>
      </c>
      <c r="C3348" t="s">
        <v>68</v>
      </c>
      <c r="D3348">
        <v>9107453</v>
      </c>
      <c r="E3348">
        <v>1</v>
      </c>
      <c r="F3348" t="s">
        <v>69</v>
      </c>
      <c r="H3348">
        <v>0</v>
      </c>
      <c r="I3348">
        <v>99</v>
      </c>
    </row>
    <row r="3349" spans="1:9" x14ac:dyDescent="0.3">
      <c r="A3349">
        <v>6310387</v>
      </c>
      <c r="B3349">
        <v>26824</v>
      </c>
      <c r="C3349" t="s">
        <v>68</v>
      </c>
      <c r="D3349">
        <v>2029271</v>
      </c>
      <c r="E3349">
        <v>1</v>
      </c>
      <c r="F3349" t="s">
        <v>69</v>
      </c>
      <c r="H3349">
        <v>0</v>
      </c>
      <c r="I3349">
        <v>49.9</v>
      </c>
    </row>
    <row r="3350" spans="1:9" x14ac:dyDescent="0.3">
      <c r="A3350">
        <v>6311371</v>
      </c>
      <c r="B3350">
        <v>26824</v>
      </c>
      <c r="C3350" t="s">
        <v>68</v>
      </c>
      <c r="D3350">
        <v>8967273</v>
      </c>
      <c r="E3350">
        <v>1</v>
      </c>
      <c r="F3350" t="s">
        <v>69</v>
      </c>
      <c r="H3350">
        <v>0</v>
      </c>
      <c r="I3350">
        <v>29.9</v>
      </c>
    </row>
    <row r="3351" spans="1:9" x14ac:dyDescent="0.3">
      <c r="A3351">
        <v>6316365</v>
      </c>
      <c r="B3351">
        <v>26970</v>
      </c>
      <c r="C3351" t="s">
        <v>68</v>
      </c>
      <c r="D3351">
        <v>7965742</v>
      </c>
      <c r="E3351">
        <v>2</v>
      </c>
      <c r="F3351" t="s">
        <v>70</v>
      </c>
      <c r="H3351">
        <v>0</v>
      </c>
      <c r="I3351">
        <v>598</v>
      </c>
    </row>
    <row r="3352" spans="1:9" x14ac:dyDescent="0.3">
      <c r="A3352">
        <v>6319250</v>
      </c>
      <c r="B3352">
        <v>26970</v>
      </c>
      <c r="C3352" t="s">
        <v>68</v>
      </c>
      <c r="D3352">
        <v>5296862</v>
      </c>
      <c r="E3352">
        <v>1</v>
      </c>
      <c r="F3352" t="s">
        <v>70</v>
      </c>
      <c r="H3352">
        <v>0</v>
      </c>
      <c r="I3352">
        <v>349</v>
      </c>
    </row>
    <row r="3353" spans="1:9" x14ac:dyDescent="0.3">
      <c r="A3353">
        <v>6317476</v>
      </c>
      <c r="B3353">
        <v>26970</v>
      </c>
      <c r="C3353" t="s">
        <v>68</v>
      </c>
      <c r="D3353">
        <v>5001091</v>
      </c>
      <c r="E3353">
        <v>1</v>
      </c>
      <c r="F3353" t="s">
        <v>70</v>
      </c>
      <c r="G3353" s="9">
        <v>0.2</v>
      </c>
      <c r="H3353">
        <v>79.800000000000011</v>
      </c>
      <c r="I3353">
        <v>319.2</v>
      </c>
    </row>
    <row r="3354" spans="1:9" x14ac:dyDescent="0.3">
      <c r="A3354">
        <v>6310248</v>
      </c>
      <c r="B3354">
        <v>26971</v>
      </c>
      <c r="C3354" t="s">
        <v>72</v>
      </c>
      <c r="D3354">
        <v>5001092</v>
      </c>
      <c r="E3354">
        <v>1</v>
      </c>
      <c r="F3354" t="s">
        <v>70</v>
      </c>
      <c r="H3354">
        <v>0</v>
      </c>
      <c r="I3354">
        <v>399</v>
      </c>
    </row>
    <row r="3355" spans="1:9" x14ac:dyDescent="0.3">
      <c r="A3355">
        <v>6313866</v>
      </c>
      <c r="B3355">
        <v>26970</v>
      </c>
      <c r="C3355" t="s">
        <v>68</v>
      </c>
      <c r="D3355">
        <v>7787731</v>
      </c>
      <c r="E3355">
        <v>1</v>
      </c>
      <c r="F3355" t="s">
        <v>70</v>
      </c>
      <c r="H3355">
        <v>0</v>
      </c>
      <c r="I3355">
        <v>799</v>
      </c>
    </row>
    <row r="3356" spans="1:9" x14ac:dyDescent="0.3">
      <c r="A3356">
        <v>6311172</v>
      </c>
      <c r="B3356">
        <v>26970</v>
      </c>
      <c r="C3356" t="s">
        <v>68</v>
      </c>
      <c r="D3356">
        <v>7787732</v>
      </c>
      <c r="E3356">
        <v>1</v>
      </c>
      <c r="F3356" t="s">
        <v>70</v>
      </c>
      <c r="H3356">
        <v>0</v>
      </c>
      <c r="I3356">
        <v>799</v>
      </c>
    </row>
    <row r="3357" spans="1:9" x14ac:dyDescent="0.3">
      <c r="A3357">
        <v>6318658</v>
      </c>
      <c r="B3357">
        <v>26970</v>
      </c>
      <c r="C3357" t="s">
        <v>68</v>
      </c>
      <c r="D3357">
        <v>2870281</v>
      </c>
      <c r="E3357">
        <v>1</v>
      </c>
      <c r="F3357" t="s">
        <v>70</v>
      </c>
      <c r="H3357">
        <v>0</v>
      </c>
      <c r="I3357">
        <v>599</v>
      </c>
    </row>
    <row r="3358" spans="1:9" x14ac:dyDescent="0.3">
      <c r="A3358">
        <v>6315382</v>
      </c>
      <c r="B3358">
        <v>26970</v>
      </c>
      <c r="C3358" t="s">
        <v>68</v>
      </c>
      <c r="D3358">
        <v>8873661</v>
      </c>
      <c r="E3358">
        <v>1</v>
      </c>
      <c r="F3358" t="s">
        <v>70</v>
      </c>
      <c r="H3358">
        <v>0</v>
      </c>
      <c r="I3358">
        <v>499</v>
      </c>
    </row>
    <row r="3359" spans="1:9" x14ac:dyDescent="0.3">
      <c r="A3359">
        <v>6318341</v>
      </c>
      <c r="B3359">
        <v>26970</v>
      </c>
      <c r="C3359" t="s">
        <v>68</v>
      </c>
      <c r="D3359">
        <v>5236905</v>
      </c>
      <c r="E3359">
        <v>1</v>
      </c>
      <c r="F3359" t="s">
        <v>70</v>
      </c>
      <c r="H3359">
        <v>0</v>
      </c>
      <c r="I3359">
        <v>299</v>
      </c>
    </row>
    <row r="3360" spans="1:9" x14ac:dyDescent="0.3">
      <c r="A3360">
        <v>6310572</v>
      </c>
      <c r="B3360">
        <v>26970</v>
      </c>
      <c r="C3360" t="s">
        <v>68</v>
      </c>
      <c r="D3360">
        <v>7445432</v>
      </c>
      <c r="E3360">
        <v>1</v>
      </c>
      <c r="F3360" t="s">
        <v>70</v>
      </c>
      <c r="H3360">
        <v>0</v>
      </c>
      <c r="I3360">
        <v>299</v>
      </c>
    </row>
    <row r="3361" spans="1:9" x14ac:dyDescent="0.3">
      <c r="A3361">
        <v>6310901</v>
      </c>
      <c r="B3361">
        <v>26971</v>
      </c>
      <c r="C3361" t="s">
        <v>72</v>
      </c>
      <c r="D3361">
        <v>8451363</v>
      </c>
      <c r="E3361">
        <v>1</v>
      </c>
      <c r="F3361" t="s">
        <v>70</v>
      </c>
      <c r="H3361">
        <v>0</v>
      </c>
      <c r="I3361">
        <v>249</v>
      </c>
    </row>
    <row r="3362" spans="1:9" x14ac:dyDescent="0.3">
      <c r="A3362">
        <v>6310517</v>
      </c>
      <c r="B3362">
        <v>26970</v>
      </c>
      <c r="C3362" t="s">
        <v>68</v>
      </c>
      <c r="D3362">
        <v>8451364</v>
      </c>
      <c r="E3362">
        <v>1</v>
      </c>
      <c r="F3362" t="s">
        <v>70</v>
      </c>
      <c r="H3362">
        <v>0</v>
      </c>
      <c r="I3362">
        <v>249</v>
      </c>
    </row>
    <row r="3363" spans="1:9" x14ac:dyDescent="0.3">
      <c r="A3363">
        <v>6318689</v>
      </c>
      <c r="B3363">
        <v>26823</v>
      </c>
      <c r="C3363" t="s">
        <v>68</v>
      </c>
      <c r="D3363">
        <v>3041683</v>
      </c>
      <c r="E3363">
        <v>1</v>
      </c>
      <c r="F3363" t="s">
        <v>70</v>
      </c>
      <c r="H3363">
        <v>0</v>
      </c>
      <c r="I3363">
        <v>199</v>
      </c>
    </row>
    <row r="3364" spans="1:9" x14ac:dyDescent="0.3">
      <c r="A3364">
        <v>6313193</v>
      </c>
      <c r="B3364">
        <v>26970</v>
      </c>
      <c r="C3364" t="s">
        <v>68</v>
      </c>
      <c r="D3364">
        <v>8766561</v>
      </c>
      <c r="E3364">
        <v>1</v>
      </c>
      <c r="F3364" t="s">
        <v>70</v>
      </c>
      <c r="H3364">
        <v>0</v>
      </c>
      <c r="I3364">
        <v>199</v>
      </c>
    </row>
    <row r="3365" spans="1:9" x14ac:dyDescent="0.3">
      <c r="A3365">
        <v>6316688</v>
      </c>
      <c r="B3365">
        <v>26970</v>
      </c>
      <c r="C3365" t="s">
        <v>68</v>
      </c>
      <c r="D3365">
        <v>3055571</v>
      </c>
      <c r="E3365">
        <v>1</v>
      </c>
      <c r="F3365" t="s">
        <v>70</v>
      </c>
      <c r="H3365">
        <v>0</v>
      </c>
      <c r="I3365">
        <v>149</v>
      </c>
    </row>
    <row r="3366" spans="1:9" x14ac:dyDescent="0.3">
      <c r="A3366">
        <v>6314878</v>
      </c>
      <c r="B3366">
        <v>26970</v>
      </c>
      <c r="C3366" t="s">
        <v>68</v>
      </c>
      <c r="D3366">
        <v>3595251</v>
      </c>
      <c r="E3366">
        <v>1</v>
      </c>
      <c r="F3366" t="s">
        <v>70</v>
      </c>
      <c r="H3366">
        <v>0</v>
      </c>
      <c r="I3366">
        <v>129</v>
      </c>
    </row>
    <row r="3367" spans="1:9" x14ac:dyDescent="0.3">
      <c r="A3367">
        <v>6315060</v>
      </c>
      <c r="B3367">
        <v>26970</v>
      </c>
      <c r="C3367" t="s">
        <v>68</v>
      </c>
      <c r="D3367">
        <v>9574234</v>
      </c>
      <c r="E3367">
        <v>1</v>
      </c>
      <c r="F3367" t="s">
        <v>70</v>
      </c>
      <c r="H3367">
        <v>0</v>
      </c>
      <c r="I3367">
        <v>129</v>
      </c>
    </row>
    <row r="3368" spans="1:9" x14ac:dyDescent="0.3">
      <c r="A3368">
        <v>6313523</v>
      </c>
      <c r="B3368">
        <v>26970</v>
      </c>
      <c r="C3368" t="s">
        <v>68</v>
      </c>
      <c r="D3368">
        <v>2626044</v>
      </c>
      <c r="E3368">
        <v>1</v>
      </c>
      <c r="F3368" t="s">
        <v>70</v>
      </c>
      <c r="H3368">
        <v>0</v>
      </c>
      <c r="I3368">
        <v>99</v>
      </c>
    </row>
    <row r="3369" spans="1:9" x14ac:dyDescent="0.3">
      <c r="A3369">
        <v>6313346</v>
      </c>
      <c r="B3369">
        <v>26970</v>
      </c>
      <c r="C3369" t="s">
        <v>68</v>
      </c>
      <c r="D3369">
        <v>8426271</v>
      </c>
      <c r="E3369">
        <v>1</v>
      </c>
      <c r="F3369" t="s">
        <v>70</v>
      </c>
      <c r="H3369">
        <v>0</v>
      </c>
      <c r="I3369">
        <v>99</v>
      </c>
    </row>
    <row r="3370" spans="1:9" x14ac:dyDescent="0.3">
      <c r="A3370">
        <v>6319341</v>
      </c>
      <c r="B3370">
        <v>26969</v>
      </c>
      <c r="C3370" t="s">
        <v>68</v>
      </c>
      <c r="D3370">
        <v>9107453</v>
      </c>
      <c r="E3370">
        <v>1</v>
      </c>
      <c r="F3370" t="s">
        <v>70</v>
      </c>
      <c r="G3370" s="9">
        <v>0.2</v>
      </c>
      <c r="H3370">
        <v>19.8</v>
      </c>
      <c r="I3370">
        <v>79.2</v>
      </c>
    </row>
    <row r="3371" spans="1:9" x14ac:dyDescent="0.3">
      <c r="A3371">
        <v>6310245</v>
      </c>
      <c r="B3371">
        <v>26970</v>
      </c>
      <c r="C3371" t="s">
        <v>68</v>
      </c>
      <c r="D3371">
        <v>1725272</v>
      </c>
      <c r="E3371">
        <v>1</v>
      </c>
      <c r="F3371" t="s">
        <v>70</v>
      </c>
      <c r="H3371">
        <v>0</v>
      </c>
      <c r="I3371">
        <v>79.900000000000006</v>
      </c>
    </row>
    <row r="3372" spans="1:9" x14ac:dyDescent="0.3">
      <c r="A3372">
        <v>6311197</v>
      </c>
      <c r="B3372">
        <v>26971</v>
      </c>
      <c r="C3372" t="s">
        <v>72</v>
      </c>
      <c r="D3372">
        <v>6162575</v>
      </c>
      <c r="E3372">
        <v>1</v>
      </c>
      <c r="F3372" t="s">
        <v>70</v>
      </c>
      <c r="H3372">
        <v>0</v>
      </c>
      <c r="I3372">
        <v>49.9</v>
      </c>
    </row>
    <row r="3373" spans="1:9" x14ac:dyDescent="0.3">
      <c r="A3373">
        <v>6318821</v>
      </c>
      <c r="B3373">
        <v>26823</v>
      </c>
      <c r="C3373" t="s">
        <v>68</v>
      </c>
      <c r="D3373">
        <v>1738203</v>
      </c>
      <c r="E3373">
        <v>1</v>
      </c>
      <c r="F3373" t="s">
        <v>70</v>
      </c>
      <c r="H3373">
        <v>0</v>
      </c>
      <c r="I3373">
        <v>29.9</v>
      </c>
    </row>
    <row r="3374" spans="1:9" x14ac:dyDescent="0.3">
      <c r="A3374">
        <v>6318240</v>
      </c>
      <c r="B3374">
        <v>26823</v>
      </c>
      <c r="C3374" t="s">
        <v>68</v>
      </c>
      <c r="D3374">
        <v>5562791</v>
      </c>
      <c r="E3374">
        <v>1</v>
      </c>
      <c r="F3374" t="s">
        <v>70</v>
      </c>
      <c r="H3374">
        <v>0</v>
      </c>
      <c r="I3374">
        <v>29.9</v>
      </c>
    </row>
    <row r="3375" spans="1:9" x14ac:dyDescent="0.3">
      <c r="A3375">
        <v>6312287</v>
      </c>
      <c r="B3375">
        <v>26970</v>
      </c>
      <c r="C3375" t="s">
        <v>68</v>
      </c>
      <c r="D3375">
        <v>8967272</v>
      </c>
      <c r="E3375">
        <v>1</v>
      </c>
      <c r="F3375" t="s">
        <v>70</v>
      </c>
      <c r="H3375">
        <v>0</v>
      </c>
      <c r="I3375">
        <v>29.9</v>
      </c>
    </row>
    <row r="3376" spans="1:9" x14ac:dyDescent="0.3">
      <c r="A3376">
        <v>6313341</v>
      </c>
      <c r="B3376">
        <v>26777</v>
      </c>
      <c r="C3376" t="s">
        <v>68</v>
      </c>
      <c r="D3376">
        <v>7965741</v>
      </c>
      <c r="E3376">
        <v>3</v>
      </c>
      <c r="F3376" t="s">
        <v>71</v>
      </c>
      <c r="H3376">
        <v>0</v>
      </c>
      <c r="I3376">
        <v>897</v>
      </c>
    </row>
    <row r="3377" spans="1:9" x14ac:dyDescent="0.3">
      <c r="A3377">
        <v>6318530</v>
      </c>
      <c r="B3377">
        <v>26955</v>
      </c>
      <c r="C3377" t="s">
        <v>68</v>
      </c>
      <c r="D3377">
        <v>1304501</v>
      </c>
      <c r="E3377">
        <v>1</v>
      </c>
      <c r="F3377" t="s">
        <v>71</v>
      </c>
      <c r="H3377">
        <v>0</v>
      </c>
      <c r="I3377">
        <v>999</v>
      </c>
    </row>
    <row r="3378" spans="1:9" x14ac:dyDescent="0.3">
      <c r="A3378">
        <v>6318500</v>
      </c>
      <c r="B3378">
        <v>26777</v>
      </c>
      <c r="C3378" t="s">
        <v>68</v>
      </c>
      <c r="D3378">
        <v>5258492</v>
      </c>
      <c r="E3378">
        <v>1</v>
      </c>
      <c r="F3378" t="s">
        <v>71</v>
      </c>
      <c r="H3378">
        <v>0</v>
      </c>
      <c r="I3378">
        <v>399</v>
      </c>
    </row>
    <row r="3379" spans="1:9" x14ac:dyDescent="0.3">
      <c r="A3379">
        <v>6317877</v>
      </c>
      <c r="B3379">
        <v>26777</v>
      </c>
      <c r="C3379" t="s">
        <v>68</v>
      </c>
      <c r="D3379">
        <v>6419591</v>
      </c>
      <c r="E3379">
        <v>1</v>
      </c>
      <c r="F3379" t="s">
        <v>71</v>
      </c>
      <c r="H3379">
        <v>0</v>
      </c>
      <c r="I3379">
        <v>399</v>
      </c>
    </row>
    <row r="3380" spans="1:9" x14ac:dyDescent="0.3">
      <c r="A3380">
        <v>6315475</v>
      </c>
      <c r="B3380">
        <v>26777</v>
      </c>
      <c r="C3380" t="s">
        <v>68</v>
      </c>
      <c r="D3380">
        <v>9514153</v>
      </c>
      <c r="E3380">
        <v>1</v>
      </c>
      <c r="F3380" t="s">
        <v>71</v>
      </c>
      <c r="H3380">
        <v>0</v>
      </c>
      <c r="I3380">
        <v>399</v>
      </c>
    </row>
    <row r="3381" spans="1:9" x14ac:dyDescent="0.3">
      <c r="A3381">
        <v>6313062</v>
      </c>
      <c r="B3381">
        <v>26777</v>
      </c>
      <c r="C3381" t="s">
        <v>68</v>
      </c>
      <c r="D3381">
        <v>8594762</v>
      </c>
      <c r="E3381">
        <v>1</v>
      </c>
      <c r="F3381" t="s">
        <v>71</v>
      </c>
      <c r="H3381">
        <v>0</v>
      </c>
      <c r="I3381">
        <v>349</v>
      </c>
    </row>
    <row r="3382" spans="1:9" x14ac:dyDescent="0.3">
      <c r="A3382">
        <v>6318631</v>
      </c>
      <c r="B3382">
        <v>26777</v>
      </c>
      <c r="C3382" t="s">
        <v>68</v>
      </c>
      <c r="D3382">
        <v>3738604</v>
      </c>
      <c r="E3382">
        <v>1</v>
      </c>
      <c r="F3382" t="s">
        <v>71</v>
      </c>
      <c r="H3382">
        <v>0</v>
      </c>
      <c r="I3382">
        <v>299</v>
      </c>
    </row>
    <row r="3383" spans="1:9" x14ac:dyDescent="0.3">
      <c r="A3383">
        <v>6310880</v>
      </c>
      <c r="B3383">
        <v>26778</v>
      </c>
      <c r="C3383" t="s">
        <v>68</v>
      </c>
      <c r="D3383">
        <v>1008091</v>
      </c>
      <c r="E3383">
        <v>1</v>
      </c>
      <c r="F3383" t="s">
        <v>71</v>
      </c>
      <c r="H3383">
        <v>0</v>
      </c>
      <c r="I3383">
        <v>299</v>
      </c>
    </row>
    <row r="3384" spans="1:9" x14ac:dyDescent="0.3">
      <c r="A3384">
        <v>6311098</v>
      </c>
      <c r="B3384">
        <v>26778</v>
      </c>
      <c r="C3384" t="s">
        <v>68</v>
      </c>
      <c r="D3384">
        <v>3738601</v>
      </c>
      <c r="E3384">
        <v>1</v>
      </c>
      <c r="F3384" t="s">
        <v>71</v>
      </c>
      <c r="H3384">
        <v>0</v>
      </c>
      <c r="I3384">
        <v>299</v>
      </c>
    </row>
    <row r="3385" spans="1:9" x14ac:dyDescent="0.3">
      <c r="A3385">
        <v>6310261</v>
      </c>
      <c r="B3385">
        <v>26778</v>
      </c>
      <c r="C3385" t="s">
        <v>68</v>
      </c>
      <c r="D3385">
        <v>5236903</v>
      </c>
      <c r="E3385">
        <v>1</v>
      </c>
      <c r="F3385" t="s">
        <v>71</v>
      </c>
      <c r="H3385">
        <v>0</v>
      </c>
      <c r="I3385">
        <v>299</v>
      </c>
    </row>
    <row r="3386" spans="1:9" x14ac:dyDescent="0.3">
      <c r="A3386">
        <v>6315415</v>
      </c>
      <c r="B3386">
        <v>26777</v>
      </c>
      <c r="C3386" t="s">
        <v>68</v>
      </c>
      <c r="D3386">
        <v>5298811</v>
      </c>
      <c r="E3386">
        <v>1</v>
      </c>
      <c r="F3386" t="s">
        <v>71</v>
      </c>
      <c r="H3386">
        <v>0</v>
      </c>
      <c r="I3386">
        <v>299</v>
      </c>
    </row>
    <row r="3387" spans="1:9" x14ac:dyDescent="0.3">
      <c r="A3387">
        <v>6314979</v>
      </c>
      <c r="B3387">
        <v>26777</v>
      </c>
      <c r="C3387" t="s">
        <v>68</v>
      </c>
      <c r="D3387">
        <v>5600432</v>
      </c>
      <c r="E3387">
        <v>1</v>
      </c>
      <c r="F3387" t="s">
        <v>71</v>
      </c>
      <c r="H3387">
        <v>0</v>
      </c>
      <c r="I3387">
        <v>199</v>
      </c>
    </row>
    <row r="3388" spans="1:9" x14ac:dyDescent="0.3">
      <c r="A3388">
        <v>6310054</v>
      </c>
      <c r="B3388">
        <v>26778</v>
      </c>
      <c r="C3388" t="s">
        <v>68</v>
      </c>
      <c r="D3388">
        <v>6690471</v>
      </c>
      <c r="E3388">
        <v>1</v>
      </c>
      <c r="F3388" t="s">
        <v>71</v>
      </c>
      <c r="H3388">
        <v>0</v>
      </c>
      <c r="I3388">
        <v>199</v>
      </c>
    </row>
    <row r="3389" spans="1:9" x14ac:dyDescent="0.3">
      <c r="A3389">
        <v>6317518</v>
      </c>
      <c r="B3389">
        <v>26777</v>
      </c>
      <c r="C3389" t="s">
        <v>68</v>
      </c>
      <c r="D3389">
        <v>2859703</v>
      </c>
      <c r="E3389">
        <v>1</v>
      </c>
      <c r="F3389" t="s">
        <v>71</v>
      </c>
      <c r="H3389">
        <v>0</v>
      </c>
      <c r="I3389">
        <v>149</v>
      </c>
    </row>
    <row r="3390" spans="1:9" x14ac:dyDescent="0.3">
      <c r="A3390">
        <v>6314194</v>
      </c>
      <c r="B3390">
        <v>26777</v>
      </c>
      <c r="C3390" t="s">
        <v>68</v>
      </c>
      <c r="D3390">
        <v>1445711</v>
      </c>
      <c r="E3390">
        <v>1</v>
      </c>
      <c r="F3390" t="s">
        <v>71</v>
      </c>
      <c r="H3390">
        <v>0</v>
      </c>
      <c r="I3390">
        <v>99</v>
      </c>
    </row>
    <row r="3391" spans="1:9" x14ac:dyDescent="0.3">
      <c r="A3391">
        <v>6319830</v>
      </c>
      <c r="B3391">
        <v>26777</v>
      </c>
      <c r="C3391" t="s">
        <v>68</v>
      </c>
      <c r="D3391">
        <v>5868362</v>
      </c>
      <c r="E3391">
        <v>1</v>
      </c>
      <c r="F3391" t="s">
        <v>71</v>
      </c>
      <c r="H3391">
        <v>0</v>
      </c>
      <c r="I3391">
        <v>99</v>
      </c>
    </row>
    <row r="3392" spans="1:9" x14ac:dyDescent="0.3">
      <c r="A3392">
        <v>6311085</v>
      </c>
      <c r="B3392">
        <v>26778</v>
      </c>
      <c r="C3392" t="s">
        <v>68</v>
      </c>
      <c r="D3392">
        <v>9614362</v>
      </c>
      <c r="E3392">
        <v>1</v>
      </c>
      <c r="F3392" t="s">
        <v>71</v>
      </c>
      <c r="H3392">
        <v>0</v>
      </c>
      <c r="I3392">
        <v>99</v>
      </c>
    </row>
    <row r="3393" spans="1:9" x14ac:dyDescent="0.3">
      <c r="A3393">
        <v>6317480</v>
      </c>
      <c r="B3393">
        <v>26777</v>
      </c>
      <c r="C3393" t="s">
        <v>68</v>
      </c>
      <c r="D3393">
        <v>6162572</v>
      </c>
      <c r="E3393">
        <v>1</v>
      </c>
      <c r="F3393" t="s">
        <v>71</v>
      </c>
      <c r="H3393">
        <v>0</v>
      </c>
      <c r="I3393">
        <v>49.9</v>
      </c>
    </row>
    <row r="3394" spans="1:9" x14ac:dyDescent="0.3">
      <c r="A3394">
        <v>6315904</v>
      </c>
      <c r="B3394">
        <v>26535</v>
      </c>
      <c r="C3394" t="s">
        <v>68</v>
      </c>
      <c r="D3394">
        <v>8968961</v>
      </c>
      <c r="E3394">
        <v>1</v>
      </c>
      <c r="F3394" t="s">
        <v>69</v>
      </c>
      <c r="H3394">
        <v>0</v>
      </c>
      <c r="I3394">
        <v>599</v>
      </c>
    </row>
    <row r="3395" spans="1:9" x14ac:dyDescent="0.3">
      <c r="A3395">
        <v>6314107</v>
      </c>
      <c r="B3395">
        <v>26535</v>
      </c>
      <c r="C3395" t="s">
        <v>68</v>
      </c>
      <c r="D3395">
        <v>3738602</v>
      </c>
      <c r="E3395">
        <v>1</v>
      </c>
      <c r="F3395" t="s">
        <v>69</v>
      </c>
      <c r="H3395">
        <v>0</v>
      </c>
      <c r="I3395">
        <v>299</v>
      </c>
    </row>
    <row r="3396" spans="1:9" x14ac:dyDescent="0.3">
      <c r="A3396">
        <v>6316452</v>
      </c>
      <c r="B3396">
        <v>26535</v>
      </c>
      <c r="C3396" t="s">
        <v>68</v>
      </c>
      <c r="D3396">
        <v>5324572</v>
      </c>
      <c r="E3396">
        <v>1</v>
      </c>
      <c r="F3396" t="s">
        <v>69</v>
      </c>
      <c r="H3396">
        <v>0</v>
      </c>
      <c r="I3396">
        <v>199</v>
      </c>
    </row>
    <row r="3397" spans="1:9" x14ac:dyDescent="0.3">
      <c r="A3397">
        <v>6315269</v>
      </c>
      <c r="B3397">
        <v>26535</v>
      </c>
      <c r="C3397" t="s">
        <v>68</v>
      </c>
      <c r="D3397">
        <v>7284101</v>
      </c>
      <c r="E3397">
        <v>1</v>
      </c>
      <c r="F3397" t="s">
        <v>69</v>
      </c>
      <c r="H3397">
        <v>0</v>
      </c>
      <c r="I3397">
        <v>99</v>
      </c>
    </row>
    <row r="3398" spans="1:9" x14ac:dyDescent="0.3">
      <c r="A3398">
        <v>6314270</v>
      </c>
      <c r="B3398">
        <v>26535</v>
      </c>
      <c r="C3398" t="s">
        <v>68</v>
      </c>
      <c r="D3398">
        <v>6162575</v>
      </c>
      <c r="E3398">
        <v>1</v>
      </c>
      <c r="F3398" t="s">
        <v>69</v>
      </c>
      <c r="H3398">
        <v>0</v>
      </c>
      <c r="I3398">
        <v>49.9</v>
      </c>
    </row>
    <row r="3399" spans="1:9" x14ac:dyDescent="0.3">
      <c r="A3399">
        <v>6310148</v>
      </c>
      <c r="B3399">
        <v>26594</v>
      </c>
      <c r="C3399" t="s">
        <v>68</v>
      </c>
      <c r="D3399">
        <v>3754571</v>
      </c>
      <c r="E3399">
        <v>1</v>
      </c>
      <c r="F3399" t="s">
        <v>70</v>
      </c>
      <c r="H3399">
        <v>0</v>
      </c>
      <c r="I3399">
        <v>599</v>
      </c>
    </row>
    <row r="3400" spans="1:9" x14ac:dyDescent="0.3">
      <c r="A3400">
        <v>6310085</v>
      </c>
      <c r="B3400">
        <v>26594</v>
      </c>
      <c r="C3400" t="s">
        <v>68</v>
      </c>
      <c r="D3400">
        <v>7460212</v>
      </c>
      <c r="E3400">
        <v>2</v>
      </c>
      <c r="F3400" t="s">
        <v>70</v>
      </c>
      <c r="H3400">
        <v>0</v>
      </c>
      <c r="I3400">
        <v>598</v>
      </c>
    </row>
    <row r="3401" spans="1:9" x14ac:dyDescent="0.3">
      <c r="A3401">
        <v>6311679</v>
      </c>
      <c r="B3401">
        <v>26697</v>
      </c>
      <c r="C3401" t="s">
        <v>68</v>
      </c>
      <c r="D3401">
        <v>8594763</v>
      </c>
      <c r="E3401">
        <v>2</v>
      </c>
      <c r="F3401" t="s">
        <v>70</v>
      </c>
      <c r="H3401">
        <v>0</v>
      </c>
      <c r="I3401">
        <v>698</v>
      </c>
    </row>
    <row r="3402" spans="1:9" x14ac:dyDescent="0.3">
      <c r="A3402">
        <v>6311409</v>
      </c>
      <c r="B3402">
        <v>26594</v>
      </c>
      <c r="C3402" t="s">
        <v>68</v>
      </c>
      <c r="D3402">
        <v>1872691</v>
      </c>
      <c r="E3402">
        <v>1</v>
      </c>
      <c r="F3402" t="s">
        <v>70</v>
      </c>
      <c r="H3402">
        <v>0</v>
      </c>
      <c r="I3402">
        <v>999</v>
      </c>
    </row>
    <row r="3403" spans="1:9" x14ac:dyDescent="0.3">
      <c r="A3403">
        <v>6317264</v>
      </c>
      <c r="B3403">
        <v>26697</v>
      </c>
      <c r="C3403" t="s">
        <v>68</v>
      </c>
      <c r="D3403">
        <v>7787731</v>
      </c>
      <c r="E3403">
        <v>1</v>
      </c>
      <c r="F3403" t="s">
        <v>70</v>
      </c>
      <c r="H3403">
        <v>0</v>
      </c>
      <c r="I3403">
        <v>799</v>
      </c>
    </row>
    <row r="3404" spans="1:9" x14ac:dyDescent="0.3">
      <c r="A3404">
        <v>6312836</v>
      </c>
      <c r="B3404">
        <v>26697</v>
      </c>
      <c r="C3404" t="s">
        <v>68</v>
      </c>
      <c r="D3404">
        <v>3088702</v>
      </c>
      <c r="E3404">
        <v>1</v>
      </c>
      <c r="F3404" t="s">
        <v>70</v>
      </c>
      <c r="H3404">
        <v>0</v>
      </c>
      <c r="I3404">
        <v>499</v>
      </c>
    </row>
    <row r="3405" spans="1:9" x14ac:dyDescent="0.3">
      <c r="A3405">
        <v>6312087</v>
      </c>
      <c r="B3405">
        <v>26697</v>
      </c>
      <c r="C3405" t="s">
        <v>68</v>
      </c>
      <c r="D3405">
        <v>8563342</v>
      </c>
      <c r="E3405">
        <v>1</v>
      </c>
      <c r="F3405" t="s">
        <v>70</v>
      </c>
      <c r="H3405">
        <v>0</v>
      </c>
      <c r="I3405">
        <v>349</v>
      </c>
    </row>
    <row r="3406" spans="1:9" x14ac:dyDescent="0.3">
      <c r="A3406">
        <v>6310892</v>
      </c>
      <c r="B3406">
        <v>26697</v>
      </c>
      <c r="C3406" t="s">
        <v>68</v>
      </c>
      <c r="D3406">
        <v>1913734</v>
      </c>
      <c r="E3406">
        <v>1</v>
      </c>
      <c r="F3406" t="s">
        <v>70</v>
      </c>
      <c r="H3406">
        <v>0</v>
      </c>
      <c r="I3406">
        <v>299</v>
      </c>
    </row>
    <row r="3407" spans="1:9" x14ac:dyDescent="0.3">
      <c r="A3407">
        <v>6314307</v>
      </c>
      <c r="B3407">
        <v>26697</v>
      </c>
      <c r="C3407" t="s">
        <v>68</v>
      </c>
      <c r="D3407">
        <v>5236904</v>
      </c>
      <c r="E3407">
        <v>1</v>
      </c>
      <c r="F3407" t="s">
        <v>70</v>
      </c>
      <c r="H3407">
        <v>0</v>
      </c>
      <c r="I3407">
        <v>299</v>
      </c>
    </row>
    <row r="3408" spans="1:9" x14ac:dyDescent="0.3">
      <c r="A3408">
        <v>6310166</v>
      </c>
      <c r="B3408">
        <v>26594</v>
      </c>
      <c r="C3408" t="s">
        <v>68</v>
      </c>
      <c r="D3408">
        <v>3041682</v>
      </c>
      <c r="E3408">
        <v>1</v>
      </c>
      <c r="F3408" t="s">
        <v>70</v>
      </c>
      <c r="H3408">
        <v>0</v>
      </c>
      <c r="I3408">
        <v>199</v>
      </c>
    </row>
    <row r="3409" spans="1:9" x14ac:dyDescent="0.3">
      <c r="A3409">
        <v>6314989</v>
      </c>
      <c r="B3409">
        <v>26697</v>
      </c>
      <c r="C3409" t="s">
        <v>68</v>
      </c>
      <c r="D3409">
        <v>3851801</v>
      </c>
      <c r="E3409">
        <v>1</v>
      </c>
      <c r="F3409" t="s">
        <v>70</v>
      </c>
      <c r="H3409">
        <v>0</v>
      </c>
      <c r="I3409">
        <v>199</v>
      </c>
    </row>
    <row r="3410" spans="1:9" x14ac:dyDescent="0.3">
      <c r="A3410">
        <v>6316199</v>
      </c>
      <c r="B3410">
        <v>26697</v>
      </c>
      <c r="C3410" t="s">
        <v>68</v>
      </c>
      <c r="D3410">
        <v>6485701</v>
      </c>
      <c r="E3410">
        <v>1</v>
      </c>
      <c r="F3410" t="s">
        <v>70</v>
      </c>
      <c r="H3410">
        <v>0</v>
      </c>
      <c r="I3410">
        <v>199</v>
      </c>
    </row>
    <row r="3411" spans="1:9" x14ac:dyDescent="0.3">
      <c r="A3411">
        <v>6316402</v>
      </c>
      <c r="B3411">
        <v>26697</v>
      </c>
      <c r="C3411" t="s">
        <v>68</v>
      </c>
      <c r="D3411">
        <v>3825441</v>
      </c>
      <c r="E3411">
        <v>1</v>
      </c>
      <c r="F3411" t="s">
        <v>70</v>
      </c>
      <c r="H3411">
        <v>0</v>
      </c>
      <c r="I3411">
        <v>149</v>
      </c>
    </row>
    <row r="3412" spans="1:9" x14ac:dyDescent="0.3">
      <c r="A3412">
        <v>6313188</v>
      </c>
      <c r="B3412">
        <v>26697</v>
      </c>
      <c r="C3412" t="s">
        <v>68</v>
      </c>
      <c r="D3412">
        <v>4295631</v>
      </c>
      <c r="E3412">
        <v>1</v>
      </c>
      <c r="F3412" t="s">
        <v>70</v>
      </c>
      <c r="H3412">
        <v>0</v>
      </c>
      <c r="I3412">
        <v>149</v>
      </c>
    </row>
    <row r="3413" spans="1:9" x14ac:dyDescent="0.3">
      <c r="A3413">
        <v>6310639</v>
      </c>
      <c r="B3413">
        <v>26697</v>
      </c>
      <c r="C3413" t="s">
        <v>68</v>
      </c>
      <c r="D3413">
        <v>9947891</v>
      </c>
      <c r="E3413">
        <v>1</v>
      </c>
      <c r="F3413" t="s">
        <v>70</v>
      </c>
      <c r="G3413" s="9">
        <v>0.25</v>
      </c>
      <c r="H3413">
        <v>37.25</v>
      </c>
      <c r="I3413">
        <v>111.75</v>
      </c>
    </row>
    <row r="3414" spans="1:9" x14ac:dyDescent="0.3">
      <c r="A3414">
        <v>6314084</v>
      </c>
      <c r="B3414">
        <v>26697</v>
      </c>
      <c r="C3414" t="s">
        <v>68</v>
      </c>
      <c r="D3414">
        <v>7346612</v>
      </c>
      <c r="E3414">
        <v>1</v>
      </c>
      <c r="F3414" t="s">
        <v>70</v>
      </c>
      <c r="H3414">
        <v>0</v>
      </c>
      <c r="I3414">
        <v>129</v>
      </c>
    </row>
    <row r="3415" spans="1:9" x14ac:dyDescent="0.3">
      <c r="A3415">
        <v>6310130</v>
      </c>
      <c r="B3415">
        <v>26697</v>
      </c>
      <c r="C3415" t="s">
        <v>68</v>
      </c>
      <c r="D3415">
        <v>4675492</v>
      </c>
      <c r="E3415">
        <v>1</v>
      </c>
      <c r="F3415" t="s">
        <v>70</v>
      </c>
      <c r="H3415">
        <v>0</v>
      </c>
      <c r="I3415">
        <v>79.900000000000006</v>
      </c>
    </row>
    <row r="3416" spans="1:9" x14ac:dyDescent="0.3">
      <c r="A3416">
        <v>6314745</v>
      </c>
      <c r="B3416">
        <v>26583</v>
      </c>
      <c r="C3416" t="s">
        <v>68</v>
      </c>
      <c r="D3416">
        <v>1262261</v>
      </c>
      <c r="E3416">
        <v>1</v>
      </c>
      <c r="F3416" t="s">
        <v>75</v>
      </c>
      <c r="H3416">
        <v>0</v>
      </c>
      <c r="I3416">
        <v>399</v>
      </c>
    </row>
    <row r="3417" spans="1:9" x14ac:dyDescent="0.3">
      <c r="A3417">
        <v>6313935</v>
      </c>
      <c r="B3417">
        <v>26583</v>
      </c>
      <c r="C3417" t="s">
        <v>68</v>
      </c>
      <c r="D3417">
        <v>3738603</v>
      </c>
      <c r="E3417">
        <v>1</v>
      </c>
      <c r="F3417" t="s">
        <v>75</v>
      </c>
      <c r="H3417">
        <v>0</v>
      </c>
      <c r="I3417">
        <v>299</v>
      </c>
    </row>
    <row r="3418" spans="1:9" x14ac:dyDescent="0.3">
      <c r="A3418">
        <v>6313792</v>
      </c>
      <c r="B3418">
        <v>26583</v>
      </c>
      <c r="C3418" t="s">
        <v>68</v>
      </c>
      <c r="D3418">
        <v>4393691</v>
      </c>
      <c r="E3418">
        <v>1</v>
      </c>
      <c r="F3418" t="s">
        <v>75</v>
      </c>
      <c r="H3418">
        <v>0</v>
      </c>
      <c r="I3418">
        <v>149</v>
      </c>
    </row>
    <row r="3419" spans="1:9" x14ac:dyDescent="0.3">
      <c r="A3419">
        <v>6312731</v>
      </c>
      <c r="B3419">
        <v>26583</v>
      </c>
      <c r="C3419" t="s">
        <v>68</v>
      </c>
      <c r="D3419">
        <v>4587793</v>
      </c>
      <c r="E3419">
        <v>1</v>
      </c>
      <c r="F3419" t="s">
        <v>75</v>
      </c>
      <c r="H3419">
        <v>0</v>
      </c>
      <c r="I3419">
        <v>149</v>
      </c>
    </row>
    <row r="3420" spans="1:9" x14ac:dyDescent="0.3">
      <c r="A3420">
        <v>6312616</v>
      </c>
      <c r="B3420">
        <v>26583</v>
      </c>
      <c r="C3420" t="s">
        <v>68</v>
      </c>
      <c r="D3420">
        <v>5868364</v>
      </c>
      <c r="E3420">
        <v>1</v>
      </c>
      <c r="F3420" t="s">
        <v>75</v>
      </c>
      <c r="G3420" s="9">
        <v>0.5</v>
      </c>
      <c r="H3420">
        <v>49.5</v>
      </c>
      <c r="I3420">
        <v>49.5</v>
      </c>
    </row>
    <row r="3421" spans="1:9" x14ac:dyDescent="0.3">
      <c r="A3421">
        <v>6311257</v>
      </c>
      <c r="B3421">
        <v>26587</v>
      </c>
      <c r="C3421" t="s">
        <v>68</v>
      </c>
      <c r="D3421">
        <v>1253462</v>
      </c>
      <c r="E3421">
        <v>1</v>
      </c>
      <c r="F3421" t="s">
        <v>74</v>
      </c>
      <c r="G3421" s="9">
        <v>0.4</v>
      </c>
      <c r="H3421">
        <v>199.60000000000002</v>
      </c>
      <c r="I3421">
        <v>299.39999999999998</v>
      </c>
    </row>
    <row r="3422" spans="1:9" x14ac:dyDescent="0.3">
      <c r="A3422">
        <v>6311296</v>
      </c>
      <c r="B3422">
        <v>26587</v>
      </c>
      <c r="C3422" t="s">
        <v>68</v>
      </c>
      <c r="D3422">
        <v>8786432</v>
      </c>
      <c r="E3422">
        <v>1</v>
      </c>
      <c r="F3422" t="s">
        <v>74</v>
      </c>
      <c r="H3422">
        <v>0</v>
      </c>
      <c r="I3422">
        <v>399</v>
      </c>
    </row>
    <row r="3423" spans="1:9" x14ac:dyDescent="0.3">
      <c r="A3423">
        <v>6315437</v>
      </c>
      <c r="B3423">
        <v>26821</v>
      </c>
      <c r="C3423" t="s">
        <v>68</v>
      </c>
      <c r="D3423">
        <v>5200853</v>
      </c>
      <c r="E3423">
        <v>3</v>
      </c>
      <c r="F3423" t="s">
        <v>69</v>
      </c>
      <c r="H3423">
        <v>0</v>
      </c>
      <c r="I3423">
        <v>897</v>
      </c>
    </row>
    <row r="3424" spans="1:9" x14ac:dyDescent="0.3">
      <c r="A3424">
        <v>6319923</v>
      </c>
      <c r="B3424">
        <v>26821</v>
      </c>
      <c r="C3424" t="s">
        <v>68</v>
      </c>
      <c r="D3424">
        <v>7335011</v>
      </c>
      <c r="E3424">
        <v>1</v>
      </c>
      <c r="F3424" t="s">
        <v>69</v>
      </c>
      <c r="H3424">
        <v>0</v>
      </c>
      <c r="I3424">
        <v>199</v>
      </c>
    </row>
    <row r="3425" spans="1:9" x14ac:dyDescent="0.3">
      <c r="A3425">
        <v>6317988</v>
      </c>
      <c r="B3425">
        <v>26821</v>
      </c>
      <c r="C3425" t="s">
        <v>68</v>
      </c>
      <c r="D3425">
        <v>8968963</v>
      </c>
      <c r="E3425">
        <v>1</v>
      </c>
      <c r="F3425" t="s">
        <v>69</v>
      </c>
      <c r="H3425">
        <v>0</v>
      </c>
      <c r="I3425">
        <v>599</v>
      </c>
    </row>
    <row r="3426" spans="1:9" x14ac:dyDescent="0.3">
      <c r="A3426">
        <v>6317068</v>
      </c>
      <c r="B3426">
        <v>26821</v>
      </c>
      <c r="C3426" t="s">
        <v>68</v>
      </c>
      <c r="D3426">
        <v>2246721</v>
      </c>
      <c r="E3426">
        <v>1</v>
      </c>
      <c r="F3426" t="s">
        <v>69</v>
      </c>
      <c r="H3426">
        <v>0</v>
      </c>
      <c r="I3426">
        <v>499</v>
      </c>
    </row>
    <row r="3427" spans="1:9" x14ac:dyDescent="0.3">
      <c r="A3427">
        <v>6318534</v>
      </c>
      <c r="B3427">
        <v>26821</v>
      </c>
      <c r="C3427" t="s">
        <v>68</v>
      </c>
      <c r="D3427">
        <v>5200855</v>
      </c>
      <c r="E3427">
        <v>1</v>
      </c>
      <c r="F3427" t="s">
        <v>69</v>
      </c>
      <c r="H3427">
        <v>0</v>
      </c>
      <c r="I3427">
        <v>299</v>
      </c>
    </row>
    <row r="3428" spans="1:9" x14ac:dyDescent="0.3">
      <c r="A3428">
        <v>6315571</v>
      </c>
      <c r="B3428">
        <v>26821</v>
      </c>
      <c r="C3428" t="s">
        <v>68</v>
      </c>
      <c r="D3428">
        <v>7957161</v>
      </c>
      <c r="E3428">
        <v>1</v>
      </c>
      <c r="F3428" t="s">
        <v>69</v>
      </c>
      <c r="H3428">
        <v>0</v>
      </c>
      <c r="I3428">
        <v>99</v>
      </c>
    </row>
    <row r="3429" spans="1:9" x14ac:dyDescent="0.3">
      <c r="A3429">
        <v>6319206</v>
      </c>
      <c r="B3429">
        <v>26821</v>
      </c>
      <c r="C3429" t="s">
        <v>68</v>
      </c>
      <c r="D3429">
        <v>1780861</v>
      </c>
      <c r="E3429">
        <v>1</v>
      </c>
      <c r="F3429" t="s">
        <v>69</v>
      </c>
      <c r="H3429">
        <v>0</v>
      </c>
      <c r="I3429">
        <v>49.9</v>
      </c>
    </row>
    <row r="3430" spans="1:9" x14ac:dyDescent="0.3">
      <c r="A3430">
        <v>6310879</v>
      </c>
      <c r="B3430">
        <v>26854</v>
      </c>
      <c r="C3430" t="s">
        <v>68</v>
      </c>
      <c r="D3430">
        <v>5600434</v>
      </c>
      <c r="E3430">
        <v>3</v>
      </c>
      <c r="F3430" t="s">
        <v>70</v>
      </c>
      <c r="H3430">
        <v>0</v>
      </c>
      <c r="I3430">
        <v>597</v>
      </c>
    </row>
    <row r="3431" spans="1:9" x14ac:dyDescent="0.3">
      <c r="A3431">
        <v>6313730</v>
      </c>
      <c r="B3431">
        <v>26854</v>
      </c>
      <c r="C3431" t="s">
        <v>68</v>
      </c>
      <c r="D3431">
        <v>6690472</v>
      </c>
      <c r="E3431">
        <v>1</v>
      </c>
      <c r="F3431" t="s">
        <v>70</v>
      </c>
      <c r="H3431">
        <v>0</v>
      </c>
      <c r="I3431">
        <v>199</v>
      </c>
    </row>
    <row r="3432" spans="1:9" x14ac:dyDescent="0.3">
      <c r="A3432">
        <v>6313872</v>
      </c>
      <c r="B3432">
        <v>26822</v>
      </c>
      <c r="C3432" t="s">
        <v>68</v>
      </c>
      <c r="D3432">
        <v>6538011</v>
      </c>
      <c r="E3432">
        <v>2</v>
      </c>
      <c r="F3432" t="s">
        <v>70</v>
      </c>
      <c r="H3432">
        <v>0</v>
      </c>
      <c r="I3432">
        <v>298</v>
      </c>
    </row>
    <row r="3433" spans="1:9" x14ac:dyDescent="0.3">
      <c r="A3433">
        <v>6310734</v>
      </c>
      <c r="B3433">
        <v>26854</v>
      </c>
      <c r="C3433" t="s">
        <v>68</v>
      </c>
      <c r="D3433">
        <v>1635502</v>
      </c>
      <c r="E3433">
        <v>1</v>
      </c>
      <c r="F3433" t="s">
        <v>70</v>
      </c>
      <c r="H3433">
        <v>0</v>
      </c>
      <c r="I3433">
        <v>799</v>
      </c>
    </row>
    <row r="3434" spans="1:9" x14ac:dyDescent="0.3">
      <c r="A3434">
        <v>6310155</v>
      </c>
      <c r="B3434">
        <v>26822</v>
      </c>
      <c r="C3434" t="s">
        <v>68</v>
      </c>
      <c r="D3434">
        <v>9568404</v>
      </c>
      <c r="E3434">
        <v>1</v>
      </c>
      <c r="F3434" t="s">
        <v>70</v>
      </c>
      <c r="H3434">
        <v>0</v>
      </c>
      <c r="I3434">
        <v>799</v>
      </c>
    </row>
    <row r="3435" spans="1:9" x14ac:dyDescent="0.3">
      <c r="A3435">
        <v>6314224</v>
      </c>
      <c r="B3435">
        <v>26854</v>
      </c>
      <c r="C3435" t="s">
        <v>68</v>
      </c>
      <c r="D3435">
        <v>1963511</v>
      </c>
      <c r="E3435">
        <v>1</v>
      </c>
      <c r="F3435" t="s">
        <v>70</v>
      </c>
      <c r="H3435">
        <v>0</v>
      </c>
      <c r="I3435">
        <v>599</v>
      </c>
    </row>
    <row r="3436" spans="1:9" x14ac:dyDescent="0.3">
      <c r="A3436">
        <v>6311718</v>
      </c>
      <c r="B3436">
        <v>26822</v>
      </c>
      <c r="C3436" t="s">
        <v>68</v>
      </c>
      <c r="D3436">
        <v>8116502</v>
      </c>
      <c r="E3436">
        <v>1</v>
      </c>
      <c r="F3436" t="s">
        <v>70</v>
      </c>
      <c r="H3436">
        <v>0</v>
      </c>
      <c r="I3436">
        <v>599</v>
      </c>
    </row>
    <row r="3437" spans="1:9" x14ac:dyDescent="0.3">
      <c r="A3437">
        <v>6310612</v>
      </c>
      <c r="B3437">
        <v>26854</v>
      </c>
      <c r="C3437" t="s">
        <v>68</v>
      </c>
      <c r="D3437">
        <v>8873661</v>
      </c>
      <c r="E3437">
        <v>1</v>
      </c>
      <c r="F3437" t="s">
        <v>70</v>
      </c>
      <c r="H3437">
        <v>0</v>
      </c>
      <c r="I3437">
        <v>499</v>
      </c>
    </row>
    <row r="3438" spans="1:9" x14ac:dyDescent="0.3">
      <c r="A3438">
        <v>6319708</v>
      </c>
      <c r="B3438">
        <v>26853</v>
      </c>
      <c r="C3438" t="s">
        <v>68</v>
      </c>
      <c r="D3438">
        <v>8657862</v>
      </c>
      <c r="E3438">
        <v>1</v>
      </c>
      <c r="F3438" t="s">
        <v>70</v>
      </c>
      <c r="H3438">
        <v>0</v>
      </c>
      <c r="I3438">
        <v>399</v>
      </c>
    </row>
    <row r="3439" spans="1:9" x14ac:dyDescent="0.3">
      <c r="A3439">
        <v>6310211</v>
      </c>
      <c r="B3439">
        <v>26822</v>
      </c>
      <c r="C3439" t="s">
        <v>68</v>
      </c>
      <c r="D3439">
        <v>9514151</v>
      </c>
      <c r="E3439">
        <v>1</v>
      </c>
      <c r="F3439" t="s">
        <v>70</v>
      </c>
      <c r="H3439">
        <v>0</v>
      </c>
      <c r="I3439">
        <v>399</v>
      </c>
    </row>
    <row r="3440" spans="1:9" x14ac:dyDescent="0.3">
      <c r="A3440">
        <v>6315006</v>
      </c>
      <c r="B3440">
        <v>26854</v>
      </c>
      <c r="C3440" t="s">
        <v>68</v>
      </c>
      <c r="D3440">
        <v>8594763</v>
      </c>
      <c r="E3440">
        <v>1</v>
      </c>
      <c r="F3440" t="s">
        <v>70</v>
      </c>
      <c r="H3440">
        <v>0</v>
      </c>
      <c r="I3440">
        <v>349</v>
      </c>
    </row>
    <row r="3441" spans="1:9" x14ac:dyDescent="0.3">
      <c r="A3441">
        <v>6314025</v>
      </c>
      <c r="B3441">
        <v>26822</v>
      </c>
      <c r="C3441" t="s">
        <v>68</v>
      </c>
      <c r="D3441">
        <v>5236903</v>
      </c>
      <c r="E3441">
        <v>1</v>
      </c>
      <c r="F3441" t="s">
        <v>70</v>
      </c>
      <c r="H3441">
        <v>0</v>
      </c>
      <c r="I3441">
        <v>299</v>
      </c>
    </row>
    <row r="3442" spans="1:9" x14ac:dyDescent="0.3">
      <c r="A3442">
        <v>6313018</v>
      </c>
      <c r="B3442">
        <v>26822</v>
      </c>
      <c r="C3442" t="s">
        <v>68</v>
      </c>
      <c r="D3442">
        <v>6532761</v>
      </c>
      <c r="E3442">
        <v>1</v>
      </c>
      <c r="F3442" t="s">
        <v>70</v>
      </c>
      <c r="H3442">
        <v>0</v>
      </c>
      <c r="I3442">
        <v>299</v>
      </c>
    </row>
    <row r="3443" spans="1:9" x14ac:dyDescent="0.3">
      <c r="A3443">
        <v>6318222</v>
      </c>
      <c r="B3443">
        <v>26526</v>
      </c>
      <c r="C3443" t="s">
        <v>68</v>
      </c>
      <c r="D3443">
        <v>3742172</v>
      </c>
      <c r="E3443">
        <v>1</v>
      </c>
      <c r="F3443" t="s">
        <v>70</v>
      </c>
      <c r="H3443">
        <v>0</v>
      </c>
      <c r="I3443">
        <v>249</v>
      </c>
    </row>
    <row r="3444" spans="1:9" x14ac:dyDescent="0.3">
      <c r="A3444">
        <v>6311231</v>
      </c>
      <c r="B3444">
        <v>26822</v>
      </c>
      <c r="C3444" t="s">
        <v>68</v>
      </c>
      <c r="D3444">
        <v>5600432</v>
      </c>
      <c r="E3444">
        <v>1</v>
      </c>
      <c r="F3444" t="s">
        <v>70</v>
      </c>
      <c r="H3444">
        <v>0</v>
      </c>
      <c r="I3444">
        <v>199</v>
      </c>
    </row>
    <row r="3445" spans="1:9" x14ac:dyDescent="0.3">
      <c r="A3445">
        <v>6310363</v>
      </c>
      <c r="B3445">
        <v>26854</v>
      </c>
      <c r="C3445" t="s">
        <v>68</v>
      </c>
      <c r="D3445">
        <v>3836742</v>
      </c>
      <c r="E3445">
        <v>1</v>
      </c>
      <c r="F3445" t="s">
        <v>70</v>
      </c>
      <c r="H3445">
        <v>0</v>
      </c>
      <c r="I3445">
        <v>149</v>
      </c>
    </row>
    <row r="3446" spans="1:9" x14ac:dyDescent="0.3">
      <c r="A3446">
        <v>6312992</v>
      </c>
      <c r="B3446">
        <v>26854</v>
      </c>
      <c r="C3446" t="s">
        <v>68</v>
      </c>
      <c r="D3446">
        <v>9947891</v>
      </c>
      <c r="E3446">
        <v>1</v>
      </c>
      <c r="F3446" t="s">
        <v>70</v>
      </c>
      <c r="H3446">
        <v>0</v>
      </c>
      <c r="I3446">
        <v>149</v>
      </c>
    </row>
    <row r="3447" spans="1:9" x14ac:dyDescent="0.3">
      <c r="A3447">
        <v>6313816</v>
      </c>
      <c r="B3447">
        <v>26854</v>
      </c>
      <c r="C3447" t="s">
        <v>68</v>
      </c>
      <c r="D3447">
        <v>4618161</v>
      </c>
      <c r="E3447">
        <v>1</v>
      </c>
      <c r="F3447" t="s">
        <v>70</v>
      </c>
      <c r="H3447">
        <v>0</v>
      </c>
      <c r="I3447">
        <v>99</v>
      </c>
    </row>
    <row r="3448" spans="1:9" x14ac:dyDescent="0.3">
      <c r="A3448">
        <v>6312787</v>
      </c>
      <c r="B3448">
        <v>26854</v>
      </c>
      <c r="C3448" t="s">
        <v>68</v>
      </c>
      <c r="D3448">
        <v>7957161</v>
      </c>
      <c r="E3448">
        <v>1</v>
      </c>
      <c r="F3448" t="s">
        <v>70</v>
      </c>
      <c r="H3448">
        <v>0</v>
      </c>
      <c r="I3448">
        <v>99</v>
      </c>
    </row>
    <row r="3449" spans="1:9" x14ac:dyDescent="0.3">
      <c r="A3449">
        <v>6313431</v>
      </c>
      <c r="B3449">
        <v>26854</v>
      </c>
      <c r="C3449" t="s">
        <v>68</v>
      </c>
      <c r="D3449">
        <v>8872611</v>
      </c>
      <c r="E3449">
        <v>1</v>
      </c>
      <c r="F3449" t="s">
        <v>70</v>
      </c>
      <c r="H3449">
        <v>0</v>
      </c>
      <c r="I3449">
        <v>99</v>
      </c>
    </row>
    <row r="3450" spans="1:9" x14ac:dyDescent="0.3">
      <c r="A3450">
        <v>6312951</v>
      </c>
      <c r="B3450">
        <v>26822</v>
      </c>
      <c r="C3450" t="s">
        <v>68</v>
      </c>
      <c r="D3450">
        <v>4531091</v>
      </c>
      <c r="E3450">
        <v>1</v>
      </c>
      <c r="F3450" t="s">
        <v>70</v>
      </c>
      <c r="G3450" s="9">
        <v>0.3</v>
      </c>
      <c r="H3450">
        <v>23.970000000000002</v>
      </c>
      <c r="I3450">
        <v>55.930000000000007</v>
      </c>
    </row>
    <row r="3451" spans="1:9" x14ac:dyDescent="0.3">
      <c r="A3451">
        <v>6319383</v>
      </c>
      <c r="B3451">
        <v>26853</v>
      </c>
      <c r="C3451" t="s">
        <v>68</v>
      </c>
      <c r="D3451">
        <v>8514321</v>
      </c>
      <c r="E3451">
        <v>1</v>
      </c>
      <c r="F3451" t="s">
        <v>70</v>
      </c>
      <c r="H3451">
        <v>0</v>
      </c>
      <c r="I3451">
        <v>79.900000000000006</v>
      </c>
    </row>
    <row r="3452" spans="1:9" x14ac:dyDescent="0.3">
      <c r="A3452">
        <v>6310608</v>
      </c>
      <c r="B3452">
        <v>26822</v>
      </c>
      <c r="C3452" t="s">
        <v>68</v>
      </c>
      <c r="D3452">
        <v>8093581</v>
      </c>
      <c r="E3452">
        <v>1</v>
      </c>
      <c r="F3452" t="s">
        <v>70</v>
      </c>
      <c r="H3452">
        <v>0</v>
      </c>
      <c r="I3452">
        <v>69.900000000000006</v>
      </c>
    </row>
    <row r="3453" spans="1:9" x14ac:dyDescent="0.3">
      <c r="A3453">
        <v>6313779</v>
      </c>
      <c r="B3453">
        <v>26848</v>
      </c>
      <c r="C3453" t="s">
        <v>68</v>
      </c>
      <c r="D3453">
        <v>9434003</v>
      </c>
      <c r="E3453">
        <v>2</v>
      </c>
      <c r="F3453" t="s">
        <v>71</v>
      </c>
      <c r="H3453">
        <v>0</v>
      </c>
      <c r="I3453">
        <v>59.8</v>
      </c>
    </row>
    <row r="3454" spans="1:9" x14ac:dyDescent="0.3">
      <c r="A3454">
        <v>6316042</v>
      </c>
      <c r="B3454">
        <v>26848</v>
      </c>
      <c r="C3454" t="s">
        <v>68</v>
      </c>
      <c r="D3454">
        <v>1075273</v>
      </c>
      <c r="E3454">
        <v>1</v>
      </c>
      <c r="F3454" t="s">
        <v>71</v>
      </c>
      <c r="H3454">
        <v>0</v>
      </c>
      <c r="I3454">
        <v>799</v>
      </c>
    </row>
    <row r="3455" spans="1:9" x14ac:dyDescent="0.3">
      <c r="A3455">
        <v>6315775</v>
      </c>
      <c r="B3455">
        <v>26848</v>
      </c>
      <c r="C3455" t="s">
        <v>68</v>
      </c>
      <c r="D3455">
        <v>8873661</v>
      </c>
      <c r="E3455">
        <v>1</v>
      </c>
      <c r="F3455" t="s">
        <v>71</v>
      </c>
      <c r="H3455">
        <v>0</v>
      </c>
      <c r="I3455">
        <v>499</v>
      </c>
    </row>
    <row r="3456" spans="1:9" x14ac:dyDescent="0.3">
      <c r="A3456">
        <v>6313863</v>
      </c>
      <c r="B3456">
        <v>26848</v>
      </c>
      <c r="C3456" t="s">
        <v>68</v>
      </c>
      <c r="D3456">
        <v>9780142</v>
      </c>
      <c r="E3456">
        <v>1</v>
      </c>
      <c r="F3456" t="s">
        <v>71</v>
      </c>
      <c r="H3456">
        <v>0</v>
      </c>
      <c r="I3456">
        <v>179</v>
      </c>
    </row>
    <row r="3457" spans="1:9" x14ac:dyDescent="0.3">
      <c r="A3457">
        <v>6313976</v>
      </c>
      <c r="B3457">
        <v>26848</v>
      </c>
      <c r="C3457" t="s">
        <v>68</v>
      </c>
      <c r="D3457">
        <v>8093582</v>
      </c>
      <c r="E3457">
        <v>1</v>
      </c>
      <c r="F3457" t="s">
        <v>71</v>
      </c>
      <c r="H3457">
        <v>0</v>
      </c>
      <c r="I3457">
        <v>69.900000000000006</v>
      </c>
    </row>
    <row r="3458" spans="1:9" x14ac:dyDescent="0.3">
      <c r="A3458">
        <v>6318644</v>
      </c>
      <c r="B3458">
        <v>26877</v>
      </c>
      <c r="C3458" t="s">
        <v>68</v>
      </c>
      <c r="D3458">
        <v>8594763</v>
      </c>
      <c r="E3458">
        <v>1</v>
      </c>
      <c r="F3458" t="s">
        <v>69</v>
      </c>
      <c r="H3458">
        <v>0</v>
      </c>
      <c r="I3458">
        <v>349</v>
      </c>
    </row>
    <row r="3459" spans="1:9" x14ac:dyDescent="0.3">
      <c r="A3459">
        <v>6318442</v>
      </c>
      <c r="B3459">
        <v>26877</v>
      </c>
      <c r="C3459" t="s">
        <v>68</v>
      </c>
      <c r="D3459">
        <v>5236904</v>
      </c>
      <c r="E3459">
        <v>1</v>
      </c>
      <c r="F3459" t="s">
        <v>69</v>
      </c>
      <c r="H3459">
        <v>0</v>
      </c>
      <c r="I3459">
        <v>299</v>
      </c>
    </row>
    <row r="3460" spans="1:9" x14ac:dyDescent="0.3">
      <c r="A3460">
        <v>6319059</v>
      </c>
      <c r="B3460">
        <v>26877</v>
      </c>
      <c r="C3460" t="s">
        <v>68</v>
      </c>
      <c r="D3460">
        <v>4126671</v>
      </c>
      <c r="E3460">
        <v>1</v>
      </c>
      <c r="F3460" t="s">
        <v>69</v>
      </c>
      <c r="H3460">
        <v>0</v>
      </c>
      <c r="I3460">
        <v>249</v>
      </c>
    </row>
    <row r="3461" spans="1:9" x14ac:dyDescent="0.3">
      <c r="A3461">
        <v>6319861</v>
      </c>
      <c r="B3461">
        <v>26877</v>
      </c>
      <c r="C3461" t="s">
        <v>68</v>
      </c>
      <c r="D3461">
        <v>9107453</v>
      </c>
      <c r="E3461">
        <v>1</v>
      </c>
      <c r="F3461" t="s">
        <v>69</v>
      </c>
      <c r="H3461">
        <v>0</v>
      </c>
      <c r="I3461">
        <v>99</v>
      </c>
    </row>
    <row r="3462" spans="1:9" x14ac:dyDescent="0.3">
      <c r="A3462">
        <v>6318432</v>
      </c>
      <c r="B3462">
        <v>26877</v>
      </c>
      <c r="C3462" t="s">
        <v>68</v>
      </c>
      <c r="D3462">
        <v>1738201</v>
      </c>
      <c r="E3462">
        <v>1</v>
      </c>
      <c r="F3462" t="s">
        <v>69</v>
      </c>
      <c r="H3462">
        <v>0</v>
      </c>
      <c r="I3462">
        <v>29.9</v>
      </c>
    </row>
    <row r="3463" spans="1:9" x14ac:dyDescent="0.3">
      <c r="A3463">
        <v>6312641</v>
      </c>
      <c r="B3463">
        <v>26878</v>
      </c>
      <c r="C3463" t="s">
        <v>68</v>
      </c>
      <c r="D3463">
        <v>8426271</v>
      </c>
      <c r="E3463">
        <v>3</v>
      </c>
      <c r="F3463" t="s">
        <v>70</v>
      </c>
      <c r="H3463">
        <v>0</v>
      </c>
      <c r="I3463">
        <v>297</v>
      </c>
    </row>
    <row r="3464" spans="1:9" x14ac:dyDescent="0.3">
      <c r="A3464">
        <v>6311408</v>
      </c>
      <c r="B3464">
        <v>26878</v>
      </c>
      <c r="C3464" t="s">
        <v>68</v>
      </c>
      <c r="D3464">
        <v>8368242</v>
      </c>
      <c r="E3464">
        <v>1</v>
      </c>
      <c r="F3464" t="s">
        <v>70</v>
      </c>
      <c r="H3464">
        <v>0</v>
      </c>
      <c r="I3464">
        <v>1299</v>
      </c>
    </row>
    <row r="3465" spans="1:9" x14ac:dyDescent="0.3">
      <c r="A3465">
        <v>6312509</v>
      </c>
      <c r="B3465">
        <v>26878</v>
      </c>
      <c r="C3465" t="s">
        <v>68</v>
      </c>
      <c r="D3465">
        <v>1189942</v>
      </c>
      <c r="E3465">
        <v>1</v>
      </c>
      <c r="F3465" t="s">
        <v>70</v>
      </c>
      <c r="H3465">
        <v>0</v>
      </c>
      <c r="I3465">
        <v>799</v>
      </c>
    </row>
    <row r="3466" spans="1:9" x14ac:dyDescent="0.3">
      <c r="A3466">
        <v>6311081</v>
      </c>
      <c r="B3466">
        <v>26878</v>
      </c>
      <c r="C3466" t="s">
        <v>68</v>
      </c>
      <c r="D3466">
        <v>1800782</v>
      </c>
      <c r="E3466">
        <v>1</v>
      </c>
      <c r="F3466" t="s">
        <v>70</v>
      </c>
      <c r="H3466">
        <v>0</v>
      </c>
      <c r="I3466">
        <v>699</v>
      </c>
    </row>
    <row r="3467" spans="1:9" x14ac:dyDescent="0.3">
      <c r="A3467">
        <v>6313868</v>
      </c>
      <c r="B3467">
        <v>26972</v>
      </c>
      <c r="C3467" t="s">
        <v>72</v>
      </c>
      <c r="D3467">
        <v>6915642</v>
      </c>
      <c r="E3467">
        <v>1</v>
      </c>
      <c r="F3467" t="s">
        <v>70</v>
      </c>
      <c r="H3467">
        <v>0</v>
      </c>
      <c r="I3467">
        <v>399</v>
      </c>
    </row>
    <row r="3468" spans="1:9" x14ac:dyDescent="0.3">
      <c r="A3468">
        <v>6313247</v>
      </c>
      <c r="B3468">
        <v>26878</v>
      </c>
      <c r="C3468" t="s">
        <v>68</v>
      </c>
      <c r="D3468">
        <v>8451361</v>
      </c>
      <c r="E3468">
        <v>1</v>
      </c>
      <c r="F3468" t="s">
        <v>70</v>
      </c>
      <c r="H3468">
        <v>0</v>
      </c>
      <c r="I3468">
        <v>249</v>
      </c>
    </row>
    <row r="3469" spans="1:9" x14ac:dyDescent="0.3">
      <c r="A3469">
        <v>6312879</v>
      </c>
      <c r="B3469">
        <v>26878</v>
      </c>
      <c r="C3469" t="s">
        <v>68</v>
      </c>
      <c r="D3469">
        <v>3041681</v>
      </c>
      <c r="E3469">
        <v>1</v>
      </c>
      <c r="F3469" t="s">
        <v>70</v>
      </c>
      <c r="H3469">
        <v>0</v>
      </c>
      <c r="I3469">
        <v>199</v>
      </c>
    </row>
    <row r="3470" spans="1:9" x14ac:dyDescent="0.3">
      <c r="A3470">
        <v>6310017</v>
      </c>
      <c r="B3470">
        <v>26878</v>
      </c>
      <c r="C3470" t="s">
        <v>68</v>
      </c>
      <c r="D3470">
        <v>9574234</v>
      </c>
      <c r="E3470">
        <v>1</v>
      </c>
      <c r="F3470" t="s">
        <v>70</v>
      </c>
      <c r="H3470">
        <v>0</v>
      </c>
      <c r="I3470">
        <v>129</v>
      </c>
    </row>
    <row r="3471" spans="1:9" x14ac:dyDescent="0.3">
      <c r="A3471">
        <v>6311948</v>
      </c>
      <c r="B3471">
        <v>26878</v>
      </c>
      <c r="C3471" t="s">
        <v>68</v>
      </c>
      <c r="D3471">
        <v>7346612</v>
      </c>
      <c r="E3471">
        <v>1</v>
      </c>
      <c r="F3471" t="s">
        <v>70</v>
      </c>
      <c r="H3471">
        <v>0</v>
      </c>
      <c r="I3471">
        <v>129</v>
      </c>
    </row>
    <row r="3472" spans="1:9" x14ac:dyDescent="0.3">
      <c r="A3472">
        <v>6312617</v>
      </c>
      <c r="B3472">
        <v>26878</v>
      </c>
      <c r="C3472" t="s">
        <v>68</v>
      </c>
      <c r="D3472">
        <v>4515471</v>
      </c>
      <c r="E3472">
        <v>1</v>
      </c>
      <c r="F3472" t="s">
        <v>70</v>
      </c>
      <c r="G3472" s="9">
        <v>0.15</v>
      </c>
      <c r="H3472">
        <v>14.85</v>
      </c>
      <c r="I3472">
        <v>84.15</v>
      </c>
    </row>
    <row r="3473" spans="1:9" x14ac:dyDescent="0.3">
      <c r="A3473">
        <v>6311000</v>
      </c>
      <c r="B3473">
        <v>26979</v>
      </c>
      <c r="C3473" t="s">
        <v>68</v>
      </c>
      <c r="D3473">
        <v>5296863</v>
      </c>
      <c r="E3473">
        <v>1</v>
      </c>
      <c r="F3473" t="s">
        <v>69</v>
      </c>
      <c r="H3473">
        <v>0</v>
      </c>
      <c r="I3473">
        <v>349</v>
      </c>
    </row>
    <row r="3474" spans="1:9" x14ac:dyDescent="0.3">
      <c r="A3474">
        <v>6311205</v>
      </c>
      <c r="B3474">
        <v>26942</v>
      </c>
      <c r="C3474" t="s">
        <v>68</v>
      </c>
      <c r="D3474">
        <v>5188002</v>
      </c>
      <c r="E3474">
        <v>3</v>
      </c>
      <c r="F3474" t="s">
        <v>70</v>
      </c>
      <c r="H3474">
        <v>0</v>
      </c>
      <c r="I3474">
        <v>447</v>
      </c>
    </row>
    <row r="3475" spans="1:9" x14ac:dyDescent="0.3">
      <c r="A3475">
        <v>6319174</v>
      </c>
      <c r="B3475">
        <v>26941</v>
      </c>
      <c r="C3475" t="s">
        <v>68</v>
      </c>
      <c r="D3475">
        <v>2282191</v>
      </c>
      <c r="E3475">
        <v>1</v>
      </c>
      <c r="F3475" t="s">
        <v>70</v>
      </c>
      <c r="H3475">
        <v>0</v>
      </c>
      <c r="I3475">
        <v>2499</v>
      </c>
    </row>
    <row r="3476" spans="1:9" x14ac:dyDescent="0.3">
      <c r="A3476">
        <v>6318715</v>
      </c>
      <c r="B3476">
        <v>26941</v>
      </c>
      <c r="C3476" t="s">
        <v>68</v>
      </c>
      <c r="D3476">
        <v>7480132</v>
      </c>
      <c r="E3476">
        <v>1</v>
      </c>
      <c r="F3476" t="s">
        <v>70</v>
      </c>
      <c r="H3476">
        <v>0</v>
      </c>
      <c r="I3476">
        <v>599</v>
      </c>
    </row>
    <row r="3477" spans="1:9" x14ac:dyDescent="0.3">
      <c r="A3477">
        <v>6310664</v>
      </c>
      <c r="B3477">
        <v>26942</v>
      </c>
      <c r="C3477" t="s">
        <v>68</v>
      </c>
      <c r="D3477">
        <v>8893082</v>
      </c>
      <c r="E3477">
        <v>1</v>
      </c>
      <c r="F3477" t="s">
        <v>70</v>
      </c>
      <c r="H3477">
        <v>0</v>
      </c>
      <c r="I3477">
        <v>599</v>
      </c>
    </row>
    <row r="3478" spans="1:9" x14ac:dyDescent="0.3">
      <c r="A3478">
        <v>6313453</v>
      </c>
      <c r="B3478">
        <v>26942</v>
      </c>
      <c r="C3478" t="s">
        <v>68</v>
      </c>
      <c r="D3478">
        <v>3104251</v>
      </c>
      <c r="E3478">
        <v>1</v>
      </c>
      <c r="F3478" t="s">
        <v>70</v>
      </c>
      <c r="H3478">
        <v>0</v>
      </c>
      <c r="I3478">
        <v>499</v>
      </c>
    </row>
    <row r="3479" spans="1:9" x14ac:dyDescent="0.3">
      <c r="A3479">
        <v>6315661</v>
      </c>
      <c r="B3479">
        <v>26941</v>
      </c>
      <c r="C3479" t="s">
        <v>68</v>
      </c>
      <c r="D3479">
        <v>6925492</v>
      </c>
      <c r="E3479">
        <v>1</v>
      </c>
      <c r="F3479" t="s">
        <v>70</v>
      </c>
      <c r="H3479">
        <v>0</v>
      </c>
      <c r="I3479">
        <v>499</v>
      </c>
    </row>
    <row r="3480" spans="1:9" x14ac:dyDescent="0.3">
      <c r="A3480">
        <v>6316643</v>
      </c>
      <c r="B3480">
        <v>26941</v>
      </c>
      <c r="C3480" t="s">
        <v>68</v>
      </c>
      <c r="D3480">
        <v>3738604</v>
      </c>
      <c r="E3480">
        <v>1</v>
      </c>
      <c r="F3480" t="s">
        <v>70</v>
      </c>
      <c r="H3480">
        <v>0</v>
      </c>
      <c r="I3480">
        <v>299</v>
      </c>
    </row>
    <row r="3481" spans="1:9" x14ac:dyDescent="0.3">
      <c r="A3481">
        <v>6310544</v>
      </c>
      <c r="B3481">
        <v>26942</v>
      </c>
      <c r="C3481" t="s">
        <v>68</v>
      </c>
      <c r="D3481">
        <v>9229002</v>
      </c>
      <c r="E3481">
        <v>1</v>
      </c>
      <c r="F3481" t="s">
        <v>70</v>
      </c>
      <c r="H3481">
        <v>0</v>
      </c>
      <c r="I3481">
        <v>249</v>
      </c>
    </row>
    <row r="3482" spans="1:9" x14ac:dyDescent="0.3">
      <c r="A3482">
        <v>6318310</v>
      </c>
      <c r="B3482">
        <v>26941</v>
      </c>
      <c r="C3482" t="s">
        <v>68</v>
      </c>
      <c r="D3482">
        <v>9515952</v>
      </c>
      <c r="E3482">
        <v>1</v>
      </c>
      <c r="F3482" t="s">
        <v>70</v>
      </c>
      <c r="H3482">
        <v>0</v>
      </c>
      <c r="I3482">
        <v>249</v>
      </c>
    </row>
    <row r="3483" spans="1:9" x14ac:dyDescent="0.3">
      <c r="A3483">
        <v>6310343</v>
      </c>
      <c r="B3483">
        <v>26942</v>
      </c>
      <c r="C3483" t="s">
        <v>68</v>
      </c>
      <c r="D3483">
        <v>5324572</v>
      </c>
      <c r="E3483">
        <v>1</v>
      </c>
      <c r="F3483" t="s">
        <v>70</v>
      </c>
      <c r="H3483">
        <v>0</v>
      </c>
      <c r="I3483">
        <v>199</v>
      </c>
    </row>
    <row r="3484" spans="1:9" x14ac:dyDescent="0.3">
      <c r="A3484">
        <v>6319448</v>
      </c>
      <c r="B3484">
        <v>26941</v>
      </c>
      <c r="C3484" t="s">
        <v>68</v>
      </c>
      <c r="D3484">
        <v>3055571</v>
      </c>
      <c r="E3484">
        <v>1</v>
      </c>
      <c r="F3484" t="s">
        <v>70</v>
      </c>
      <c r="H3484">
        <v>0</v>
      </c>
      <c r="I3484">
        <v>149</v>
      </c>
    </row>
    <row r="3485" spans="1:9" x14ac:dyDescent="0.3">
      <c r="A3485">
        <v>6312230</v>
      </c>
      <c r="B3485">
        <v>26942</v>
      </c>
      <c r="C3485" t="s">
        <v>68</v>
      </c>
      <c r="D3485">
        <v>3055574</v>
      </c>
      <c r="E3485">
        <v>1</v>
      </c>
      <c r="F3485" t="s">
        <v>70</v>
      </c>
      <c r="H3485">
        <v>0</v>
      </c>
      <c r="I3485">
        <v>149</v>
      </c>
    </row>
    <row r="3486" spans="1:9" x14ac:dyDescent="0.3">
      <c r="A3486">
        <v>6319401</v>
      </c>
      <c r="B3486">
        <v>26941</v>
      </c>
      <c r="C3486" t="s">
        <v>68</v>
      </c>
      <c r="D3486">
        <v>3825441</v>
      </c>
      <c r="E3486">
        <v>1</v>
      </c>
      <c r="F3486" t="s">
        <v>70</v>
      </c>
      <c r="H3486">
        <v>0</v>
      </c>
      <c r="I3486">
        <v>149</v>
      </c>
    </row>
    <row r="3487" spans="1:9" x14ac:dyDescent="0.3">
      <c r="A3487">
        <v>6312555</v>
      </c>
      <c r="B3487">
        <v>26942</v>
      </c>
      <c r="C3487" t="s">
        <v>68</v>
      </c>
      <c r="D3487">
        <v>4610941</v>
      </c>
      <c r="E3487">
        <v>1</v>
      </c>
      <c r="F3487" t="s">
        <v>70</v>
      </c>
      <c r="H3487">
        <v>0</v>
      </c>
      <c r="I3487">
        <v>149</v>
      </c>
    </row>
    <row r="3488" spans="1:9" x14ac:dyDescent="0.3">
      <c r="A3488">
        <v>6319330</v>
      </c>
      <c r="B3488">
        <v>26941</v>
      </c>
      <c r="C3488" t="s">
        <v>68</v>
      </c>
      <c r="D3488">
        <v>9947892</v>
      </c>
      <c r="E3488">
        <v>1</v>
      </c>
      <c r="F3488" t="s">
        <v>70</v>
      </c>
      <c r="H3488">
        <v>0</v>
      </c>
      <c r="I3488">
        <v>149</v>
      </c>
    </row>
    <row r="3489" spans="1:9" x14ac:dyDescent="0.3">
      <c r="A3489">
        <v>6318181</v>
      </c>
      <c r="B3489">
        <v>26941</v>
      </c>
      <c r="C3489" t="s">
        <v>68</v>
      </c>
      <c r="D3489">
        <v>9947893</v>
      </c>
      <c r="E3489">
        <v>1</v>
      </c>
      <c r="F3489" t="s">
        <v>70</v>
      </c>
      <c r="H3489">
        <v>0</v>
      </c>
      <c r="I3489">
        <v>149</v>
      </c>
    </row>
    <row r="3490" spans="1:9" x14ac:dyDescent="0.3">
      <c r="A3490">
        <v>6313290</v>
      </c>
      <c r="B3490">
        <v>26942</v>
      </c>
      <c r="C3490" t="s">
        <v>68</v>
      </c>
      <c r="D3490">
        <v>5017181</v>
      </c>
      <c r="E3490">
        <v>1</v>
      </c>
      <c r="F3490" t="s">
        <v>70</v>
      </c>
      <c r="H3490">
        <v>0</v>
      </c>
      <c r="I3490">
        <v>99</v>
      </c>
    </row>
    <row r="3491" spans="1:9" x14ac:dyDescent="0.3">
      <c r="A3491">
        <v>6318907</v>
      </c>
      <c r="B3491">
        <v>26941</v>
      </c>
      <c r="C3491" t="s">
        <v>68</v>
      </c>
      <c r="D3491">
        <v>9107452</v>
      </c>
      <c r="E3491">
        <v>1</v>
      </c>
      <c r="F3491" t="s">
        <v>70</v>
      </c>
      <c r="H3491">
        <v>0</v>
      </c>
      <c r="I3491">
        <v>99</v>
      </c>
    </row>
    <row r="3492" spans="1:9" x14ac:dyDescent="0.3">
      <c r="A3492">
        <v>6314153</v>
      </c>
      <c r="B3492">
        <v>26941</v>
      </c>
      <c r="C3492" t="s">
        <v>68</v>
      </c>
      <c r="D3492">
        <v>8514321</v>
      </c>
      <c r="E3492">
        <v>1</v>
      </c>
      <c r="F3492" t="s">
        <v>70</v>
      </c>
      <c r="H3492">
        <v>0</v>
      </c>
      <c r="I3492">
        <v>79.900000000000006</v>
      </c>
    </row>
    <row r="3493" spans="1:9" x14ac:dyDescent="0.3">
      <c r="A3493">
        <v>6319726</v>
      </c>
      <c r="B3493">
        <v>26996</v>
      </c>
      <c r="C3493" t="s">
        <v>68</v>
      </c>
      <c r="D3493">
        <v>5920162</v>
      </c>
      <c r="E3493">
        <v>1</v>
      </c>
      <c r="F3493" t="s">
        <v>71</v>
      </c>
      <c r="H3493">
        <v>0</v>
      </c>
      <c r="I3493">
        <v>99</v>
      </c>
    </row>
    <row r="3494" spans="1:9" x14ac:dyDescent="0.3">
      <c r="A3494">
        <v>6315800</v>
      </c>
      <c r="B3494">
        <v>27006</v>
      </c>
      <c r="C3494" t="s">
        <v>72</v>
      </c>
      <c r="D3494">
        <v>5498713</v>
      </c>
      <c r="E3494">
        <v>1</v>
      </c>
      <c r="F3494" t="s">
        <v>70</v>
      </c>
      <c r="H3494">
        <v>0</v>
      </c>
      <c r="I3494">
        <v>99</v>
      </c>
    </row>
    <row r="3495" spans="1:9" x14ac:dyDescent="0.3">
      <c r="A3495">
        <v>6317693</v>
      </c>
      <c r="B3495">
        <v>26639</v>
      </c>
      <c r="C3495" t="s">
        <v>68</v>
      </c>
      <c r="D3495">
        <v>8073942</v>
      </c>
      <c r="E3495">
        <v>1</v>
      </c>
      <c r="F3495" t="s">
        <v>71</v>
      </c>
      <c r="H3495">
        <v>0</v>
      </c>
      <c r="I3495">
        <v>69.900000000000006</v>
      </c>
    </row>
    <row r="3496" spans="1:9" x14ac:dyDescent="0.3">
      <c r="A3496">
        <v>6311933</v>
      </c>
      <c r="B3496">
        <v>26628</v>
      </c>
      <c r="C3496" t="s">
        <v>72</v>
      </c>
      <c r="D3496">
        <v>2381362</v>
      </c>
      <c r="E3496">
        <v>1</v>
      </c>
      <c r="F3496" t="s">
        <v>74</v>
      </c>
      <c r="H3496">
        <v>0</v>
      </c>
      <c r="I3496">
        <v>399</v>
      </c>
    </row>
    <row r="3497" spans="1:9" x14ac:dyDescent="0.3">
      <c r="A3497">
        <v>6311493</v>
      </c>
      <c r="B3497">
        <v>26628</v>
      </c>
      <c r="C3497" t="s">
        <v>72</v>
      </c>
      <c r="D3497">
        <v>5258493</v>
      </c>
      <c r="E3497">
        <v>1</v>
      </c>
      <c r="F3497" t="s">
        <v>74</v>
      </c>
      <c r="H3497">
        <v>0</v>
      </c>
      <c r="I3497">
        <v>399</v>
      </c>
    </row>
    <row r="3498" spans="1:9" x14ac:dyDescent="0.3">
      <c r="A3498">
        <v>6312658</v>
      </c>
      <c r="B3498">
        <v>26628</v>
      </c>
      <c r="C3498" t="s">
        <v>72</v>
      </c>
      <c r="D3498">
        <v>3831893</v>
      </c>
      <c r="E3498">
        <v>1</v>
      </c>
      <c r="F3498" t="s">
        <v>74</v>
      </c>
      <c r="H3498">
        <v>0</v>
      </c>
      <c r="I3498">
        <v>49.9</v>
      </c>
    </row>
    <row r="3499" spans="1:9" x14ac:dyDescent="0.3">
      <c r="A3499">
        <v>6317273</v>
      </c>
      <c r="B3499">
        <v>26966</v>
      </c>
      <c r="C3499" t="s">
        <v>68</v>
      </c>
      <c r="D3499">
        <v>1872691</v>
      </c>
      <c r="E3499">
        <v>1</v>
      </c>
      <c r="F3499" t="s">
        <v>71</v>
      </c>
      <c r="H3499">
        <v>0</v>
      </c>
      <c r="I3499">
        <v>999</v>
      </c>
    </row>
    <row r="3500" spans="1:9" x14ac:dyDescent="0.3">
      <c r="A3500">
        <v>6312982</v>
      </c>
      <c r="B3500">
        <v>26715</v>
      </c>
      <c r="C3500" t="s">
        <v>68</v>
      </c>
      <c r="D3500">
        <v>7787733</v>
      </c>
      <c r="E3500">
        <v>1</v>
      </c>
      <c r="F3500" t="s">
        <v>71</v>
      </c>
      <c r="G3500" s="9">
        <v>0.15</v>
      </c>
      <c r="H3500">
        <v>119.85</v>
      </c>
      <c r="I3500">
        <v>679.15</v>
      </c>
    </row>
    <row r="3501" spans="1:9" x14ac:dyDescent="0.3">
      <c r="A3501">
        <v>6312874</v>
      </c>
      <c r="B3501">
        <v>26715</v>
      </c>
      <c r="C3501" t="s">
        <v>68</v>
      </c>
      <c r="D3501">
        <v>1478111</v>
      </c>
      <c r="E3501">
        <v>1</v>
      </c>
      <c r="F3501" t="s">
        <v>71</v>
      </c>
      <c r="H3501">
        <v>0</v>
      </c>
      <c r="I3501">
        <v>499</v>
      </c>
    </row>
    <row r="3502" spans="1:9" x14ac:dyDescent="0.3">
      <c r="A3502">
        <v>6313750</v>
      </c>
      <c r="B3502">
        <v>26715</v>
      </c>
      <c r="C3502" t="s">
        <v>68</v>
      </c>
      <c r="D3502">
        <v>5296861</v>
      </c>
      <c r="E3502">
        <v>1</v>
      </c>
      <c r="F3502" t="s">
        <v>71</v>
      </c>
      <c r="H3502">
        <v>0</v>
      </c>
      <c r="I3502">
        <v>349</v>
      </c>
    </row>
    <row r="3503" spans="1:9" x14ac:dyDescent="0.3">
      <c r="A3503">
        <v>6313021</v>
      </c>
      <c r="B3503">
        <v>26715</v>
      </c>
      <c r="C3503" t="s">
        <v>68</v>
      </c>
      <c r="D3503">
        <v>8417792</v>
      </c>
      <c r="E3503">
        <v>1</v>
      </c>
      <c r="F3503" t="s">
        <v>71</v>
      </c>
      <c r="H3503">
        <v>0</v>
      </c>
      <c r="I3503">
        <v>199</v>
      </c>
    </row>
    <row r="3504" spans="1:9" x14ac:dyDescent="0.3">
      <c r="A3504">
        <v>6317370</v>
      </c>
      <c r="B3504">
        <v>26565</v>
      </c>
      <c r="C3504" t="s">
        <v>68</v>
      </c>
      <c r="D3504">
        <v>8368242</v>
      </c>
      <c r="E3504">
        <v>1</v>
      </c>
      <c r="F3504" t="s">
        <v>70</v>
      </c>
      <c r="H3504">
        <v>0</v>
      </c>
      <c r="I3504">
        <v>1299</v>
      </c>
    </row>
    <row r="3505" spans="1:9" x14ac:dyDescent="0.3">
      <c r="A3505">
        <v>6317062</v>
      </c>
      <c r="B3505">
        <v>26565</v>
      </c>
      <c r="C3505" t="s">
        <v>68</v>
      </c>
      <c r="D3505">
        <v>4024421</v>
      </c>
      <c r="E3505">
        <v>3</v>
      </c>
      <c r="F3505" t="s">
        <v>70</v>
      </c>
      <c r="H3505">
        <v>0</v>
      </c>
      <c r="I3505">
        <v>89.699999999999989</v>
      </c>
    </row>
    <row r="3506" spans="1:9" x14ac:dyDescent="0.3">
      <c r="A3506">
        <v>6318997</v>
      </c>
      <c r="B3506">
        <v>26565</v>
      </c>
      <c r="C3506" t="s">
        <v>68</v>
      </c>
      <c r="D3506">
        <v>8116501</v>
      </c>
      <c r="E3506">
        <v>1</v>
      </c>
      <c r="F3506" t="s">
        <v>70</v>
      </c>
      <c r="H3506">
        <v>0</v>
      </c>
      <c r="I3506">
        <v>599</v>
      </c>
    </row>
    <row r="3507" spans="1:9" x14ac:dyDescent="0.3">
      <c r="A3507">
        <v>6318076</v>
      </c>
      <c r="B3507">
        <v>26565</v>
      </c>
      <c r="C3507" t="s">
        <v>68</v>
      </c>
      <c r="D3507">
        <v>9516981</v>
      </c>
      <c r="E3507">
        <v>1</v>
      </c>
      <c r="F3507" t="s">
        <v>70</v>
      </c>
      <c r="H3507">
        <v>0</v>
      </c>
      <c r="I3507">
        <v>599</v>
      </c>
    </row>
    <row r="3508" spans="1:9" x14ac:dyDescent="0.3">
      <c r="A3508">
        <v>6318142</v>
      </c>
      <c r="B3508">
        <v>26565</v>
      </c>
      <c r="C3508" t="s">
        <v>68</v>
      </c>
      <c r="D3508">
        <v>6419595</v>
      </c>
      <c r="E3508">
        <v>1</v>
      </c>
      <c r="F3508" t="s">
        <v>70</v>
      </c>
      <c r="H3508">
        <v>0</v>
      </c>
      <c r="I3508">
        <v>399</v>
      </c>
    </row>
    <row r="3509" spans="1:9" x14ac:dyDescent="0.3">
      <c r="A3509">
        <v>6318776</v>
      </c>
      <c r="B3509">
        <v>26565</v>
      </c>
      <c r="C3509" t="s">
        <v>68</v>
      </c>
      <c r="D3509">
        <v>8073944</v>
      </c>
      <c r="E3509">
        <v>1</v>
      </c>
      <c r="F3509" t="s">
        <v>70</v>
      </c>
      <c r="H3509">
        <v>0</v>
      </c>
      <c r="I3509">
        <v>69.900000000000006</v>
      </c>
    </row>
    <row r="3510" spans="1:9" x14ac:dyDescent="0.3">
      <c r="A3510">
        <v>6317357</v>
      </c>
      <c r="B3510">
        <v>26929</v>
      </c>
      <c r="C3510" t="s">
        <v>68</v>
      </c>
      <c r="D3510">
        <v>7787731</v>
      </c>
      <c r="E3510">
        <v>1</v>
      </c>
      <c r="F3510" t="s">
        <v>70</v>
      </c>
      <c r="H3510">
        <v>0</v>
      </c>
      <c r="I3510">
        <v>799</v>
      </c>
    </row>
    <row r="3511" spans="1:9" x14ac:dyDescent="0.3">
      <c r="A3511">
        <v>6313630</v>
      </c>
      <c r="B3511">
        <v>26538</v>
      </c>
      <c r="C3511" t="s">
        <v>68</v>
      </c>
      <c r="D3511">
        <v>5236904</v>
      </c>
      <c r="E3511">
        <v>1</v>
      </c>
      <c r="F3511" t="s">
        <v>71</v>
      </c>
      <c r="H3511">
        <v>0</v>
      </c>
      <c r="I3511">
        <v>299</v>
      </c>
    </row>
    <row r="3512" spans="1:9" x14ac:dyDescent="0.3">
      <c r="A3512">
        <v>6314157</v>
      </c>
      <c r="B3512">
        <v>26538</v>
      </c>
      <c r="C3512" t="s">
        <v>68</v>
      </c>
      <c r="D3512">
        <v>4126672</v>
      </c>
      <c r="E3512">
        <v>1</v>
      </c>
      <c r="F3512" t="s">
        <v>71</v>
      </c>
      <c r="H3512">
        <v>0</v>
      </c>
      <c r="I3512">
        <v>249</v>
      </c>
    </row>
    <row r="3513" spans="1:9" x14ac:dyDescent="0.3">
      <c r="A3513">
        <v>6313660</v>
      </c>
      <c r="B3513">
        <v>26538</v>
      </c>
      <c r="C3513" t="s">
        <v>68</v>
      </c>
      <c r="D3513">
        <v>9993804</v>
      </c>
      <c r="E3513">
        <v>1</v>
      </c>
      <c r="F3513" t="s">
        <v>71</v>
      </c>
      <c r="H3513">
        <v>0</v>
      </c>
      <c r="I3513">
        <v>129</v>
      </c>
    </row>
    <row r="3514" spans="1:9" x14ac:dyDescent="0.3">
      <c r="A3514">
        <v>6313311</v>
      </c>
      <c r="B3514">
        <v>26538</v>
      </c>
      <c r="C3514" t="s">
        <v>68</v>
      </c>
      <c r="D3514">
        <v>9614363</v>
      </c>
      <c r="E3514">
        <v>1</v>
      </c>
      <c r="F3514" t="s">
        <v>71</v>
      </c>
      <c r="H3514">
        <v>0</v>
      </c>
      <c r="I3514">
        <v>99</v>
      </c>
    </row>
    <row r="3515" spans="1:9" x14ac:dyDescent="0.3">
      <c r="A3515">
        <v>6313357</v>
      </c>
      <c r="B3515">
        <v>26538</v>
      </c>
      <c r="C3515" t="s">
        <v>68</v>
      </c>
      <c r="D3515">
        <v>4739151</v>
      </c>
      <c r="E3515">
        <v>1</v>
      </c>
      <c r="F3515" t="s">
        <v>71</v>
      </c>
      <c r="H3515">
        <v>0</v>
      </c>
      <c r="I3515">
        <v>79.900000000000006</v>
      </c>
    </row>
    <row r="3516" spans="1:9" x14ac:dyDescent="0.3">
      <c r="A3516">
        <v>6313725</v>
      </c>
      <c r="B3516">
        <v>26821</v>
      </c>
      <c r="C3516" t="s">
        <v>68</v>
      </c>
      <c r="D3516">
        <v>7874231</v>
      </c>
      <c r="E3516">
        <v>3</v>
      </c>
      <c r="F3516" t="s">
        <v>69</v>
      </c>
      <c r="H3516">
        <v>0</v>
      </c>
      <c r="I3516">
        <v>447</v>
      </c>
    </row>
    <row r="3517" spans="1:9" x14ac:dyDescent="0.3">
      <c r="A3517">
        <v>6310563</v>
      </c>
      <c r="B3517">
        <v>26821</v>
      </c>
      <c r="C3517" t="s">
        <v>68</v>
      </c>
      <c r="D3517">
        <v>6162571</v>
      </c>
      <c r="E3517">
        <v>3</v>
      </c>
      <c r="F3517" t="s">
        <v>69</v>
      </c>
      <c r="H3517">
        <v>0</v>
      </c>
      <c r="I3517">
        <v>149.69999999999999</v>
      </c>
    </row>
    <row r="3518" spans="1:9" x14ac:dyDescent="0.3">
      <c r="A3518">
        <v>6314085</v>
      </c>
      <c r="B3518">
        <v>26821</v>
      </c>
      <c r="C3518" t="s">
        <v>68</v>
      </c>
      <c r="D3518">
        <v>4531833</v>
      </c>
      <c r="E3518">
        <v>2</v>
      </c>
      <c r="F3518" t="s">
        <v>69</v>
      </c>
      <c r="H3518">
        <v>0</v>
      </c>
      <c r="I3518">
        <v>598</v>
      </c>
    </row>
    <row r="3519" spans="1:9" x14ac:dyDescent="0.3">
      <c r="A3519">
        <v>6311799</v>
      </c>
      <c r="B3519">
        <v>26821</v>
      </c>
      <c r="C3519" t="s">
        <v>68</v>
      </c>
      <c r="D3519">
        <v>4608001</v>
      </c>
      <c r="E3519">
        <v>2</v>
      </c>
      <c r="F3519" t="s">
        <v>69</v>
      </c>
      <c r="H3519">
        <v>0</v>
      </c>
      <c r="I3519">
        <v>258</v>
      </c>
    </row>
    <row r="3520" spans="1:9" x14ac:dyDescent="0.3">
      <c r="A3520">
        <v>6313253</v>
      </c>
      <c r="B3520">
        <v>26821</v>
      </c>
      <c r="C3520" t="s">
        <v>68</v>
      </c>
      <c r="D3520">
        <v>3069242</v>
      </c>
      <c r="E3520">
        <v>1</v>
      </c>
      <c r="F3520" t="s">
        <v>69</v>
      </c>
      <c r="H3520">
        <v>0</v>
      </c>
      <c r="I3520">
        <v>999</v>
      </c>
    </row>
    <row r="3521" spans="1:9" x14ac:dyDescent="0.3">
      <c r="A3521">
        <v>6311063</v>
      </c>
      <c r="B3521">
        <v>26821</v>
      </c>
      <c r="C3521" t="s">
        <v>68</v>
      </c>
      <c r="D3521">
        <v>1253462</v>
      </c>
      <c r="E3521">
        <v>1</v>
      </c>
      <c r="F3521" t="s">
        <v>69</v>
      </c>
      <c r="G3521" s="9">
        <v>0.4</v>
      </c>
      <c r="H3521">
        <v>199.60000000000002</v>
      </c>
      <c r="I3521">
        <v>299.39999999999998</v>
      </c>
    </row>
    <row r="3522" spans="1:9" x14ac:dyDescent="0.3">
      <c r="A3522">
        <v>6314585</v>
      </c>
      <c r="B3522">
        <v>26821</v>
      </c>
      <c r="C3522" t="s">
        <v>68</v>
      </c>
      <c r="D3522">
        <v>3685832</v>
      </c>
      <c r="E3522">
        <v>1</v>
      </c>
      <c r="F3522" t="s">
        <v>69</v>
      </c>
      <c r="H3522">
        <v>0</v>
      </c>
      <c r="I3522">
        <v>129</v>
      </c>
    </row>
    <row r="3523" spans="1:9" x14ac:dyDescent="0.3">
      <c r="A3523">
        <v>6312975</v>
      </c>
      <c r="B3523">
        <v>26821</v>
      </c>
      <c r="C3523" t="s">
        <v>68</v>
      </c>
      <c r="D3523">
        <v>9574234</v>
      </c>
      <c r="E3523">
        <v>1</v>
      </c>
      <c r="F3523" t="s">
        <v>69</v>
      </c>
      <c r="H3523">
        <v>0</v>
      </c>
      <c r="I3523">
        <v>129</v>
      </c>
    </row>
    <row r="3524" spans="1:9" x14ac:dyDescent="0.3">
      <c r="A3524">
        <v>6311458</v>
      </c>
      <c r="B3524">
        <v>26821</v>
      </c>
      <c r="C3524" t="s">
        <v>68</v>
      </c>
      <c r="D3524">
        <v>2058201</v>
      </c>
      <c r="E3524">
        <v>1</v>
      </c>
      <c r="F3524" t="s">
        <v>69</v>
      </c>
      <c r="H3524">
        <v>0</v>
      </c>
      <c r="I3524">
        <v>79.900000000000006</v>
      </c>
    </row>
    <row r="3525" spans="1:9" x14ac:dyDescent="0.3">
      <c r="A3525">
        <v>6318911</v>
      </c>
      <c r="B3525">
        <v>26820</v>
      </c>
      <c r="C3525" t="s">
        <v>68</v>
      </c>
      <c r="D3525">
        <v>8677401</v>
      </c>
      <c r="E3525">
        <v>2</v>
      </c>
      <c r="F3525" t="s">
        <v>70</v>
      </c>
      <c r="H3525">
        <v>0</v>
      </c>
      <c r="I3525">
        <v>298</v>
      </c>
    </row>
    <row r="3526" spans="1:9" x14ac:dyDescent="0.3">
      <c r="A3526">
        <v>6318720</v>
      </c>
      <c r="B3526">
        <v>26820</v>
      </c>
      <c r="C3526" t="s">
        <v>68</v>
      </c>
      <c r="D3526">
        <v>1800782</v>
      </c>
      <c r="E3526">
        <v>1</v>
      </c>
      <c r="F3526" t="s">
        <v>70</v>
      </c>
      <c r="H3526">
        <v>0</v>
      </c>
      <c r="I3526">
        <v>699</v>
      </c>
    </row>
    <row r="3527" spans="1:9" x14ac:dyDescent="0.3">
      <c r="A3527">
        <v>6319263</v>
      </c>
      <c r="B3527">
        <v>26820</v>
      </c>
      <c r="C3527" t="s">
        <v>68</v>
      </c>
      <c r="D3527">
        <v>1262261</v>
      </c>
      <c r="E3527">
        <v>1</v>
      </c>
      <c r="F3527" t="s">
        <v>70</v>
      </c>
      <c r="H3527">
        <v>0</v>
      </c>
      <c r="I3527">
        <v>399</v>
      </c>
    </row>
    <row r="3528" spans="1:9" x14ac:dyDescent="0.3">
      <c r="A3528">
        <v>6318430</v>
      </c>
      <c r="B3528">
        <v>26820</v>
      </c>
      <c r="C3528" t="s">
        <v>68</v>
      </c>
      <c r="D3528">
        <v>5319782</v>
      </c>
      <c r="E3528">
        <v>1</v>
      </c>
      <c r="F3528" t="s">
        <v>70</v>
      </c>
      <c r="G3528" s="9">
        <v>0.2</v>
      </c>
      <c r="H3528">
        <v>59.800000000000004</v>
      </c>
      <c r="I3528">
        <v>239.2</v>
      </c>
    </row>
    <row r="3529" spans="1:9" x14ac:dyDescent="0.3">
      <c r="A3529">
        <v>6312740</v>
      </c>
      <c r="B3529">
        <v>26581</v>
      </c>
      <c r="C3529" t="s">
        <v>68</v>
      </c>
      <c r="D3529">
        <v>6356913</v>
      </c>
      <c r="E3529">
        <v>2</v>
      </c>
      <c r="F3529" t="s">
        <v>71</v>
      </c>
      <c r="H3529">
        <v>0</v>
      </c>
      <c r="I3529">
        <v>798</v>
      </c>
    </row>
    <row r="3530" spans="1:9" x14ac:dyDescent="0.3">
      <c r="A3530">
        <v>6315308</v>
      </c>
      <c r="B3530">
        <v>26581</v>
      </c>
      <c r="C3530" t="s">
        <v>68</v>
      </c>
      <c r="D3530">
        <v>9270303</v>
      </c>
      <c r="E3530">
        <v>1</v>
      </c>
      <c r="F3530" t="s">
        <v>71</v>
      </c>
      <c r="H3530">
        <v>0</v>
      </c>
      <c r="I3530">
        <v>399</v>
      </c>
    </row>
    <row r="3531" spans="1:9" x14ac:dyDescent="0.3">
      <c r="A3531">
        <v>6313211</v>
      </c>
      <c r="B3531">
        <v>26581</v>
      </c>
      <c r="C3531" t="s">
        <v>68</v>
      </c>
      <c r="D3531">
        <v>8594762</v>
      </c>
      <c r="E3531">
        <v>1</v>
      </c>
      <c r="F3531" t="s">
        <v>71</v>
      </c>
      <c r="H3531">
        <v>0</v>
      </c>
      <c r="I3531">
        <v>349</v>
      </c>
    </row>
    <row r="3532" spans="1:9" x14ac:dyDescent="0.3">
      <c r="A3532">
        <v>6312843</v>
      </c>
      <c r="B3532">
        <v>26581</v>
      </c>
      <c r="C3532" t="s">
        <v>68</v>
      </c>
      <c r="D3532">
        <v>4318871</v>
      </c>
      <c r="E3532">
        <v>1</v>
      </c>
      <c r="F3532" t="s">
        <v>71</v>
      </c>
      <c r="G3532" s="9">
        <v>0.2</v>
      </c>
      <c r="H3532">
        <v>59.800000000000004</v>
      </c>
      <c r="I3532">
        <v>239.2</v>
      </c>
    </row>
    <row r="3533" spans="1:9" x14ac:dyDescent="0.3">
      <c r="A3533">
        <v>6313696</v>
      </c>
      <c r="B3533">
        <v>26581</v>
      </c>
      <c r="C3533" t="s">
        <v>68</v>
      </c>
      <c r="D3533">
        <v>4126671</v>
      </c>
      <c r="E3533">
        <v>1</v>
      </c>
      <c r="F3533" t="s">
        <v>71</v>
      </c>
      <c r="H3533">
        <v>0</v>
      </c>
      <c r="I3533">
        <v>249</v>
      </c>
    </row>
    <row r="3534" spans="1:9" x14ac:dyDescent="0.3">
      <c r="A3534">
        <v>6317488</v>
      </c>
      <c r="B3534">
        <v>26655</v>
      </c>
      <c r="C3534" t="s">
        <v>72</v>
      </c>
      <c r="D3534">
        <v>4889162</v>
      </c>
      <c r="E3534">
        <v>1</v>
      </c>
      <c r="F3534" t="s">
        <v>73</v>
      </c>
      <c r="H3534">
        <v>0</v>
      </c>
      <c r="I3534">
        <v>999</v>
      </c>
    </row>
    <row r="3535" spans="1:9" x14ac:dyDescent="0.3">
      <c r="A3535">
        <v>6318218</v>
      </c>
      <c r="B3535">
        <v>26655</v>
      </c>
      <c r="C3535" t="s">
        <v>72</v>
      </c>
      <c r="D3535">
        <v>3104253</v>
      </c>
      <c r="E3535">
        <v>1</v>
      </c>
      <c r="F3535" t="s">
        <v>73</v>
      </c>
      <c r="H3535">
        <v>0</v>
      </c>
      <c r="I3535">
        <v>499</v>
      </c>
    </row>
    <row r="3536" spans="1:9" x14ac:dyDescent="0.3">
      <c r="A3536">
        <v>6316130</v>
      </c>
      <c r="B3536">
        <v>26655</v>
      </c>
      <c r="C3536" t="s">
        <v>72</v>
      </c>
      <c r="D3536">
        <v>3738601</v>
      </c>
      <c r="E3536">
        <v>1</v>
      </c>
      <c r="F3536" t="s">
        <v>73</v>
      </c>
      <c r="G3536" s="9">
        <v>0.25</v>
      </c>
      <c r="H3536">
        <v>74.75</v>
      </c>
      <c r="I3536">
        <v>224.25</v>
      </c>
    </row>
    <row r="3537" spans="1:9" x14ac:dyDescent="0.3">
      <c r="A3537">
        <v>6319340</v>
      </c>
      <c r="B3537">
        <v>26655</v>
      </c>
      <c r="C3537" t="s">
        <v>72</v>
      </c>
      <c r="D3537">
        <v>8814493</v>
      </c>
      <c r="E3537">
        <v>1</v>
      </c>
      <c r="F3537" t="s">
        <v>73</v>
      </c>
      <c r="G3537" s="9">
        <v>0.25</v>
      </c>
      <c r="H3537">
        <v>74.75</v>
      </c>
      <c r="I3537">
        <v>224.25</v>
      </c>
    </row>
    <row r="3538" spans="1:9" x14ac:dyDescent="0.3">
      <c r="A3538">
        <v>6318627</v>
      </c>
      <c r="B3538">
        <v>26655</v>
      </c>
      <c r="C3538" t="s">
        <v>72</v>
      </c>
      <c r="D3538">
        <v>3055572</v>
      </c>
      <c r="E3538">
        <v>1</v>
      </c>
      <c r="F3538" t="s">
        <v>73</v>
      </c>
      <c r="H3538">
        <v>0</v>
      </c>
      <c r="I3538">
        <v>149</v>
      </c>
    </row>
    <row r="3539" spans="1:9" x14ac:dyDescent="0.3">
      <c r="A3539">
        <v>6317750</v>
      </c>
      <c r="B3539">
        <v>26655</v>
      </c>
      <c r="C3539" t="s">
        <v>72</v>
      </c>
      <c r="D3539">
        <v>3055573</v>
      </c>
      <c r="E3539">
        <v>1</v>
      </c>
      <c r="F3539" t="s">
        <v>73</v>
      </c>
      <c r="H3539">
        <v>0</v>
      </c>
      <c r="I3539">
        <v>149</v>
      </c>
    </row>
    <row r="3540" spans="1:9" x14ac:dyDescent="0.3">
      <c r="A3540">
        <v>6318120</v>
      </c>
      <c r="B3540">
        <v>26655</v>
      </c>
      <c r="C3540" t="s">
        <v>72</v>
      </c>
      <c r="D3540">
        <v>5017181</v>
      </c>
      <c r="E3540">
        <v>1</v>
      </c>
      <c r="F3540" t="s">
        <v>73</v>
      </c>
      <c r="H3540">
        <v>0</v>
      </c>
      <c r="I3540">
        <v>99</v>
      </c>
    </row>
    <row r="3541" spans="1:9" x14ac:dyDescent="0.3">
      <c r="A3541">
        <v>6319714</v>
      </c>
      <c r="B3541">
        <v>26655</v>
      </c>
      <c r="C3541" t="s">
        <v>72</v>
      </c>
      <c r="D3541">
        <v>5868363</v>
      </c>
      <c r="E3541">
        <v>1</v>
      </c>
      <c r="F3541" t="s">
        <v>73</v>
      </c>
      <c r="H3541">
        <v>0</v>
      </c>
      <c r="I3541">
        <v>99</v>
      </c>
    </row>
    <row r="3542" spans="1:9" x14ac:dyDescent="0.3">
      <c r="A3542">
        <v>6317477</v>
      </c>
      <c r="B3542">
        <v>26655</v>
      </c>
      <c r="C3542" t="s">
        <v>72</v>
      </c>
      <c r="D3542">
        <v>5868365</v>
      </c>
      <c r="E3542">
        <v>1</v>
      </c>
      <c r="F3542" t="s">
        <v>73</v>
      </c>
      <c r="H3542">
        <v>0</v>
      </c>
      <c r="I3542">
        <v>99</v>
      </c>
    </row>
    <row r="3543" spans="1:9" x14ac:dyDescent="0.3">
      <c r="A3543">
        <v>6317736</v>
      </c>
      <c r="B3543">
        <v>26655</v>
      </c>
      <c r="C3543" t="s">
        <v>72</v>
      </c>
      <c r="D3543">
        <v>3094532</v>
      </c>
      <c r="E3543">
        <v>1</v>
      </c>
      <c r="F3543" t="s">
        <v>73</v>
      </c>
      <c r="H3543">
        <v>0</v>
      </c>
      <c r="I3543">
        <v>79.900000000000006</v>
      </c>
    </row>
    <row r="3544" spans="1:9" x14ac:dyDescent="0.3">
      <c r="A3544">
        <v>6316376</v>
      </c>
      <c r="B3544">
        <v>26655</v>
      </c>
      <c r="C3544" t="s">
        <v>72</v>
      </c>
      <c r="D3544">
        <v>6162573</v>
      </c>
      <c r="E3544">
        <v>1</v>
      </c>
      <c r="F3544" t="s">
        <v>73</v>
      </c>
      <c r="H3544">
        <v>0</v>
      </c>
      <c r="I3544">
        <v>49.9</v>
      </c>
    </row>
    <row r="3545" spans="1:9" x14ac:dyDescent="0.3">
      <c r="A3545">
        <v>6318410</v>
      </c>
      <c r="B3545">
        <v>26590</v>
      </c>
      <c r="C3545" t="s">
        <v>72</v>
      </c>
      <c r="D3545">
        <v>5027711</v>
      </c>
      <c r="E3545">
        <v>1</v>
      </c>
      <c r="F3545" t="s">
        <v>70</v>
      </c>
      <c r="H3545">
        <v>0</v>
      </c>
      <c r="I3545">
        <v>499</v>
      </c>
    </row>
    <row r="3546" spans="1:9" x14ac:dyDescent="0.3">
      <c r="A3546">
        <v>6319490</v>
      </c>
      <c r="B3546">
        <v>26590</v>
      </c>
      <c r="C3546" t="s">
        <v>72</v>
      </c>
      <c r="D3546">
        <v>6356911</v>
      </c>
      <c r="E3546">
        <v>1</v>
      </c>
      <c r="F3546" t="s">
        <v>70</v>
      </c>
      <c r="H3546">
        <v>0</v>
      </c>
      <c r="I3546">
        <v>399</v>
      </c>
    </row>
    <row r="3547" spans="1:9" x14ac:dyDescent="0.3">
      <c r="A3547">
        <v>6314588</v>
      </c>
      <c r="B3547">
        <v>26912</v>
      </c>
      <c r="C3547" t="s">
        <v>68</v>
      </c>
      <c r="D3547">
        <v>5324571</v>
      </c>
      <c r="E3547">
        <v>1</v>
      </c>
      <c r="F3547" t="s">
        <v>70</v>
      </c>
      <c r="H3547">
        <v>0</v>
      </c>
      <c r="I3547">
        <v>199</v>
      </c>
    </row>
    <row r="3548" spans="1:9" x14ac:dyDescent="0.3">
      <c r="A3548">
        <v>6317723</v>
      </c>
      <c r="B3548">
        <v>26590</v>
      </c>
      <c r="C3548" t="s">
        <v>72</v>
      </c>
      <c r="D3548">
        <v>4610941</v>
      </c>
      <c r="E3548">
        <v>1</v>
      </c>
      <c r="F3548" t="s">
        <v>70</v>
      </c>
      <c r="H3548">
        <v>0</v>
      </c>
      <c r="I3548">
        <v>149</v>
      </c>
    </row>
    <row r="3549" spans="1:9" x14ac:dyDescent="0.3">
      <c r="A3549">
        <v>6318961</v>
      </c>
      <c r="B3549">
        <v>26590</v>
      </c>
      <c r="C3549" t="s">
        <v>72</v>
      </c>
      <c r="D3549">
        <v>3792704</v>
      </c>
      <c r="E3549">
        <v>1</v>
      </c>
      <c r="F3549" t="s">
        <v>70</v>
      </c>
      <c r="H3549">
        <v>0</v>
      </c>
      <c r="I3549">
        <v>99</v>
      </c>
    </row>
    <row r="3550" spans="1:9" x14ac:dyDescent="0.3">
      <c r="A3550">
        <v>6319497</v>
      </c>
      <c r="B3550">
        <v>26590</v>
      </c>
      <c r="C3550" t="s">
        <v>72</v>
      </c>
      <c r="D3550">
        <v>5017184</v>
      </c>
      <c r="E3550">
        <v>1</v>
      </c>
      <c r="F3550" t="s">
        <v>70</v>
      </c>
      <c r="H3550">
        <v>0</v>
      </c>
      <c r="I3550">
        <v>99</v>
      </c>
    </row>
    <row r="3551" spans="1:9" x14ac:dyDescent="0.3">
      <c r="A3551">
        <v>6319976</v>
      </c>
      <c r="B3551">
        <v>26590</v>
      </c>
      <c r="C3551" t="s">
        <v>72</v>
      </c>
      <c r="D3551">
        <v>5868361</v>
      </c>
      <c r="E3551">
        <v>1</v>
      </c>
      <c r="F3551" t="s">
        <v>70</v>
      </c>
      <c r="H3551">
        <v>0</v>
      </c>
      <c r="I3551">
        <v>99</v>
      </c>
    </row>
    <row r="3552" spans="1:9" x14ac:dyDescent="0.3">
      <c r="A3552">
        <v>6319044</v>
      </c>
      <c r="B3552">
        <v>26988</v>
      </c>
      <c r="C3552" t="s">
        <v>68</v>
      </c>
      <c r="D3552">
        <v>9985671</v>
      </c>
      <c r="E3552">
        <v>1</v>
      </c>
      <c r="F3552" t="s">
        <v>70</v>
      </c>
      <c r="H3552">
        <v>0</v>
      </c>
      <c r="I3552">
        <v>99</v>
      </c>
    </row>
    <row r="3553" spans="1:9" x14ac:dyDescent="0.3">
      <c r="A3553">
        <v>6318055</v>
      </c>
      <c r="B3553">
        <v>26590</v>
      </c>
      <c r="C3553" t="s">
        <v>72</v>
      </c>
      <c r="D3553">
        <v>5002621</v>
      </c>
      <c r="E3553">
        <v>1</v>
      </c>
      <c r="F3553" t="s">
        <v>70</v>
      </c>
      <c r="H3553">
        <v>0</v>
      </c>
      <c r="I3553">
        <v>79.900000000000006</v>
      </c>
    </row>
    <row r="3554" spans="1:9" x14ac:dyDescent="0.3">
      <c r="A3554">
        <v>6316344</v>
      </c>
      <c r="B3554">
        <v>26608</v>
      </c>
      <c r="C3554" t="s">
        <v>68</v>
      </c>
      <c r="D3554">
        <v>9265242</v>
      </c>
      <c r="E3554">
        <v>1</v>
      </c>
      <c r="F3554" t="s">
        <v>70</v>
      </c>
      <c r="H3554">
        <v>0</v>
      </c>
      <c r="I3554">
        <v>1499</v>
      </c>
    </row>
    <row r="3555" spans="1:9" x14ac:dyDescent="0.3">
      <c r="A3555">
        <v>6313482</v>
      </c>
      <c r="B3555">
        <v>26608</v>
      </c>
      <c r="C3555" t="s">
        <v>68</v>
      </c>
      <c r="D3555">
        <v>1304501</v>
      </c>
      <c r="E3555">
        <v>1</v>
      </c>
      <c r="F3555" t="s">
        <v>70</v>
      </c>
      <c r="H3555">
        <v>0</v>
      </c>
      <c r="I3555">
        <v>999</v>
      </c>
    </row>
    <row r="3556" spans="1:9" x14ac:dyDescent="0.3">
      <c r="A3556">
        <v>6315380</v>
      </c>
      <c r="B3556">
        <v>26608</v>
      </c>
      <c r="C3556" t="s">
        <v>68</v>
      </c>
      <c r="D3556">
        <v>9270302</v>
      </c>
      <c r="E3556">
        <v>1</v>
      </c>
      <c r="F3556" t="s">
        <v>70</v>
      </c>
      <c r="H3556">
        <v>0</v>
      </c>
      <c r="I3556">
        <v>399</v>
      </c>
    </row>
    <row r="3557" spans="1:9" x14ac:dyDescent="0.3">
      <c r="A3557">
        <v>6316211</v>
      </c>
      <c r="B3557">
        <v>26608</v>
      </c>
      <c r="C3557" t="s">
        <v>68</v>
      </c>
      <c r="D3557">
        <v>8451364</v>
      </c>
      <c r="E3557">
        <v>1</v>
      </c>
      <c r="F3557" t="s">
        <v>70</v>
      </c>
      <c r="H3557">
        <v>0</v>
      </c>
      <c r="I3557">
        <v>249</v>
      </c>
    </row>
    <row r="3558" spans="1:9" x14ac:dyDescent="0.3">
      <c r="A3558">
        <v>6318485</v>
      </c>
      <c r="B3558">
        <v>26608</v>
      </c>
      <c r="C3558" t="s">
        <v>68</v>
      </c>
      <c r="D3558">
        <v>3246921</v>
      </c>
      <c r="E3558">
        <v>1</v>
      </c>
      <c r="F3558" t="s">
        <v>70</v>
      </c>
      <c r="H3558">
        <v>0</v>
      </c>
      <c r="I3558">
        <v>79.900000000000006</v>
      </c>
    </row>
    <row r="3559" spans="1:9" x14ac:dyDescent="0.3">
      <c r="A3559">
        <v>6318395</v>
      </c>
      <c r="B3559">
        <v>26608</v>
      </c>
      <c r="C3559" t="s">
        <v>68</v>
      </c>
      <c r="D3559">
        <v>8967274</v>
      </c>
      <c r="E3559">
        <v>1</v>
      </c>
      <c r="F3559" t="s">
        <v>70</v>
      </c>
      <c r="H3559">
        <v>0</v>
      </c>
      <c r="I3559">
        <v>29.9</v>
      </c>
    </row>
    <row r="3560" spans="1:9" x14ac:dyDescent="0.3">
      <c r="A3560">
        <v>6312173</v>
      </c>
      <c r="B3560">
        <v>26689</v>
      </c>
      <c r="C3560" t="s">
        <v>68</v>
      </c>
      <c r="D3560">
        <v>1872691</v>
      </c>
      <c r="E3560">
        <v>1</v>
      </c>
      <c r="F3560" t="s">
        <v>69</v>
      </c>
      <c r="H3560">
        <v>0</v>
      </c>
      <c r="I3560">
        <v>999</v>
      </c>
    </row>
    <row r="3561" spans="1:9" x14ac:dyDescent="0.3">
      <c r="A3561">
        <v>6311244</v>
      </c>
      <c r="B3561">
        <v>26689</v>
      </c>
      <c r="C3561" t="s">
        <v>68</v>
      </c>
      <c r="D3561">
        <v>3754572</v>
      </c>
      <c r="E3561">
        <v>1</v>
      </c>
      <c r="F3561" t="s">
        <v>69</v>
      </c>
      <c r="H3561">
        <v>0</v>
      </c>
      <c r="I3561">
        <v>599</v>
      </c>
    </row>
    <row r="3562" spans="1:9" x14ac:dyDescent="0.3">
      <c r="A3562">
        <v>6310851</v>
      </c>
      <c r="B3562">
        <v>26689</v>
      </c>
      <c r="C3562" t="s">
        <v>68</v>
      </c>
      <c r="D3562">
        <v>4607951</v>
      </c>
      <c r="E3562">
        <v>1</v>
      </c>
      <c r="F3562" t="s">
        <v>69</v>
      </c>
      <c r="H3562">
        <v>0</v>
      </c>
      <c r="I3562">
        <v>399</v>
      </c>
    </row>
    <row r="3563" spans="1:9" x14ac:dyDescent="0.3">
      <c r="A3563">
        <v>6310154</v>
      </c>
      <c r="B3563">
        <v>26689</v>
      </c>
      <c r="C3563" t="s">
        <v>68</v>
      </c>
      <c r="D3563">
        <v>2498201</v>
      </c>
      <c r="E3563">
        <v>1</v>
      </c>
      <c r="F3563" t="s">
        <v>69</v>
      </c>
      <c r="G3563" s="9">
        <v>0.2</v>
      </c>
      <c r="H3563">
        <v>59.800000000000004</v>
      </c>
      <c r="I3563">
        <v>239.2</v>
      </c>
    </row>
    <row r="3564" spans="1:9" x14ac:dyDescent="0.3">
      <c r="A3564">
        <v>6313162</v>
      </c>
      <c r="B3564">
        <v>26689</v>
      </c>
      <c r="C3564" t="s">
        <v>68</v>
      </c>
      <c r="D3564">
        <v>1363102</v>
      </c>
      <c r="E3564">
        <v>1</v>
      </c>
      <c r="F3564" t="s">
        <v>69</v>
      </c>
      <c r="H3564">
        <v>0</v>
      </c>
      <c r="I3564">
        <v>149</v>
      </c>
    </row>
    <row r="3565" spans="1:9" x14ac:dyDescent="0.3">
      <c r="A3565">
        <v>6310413</v>
      </c>
      <c r="B3565">
        <v>26698</v>
      </c>
      <c r="C3565" t="s">
        <v>68</v>
      </c>
      <c r="D3565">
        <v>3465111</v>
      </c>
      <c r="E3565">
        <v>1</v>
      </c>
      <c r="F3565" t="s">
        <v>69</v>
      </c>
      <c r="H3565">
        <v>0</v>
      </c>
      <c r="I3565">
        <v>149</v>
      </c>
    </row>
    <row r="3566" spans="1:9" x14ac:dyDescent="0.3">
      <c r="A3566">
        <v>6310551</v>
      </c>
      <c r="B3566">
        <v>26698</v>
      </c>
      <c r="C3566" t="s">
        <v>68</v>
      </c>
      <c r="D3566">
        <v>5695553</v>
      </c>
      <c r="E3566">
        <v>1</v>
      </c>
      <c r="F3566" t="s">
        <v>69</v>
      </c>
      <c r="H3566">
        <v>0</v>
      </c>
      <c r="I3566">
        <v>79.900000000000006</v>
      </c>
    </row>
    <row r="3567" spans="1:9" x14ac:dyDescent="0.3">
      <c r="A3567">
        <v>6313079</v>
      </c>
      <c r="B3567">
        <v>26689</v>
      </c>
      <c r="C3567" t="s">
        <v>68</v>
      </c>
      <c r="D3567">
        <v>2029272</v>
      </c>
      <c r="E3567">
        <v>1</v>
      </c>
      <c r="F3567" t="s">
        <v>69</v>
      </c>
      <c r="H3567">
        <v>0</v>
      </c>
      <c r="I3567">
        <v>49.9</v>
      </c>
    </row>
    <row r="3568" spans="1:9" x14ac:dyDescent="0.3">
      <c r="A3568">
        <v>6310990</v>
      </c>
      <c r="B3568">
        <v>26689</v>
      </c>
      <c r="C3568" t="s">
        <v>68</v>
      </c>
      <c r="D3568">
        <v>3831893</v>
      </c>
      <c r="E3568">
        <v>1</v>
      </c>
      <c r="F3568" t="s">
        <v>69</v>
      </c>
      <c r="H3568">
        <v>0</v>
      </c>
      <c r="I3568">
        <v>49.9</v>
      </c>
    </row>
    <row r="3569" spans="1:9" x14ac:dyDescent="0.3">
      <c r="A3569">
        <v>6319568</v>
      </c>
      <c r="B3569">
        <v>26697</v>
      </c>
      <c r="C3569" t="s">
        <v>68</v>
      </c>
      <c r="D3569">
        <v>9947893</v>
      </c>
      <c r="E3569">
        <v>2</v>
      </c>
      <c r="F3569" t="s">
        <v>70</v>
      </c>
      <c r="H3569">
        <v>0</v>
      </c>
      <c r="I3569">
        <v>298</v>
      </c>
    </row>
    <row r="3570" spans="1:9" x14ac:dyDescent="0.3">
      <c r="A3570">
        <v>6318020</v>
      </c>
      <c r="B3570">
        <v>26697</v>
      </c>
      <c r="C3570" t="s">
        <v>68</v>
      </c>
      <c r="D3570">
        <v>4170321</v>
      </c>
      <c r="E3570">
        <v>1</v>
      </c>
      <c r="F3570" t="s">
        <v>70</v>
      </c>
      <c r="H3570">
        <v>0</v>
      </c>
      <c r="I3570">
        <v>999</v>
      </c>
    </row>
    <row r="3571" spans="1:9" x14ac:dyDescent="0.3">
      <c r="A3571">
        <v>6319470</v>
      </c>
      <c r="B3571">
        <v>26697</v>
      </c>
      <c r="C3571" t="s">
        <v>68</v>
      </c>
      <c r="D3571">
        <v>9568403</v>
      </c>
      <c r="E3571">
        <v>1</v>
      </c>
      <c r="F3571" t="s">
        <v>70</v>
      </c>
      <c r="H3571">
        <v>0</v>
      </c>
      <c r="I3571">
        <v>799</v>
      </c>
    </row>
    <row r="3572" spans="1:9" x14ac:dyDescent="0.3">
      <c r="A3572">
        <v>6317757</v>
      </c>
      <c r="B3572">
        <v>26697</v>
      </c>
      <c r="C3572" t="s">
        <v>68</v>
      </c>
      <c r="D3572">
        <v>8968962</v>
      </c>
      <c r="E3572">
        <v>1</v>
      </c>
      <c r="F3572" t="s">
        <v>70</v>
      </c>
      <c r="G3572" s="9">
        <v>0.2</v>
      </c>
      <c r="H3572">
        <v>119.80000000000001</v>
      </c>
      <c r="I3572">
        <v>479.2</v>
      </c>
    </row>
    <row r="3573" spans="1:9" x14ac:dyDescent="0.3">
      <c r="A3573">
        <v>6319629</v>
      </c>
      <c r="B3573">
        <v>26697</v>
      </c>
      <c r="C3573" t="s">
        <v>68</v>
      </c>
      <c r="D3573">
        <v>3088703</v>
      </c>
      <c r="E3573">
        <v>1</v>
      </c>
      <c r="F3573" t="s">
        <v>70</v>
      </c>
      <c r="H3573">
        <v>0</v>
      </c>
      <c r="I3573">
        <v>499</v>
      </c>
    </row>
    <row r="3574" spans="1:9" x14ac:dyDescent="0.3">
      <c r="A3574">
        <v>6318973</v>
      </c>
      <c r="B3574">
        <v>26697</v>
      </c>
      <c r="C3574" t="s">
        <v>68</v>
      </c>
      <c r="D3574">
        <v>4531833</v>
      </c>
      <c r="E3574">
        <v>1</v>
      </c>
      <c r="F3574" t="s">
        <v>70</v>
      </c>
      <c r="H3574">
        <v>0</v>
      </c>
      <c r="I3574">
        <v>299</v>
      </c>
    </row>
    <row r="3575" spans="1:9" x14ac:dyDescent="0.3">
      <c r="A3575">
        <v>6318708</v>
      </c>
      <c r="B3575">
        <v>26697</v>
      </c>
      <c r="C3575" t="s">
        <v>68</v>
      </c>
      <c r="D3575">
        <v>2626042</v>
      </c>
      <c r="E3575">
        <v>1</v>
      </c>
      <c r="F3575" t="s">
        <v>70</v>
      </c>
      <c r="H3575">
        <v>0</v>
      </c>
      <c r="I3575">
        <v>99</v>
      </c>
    </row>
    <row r="3576" spans="1:9" x14ac:dyDescent="0.3">
      <c r="A3576">
        <v>6319114</v>
      </c>
      <c r="B3576">
        <v>26697</v>
      </c>
      <c r="C3576" t="s">
        <v>68</v>
      </c>
      <c r="D3576">
        <v>9107453</v>
      </c>
      <c r="E3576">
        <v>1</v>
      </c>
      <c r="F3576" t="s">
        <v>70</v>
      </c>
      <c r="H3576">
        <v>0</v>
      </c>
      <c r="I3576">
        <v>99</v>
      </c>
    </row>
    <row r="3577" spans="1:9" x14ac:dyDescent="0.3">
      <c r="A3577">
        <v>6319506</v>
      </c>
      <c r="B3577">
        <v>26688</v>
      </c>
      <c r="C3577" t="s">
        <v>68</v>
      </c>
      <c r="D3577">
        <v>2246722</v>
      </c>
      <c r="E3577">
        <v>1</v>
      </c>
      <c r="F3577" t="s">
        <v>71</v>
      </c>
      <c r="H3577">
        <v>0</v>
      </c>
      <c r="I3577">
        <v>499</v>
      </c>
    </row>
    <row r="3578" spans="1:9" x14ac:dyDescent="0.3">
      <c r="A3578">
        <v>6319858</v>
      </c>
      <c r="B3578">
        <v>26688</v>
      </c>
      <c r="C3578" t="s">
        <v>68</v>
      </c>
      <c r="D3578">
        <v>3738604</v>
      </c>
      <c r="E3578">
        <v>1</v>
      </c>
      <c r="F3578" t="s">
        <v>71</v>
      </c>
      <c r="H3578">
        <v>0</v>
      </c>
      <c r="I3578">
        <v>299</v>
      </c>
    </row>
    <row r="3579" spans="1:9" x14ac:dyDescent="0.3">
      <c r="A3579">
        <v>6319657</v>
      </c>
      <c r="B3579">
        <v>26688</v>
      </c>
      <c r="C3579" t="s">
        <v>68</v>
      </c>
      <c r="D3579">
        <v>1135203</v>
      </c>
      <c r="E3579">
        <v>1</v>
      </c>
      <c r="F3579" t="s">
        <v>71</v>
      </c>
      <c r="H3579">
        <v>0</v>
      </c>
      <c r="I3579">
        <v>149</v>
      </c>
    </row>
    <row r="3580" spans="1:9" x14ac:dyDescent="0.3">
      <c r="A3580">
        <v>6319743</v>
      </c>
      <c r="B3580">
        <v>26688</v>
      </c>
      <c r="C3580" t="s">
        <v>68</v>
      </c>
      <c r="D3580">
        <v>2859703</v>
      </c>
      <c r="E3580">
        <v>1</v>
      </c>
      <c r="F3580" t="s">
        <v>71</v>
      </c>
      <c r="H3580">
        <v>0</v>
      </c>
      <c r="I3580">
        <v>149</v>
      </c>
    </row>
    <row r="3581" spans="1:9" x14ac:dyDescent="0.3">
      <c r="A3581">
        <v>6315978</v>
      </c>
      <c r="B3581">
        <v>26987</v>
      </c>
      <c r="C3581" t="s">
        <v>68</v>
      </c>
      <c r="D3581">
        <v>1872692</v>
      </c>
      <c r="E3581">
        <v>1</v>
      </c>
      <c r="F3581" t="s">
        <v>69</v>
      </c>
      <c r="H3581">
        <v>0</v>
      </c>
      <c r="I3581">
        <v>999</v>
      </c>
    </row>
    <row r="3582" spans="1:9" x14ac:dyDescent="0.3">
      <c r="A3582">
        <v>6317890</v>
      </c>
      <c r="B3582">
        <v>26987</v>
      </c>
      <c r="C3582" t="s">
        <v>68</v>
      </c>
      <c r="D3582">
        <v>2870281</v>
      </c>
      <c r="E3582">
        <v>1</v>
      </c>
      <c r="F3582" t="s">
        <v>69</v>
      </c>
      <c r="G3582" s="9">
        <v>0.25</v>
      </c>
      <c r="H3582">
        <v>149.75</v>
      </c>
      <c r="I3582">
        <v>449.25</v>
      </c>
    </row>
    <row r="3583" spans="1:9" x14ac:dyDescent="0.3">
      <c r="A3583">
        <v>6312846</v>
      </c>
      <c r="B3583">
        <v>26987</v>
      </c>
      <c r="C3583" t="s">
        <v>68</v>
      </c>
      <c r="D3583">
        <v>3104252</v>
      </c>
      <c r="E3583">
        <v>1</v>
      </c>
      <c r="F3583" t="s">
        <v>69</v>
      </c>
      <c r="H3583">
        <v>0</v>
      </c>
      <c r="I3583">
        <v>499</v>
      </c>
    </row>
    <row r="3584" spans="1:9" x14ac:dyDescent="0.3">
      <c r="A3584">
        <v>6314043</v>
      </c>
      <c r="B3584">
        <v>26987</v>
      </c>
      <c r="C3584" t="s">
        <v>68</v>
      </c>
      <c r="D3584">
        <v>3104253</v>
      </c>
      <c r="E3584">
        <v>1</v>
      </c>
      <c r="F3584" t="s">
        <v>69</v>
      </c>
      <c r="H3584">
        <v>0</v>
      </c>
      <c r="I3584">
        <v>499</v>
      </c>
    </row>
    <row r="3585" spans="1:9" x14ac:dyDescent="0.3">
      <c r="A3585">
        <v>6314348</v>
      </c>
      <c r="B3585">
        <v>26987</v>
      </c>
      <c r="C3585" t="s">
        <v>68</v>
      </c>
      <c r="D3585">
        <v>3475702</v>
      </c>
      <c r="E3585">
        <v>1</v>
      </c>
      <c r="F3585" t="s">
        <v>69</v>
      </c>
      <c r="H3585">
        <v>0</v>
      </c>
      <c r="I3585">
        <v>399</v>
      </c>
    </row>
    <row r="3586" spans="1:9" x14ac:dyDescent="0.3">
      <c r="A3586">
        <v>6316014</v>
      </c>
      <c r="B3586">
        <v>26987</v>
      </c>
      <c r="C3586" t="s">
        <v>68</v>
      </c>
      <c r="D3586">
        <v>5001091</v>
      </c>
      <c r="E3586">
        <v>1</v>
      </c>
      <c r="F3586" t="s">
        <v>69</v>
      </c>
      <c r="H3586">
        <v>0</v>
      </c>
      <c r="I3586">
        <v>399</v>
      </c>
    </row>
    <row r="3587" spans="1:9" x14ac:dyDescent="0.3">
      <c r="A3587">
        <v>6317891</v>
      </c>
      <c r="B3587">
        <v>26987</v>
      </c>
      <c r="C3587" t="s">
        <v>68</v>
      </c>
      <c r="D3587">
        <v>5173111</v>
      </c>
      <c r="E3587">
        <v>1</v>
      </c>
      <c r="F3587" t="s">
        <v>69</v>
      </c>
      <c r="H3587">
        <v>0</v>
      </c>
      <c r="I3587">
        <v>149</v>
      </c>
    </row>
    <row r="3588" spans="1:9" x14ac:dyDescent="0.3">
      <c r="A3588">
        <v>6313832</v>
      </c>
      <c r="B3588">
        <v>26987</v>
      </c>
      <c r="C3588" t="s">
        <v>68</v>
      </c>
      <c r="D3588">
        <v>2440571</v>
      </c>
      <c r="E3588">
        <v>1</v>
      </c>
      <c r="F3588" t="s">
        <v>69</v>
      </c>
      <c r="H3588">
        <v>0</v>
      </c>
      <c r="I3588">
        <v>129</v>
      </c>
    </row>
    <row r="3589" spans="1:9" x14ac:dyDescent="0.3">
      <c r="A3589">
        <v>6310493</v>
      </c>
      <c r="B3589">
        <v>27020</v>
      </c>
      <c r="C3589" t="s">
        <v>68</v>
      </c>
      <c r="D3589">
        <v>7835182</v>
      </c>
      <c r="E3589">
        <v>3</v>
      </c>
      <c r="F3589" t="s">
        <v>70</v>
      </c>
      <c r="H3589">
        <v>0</v>
      </c>
      <c r="I3589">
        <v>447</v>
      </c>
    </row>
    <row r="3590" spans="1:9" x14ac:dyDescent="0.3">
      <c r="A3590">
        <v>6317097</v>
      </c>
      <c r="B3590">
        <v>26675</v>
      </c>
      <c r="C3590" t="s">
        <v>68</v>
      </c>
      <c r="D3590">
        <v>6485701</v>
      </c>
      <c r="E3590">
        <v>1</v>
      </c>
      <c r="F3590" t="s">
        <v>70</v>
      </c>
      <c r="H3590">
        <v>0</v>
      </c>
      <c r="I3590">
        <v>199</v>
      </c>
    </row>
    <row r="3591" spans="1:9" x14ac:dyDescent="0.3">
      <c r="A3591">
        <v>6311697</v>
      </c>
      <c r="B3591">
        <v>27020</v>
      </c>
      <c r="C3591" t="s">
        <v>68</v>
      </c>
      <c r="D3591">
        <v>8130292</v>
      </c>
      <c r="E3591">
        <v>1</v>
      </c>
      <c r="F3591" t="s">
        <v>70</v>
      </c>
      <c r="H3591">
        <v>0</v>
      </c>
      <c r="I3591">
        <v>499</v>
      </c>
    </row>
    <row r="3592" spans="1:9" x14ac:dyDescent="0.3">
      <c r="A3592">
        <v>6315521</v>
      </c>
      <c r="B3592">
        <v>26675</v>
      </c>
      <c r="C3592" t="s">
        <v>68</v>
      </c>
      <c r="D3592">
        <v>2381361</v>
      </c>
      <c r="E3592">
        <v>1</v>
      </c>
      <c r="F3592" t="s">
        <v>70</v>
      </c>
      <c r="H3592">
        <v>0</v>
      </c>
      <c r="I3592">
        <v>399</v>
      </c>
    </row>
    <row r="3593" spans="1:9" x14ac:dyDescent="0.3">
      <c r="A3593">
        <v>6318535</v>
      </c>
      <c r="B3593">
        <v>27010</v>
      </c>
      <c r="C3593" t="s">
        <v>68</v>
      </c>
      <c r="D3593">
        <v>6356911</v>
      </c>
      <c r="E3593">
        <v>1</v>
      </c>
      <c r="F3593" t="s">
        <v>70</v>
      </c>
      <c r="H3593">
        <v>0</v>
      </c>
      <c r="I3593">
        <v>399</v>
      </c>
    </row>
    <row r="3594" spans="1:9" x14ac:dyDescent="0.3">
      <c r="A3594">
        <v>6311470</v>
      </c>
      <c r="B3594">
        <v>27020</v>
      </c>
      <c r="C3594" t="s">
        <v>68</v>
      </c>
      <c r="D3594">
        <v>7072091</v>
      </c>
      <c r="E3594">
        <v>1</v>
      </c>
      <c r="F3594" t="s">
        <v>70</v>
      </c>
      <c r="H3594">
        <v>0</v>
      </c>
      <c r="I3594">
        <v>399</v>
      </c>
    </row>
    <row r="3595" spans="1:9" x14ac:dyDescent="0.3">
      <c r="A3595">
        <v>6318032</v>
      </c>
      <c r="B3595">
        <v>26675</v>
      </c>
      <c r="C3595" t="s">
        <v>68</v>
      </c>
      <c r="D3595">
        <v>3742171</v>
      </c>
      <c r="E3595">
        <v>1</v>
      </c>
      <c r="F3595" t="s">
        <v>70</v>
      </c>
      <c r="H3595">
        <v>0</v>
      </c>
      <c r="I3595">
        <v>249</v>
      </c>
    </row>
    <row r="3596" spans="1:9" x14ac:dyDescent="0.3">
      <c r="A3596">
        <v>6310528</v>
      </c>
      <c r="B3596">
        <v>27020</v>
      </c>
      <c r="C3596" t="s">
        <v>68</v>
      </c>
      <c r="D3596">
        <v>9302431</v>
      </c>
      <c r="E3596">
        <v>1</v>
      </c>
      <c r="F3596" t="s">
        <v>70</v>
      </c>
      <c r="H3596">
        <v>0</v>
      </c>
      <c r="I3596">
        <v>199</v>
      </c>
    </row>
    <row r="3597" spans="1:9" x14ac:dyDescent="0.3">
      <c r="A3597">
        <v>6318577</v>
      </c>
      <c r="B3597">
        <v>26675</v>
      </c>
      <c r="C3597" t="s">
        <v>68</v>
      </c>
      <c r="D3597">
        <v>3055571</v>
      </c>
      <c r="E3597">
        <v>1</v>
      </c>
      <c r="F3597" t="s">
        <v>70</v>
      </c>
      <c r="H3597">
        <v>0</v>
      </c>
      <c r="I3597">
        <v>149</v>
      </c>
    </row>
    <row r="3598" spans="1:9" x14ac:dyDescent="0.3">
      <c r="A3598">
        <v>6310067</v>
      </c>
      <c r="B3598">
        <v>27020</v>
      </c>
      <c r="C3598" t="s">
        <v>68</v>
      </c>
      <c r="D3598">
        <v>6538012</v>
      </c>
      <c r="E3598">
        <v>1</v>
      </c>
      <c r="F3598" t="s">
        <v>70</v>
      </c>
      <c r="H3598">
        <v>0</v>
      </c>
      <c r="I3598">
        <v>149</v>
      </c>
    </row>
    <row r="3599" spans="1:9" x14ac:dyDescent="0.3">
      <c r="A3599">
        <v>6318352</v>
      </c>
      <c r="B3599">
        <v>26675</v>
      </c>
      <c r="C3599" t="s">
        <v>68</v>
      </c>
      <c r="D3599">
        <v>6538013</v>
      </c>
      <c r="E3599">
        <v>1</v>
      </c>
      <c r="F3599" t="s">
        <v>70</v>
      </c>
      <c r="H3599">
        <v>0</v>
      </c>
      <c r="I3599">
        <v>149</v>
      </c>
    </row>
    <row r="3600" spans="1:9" x14ac:dyDescent="0.3">
      <c r="A3600">
        <v>6318752</v>
      </c>
      <c r="B3600">
        <v>26675</v>
      </c>
      <c r="C3600" t="s">
        <v>68</v>
      </c>
      <c r="D3600">
        <v>7874231</v>
      </c>
      <c r="E3600">
        <v>1</v>
      </c>
      <c r="F3600" t="s">
        <v>70</v>
      </c>
      <c r="H3600">
        <v>0</v>
      </c>
      <c r="I3600">
        <v>149</v>
      </c>
    </row>
    <row r="3601" spans="1:9" x14ac:dyDescent="0.3">
      <c r="A3601">
        <v>6311176</v>
      </c>
      <c r="B3601">
        <v>27020</v>
      </c>
      <c r="C3601" t="s">
        <v>68</v>
      </c>
      <c r="D3601">
        <v>7925191</v>
      </c>
      <c r="E3601">
        <v>1</v>
      </c>
      <c r="F3601" t="s">
        <v>70</v>
      </c>
      <c r="H3601">
        <v>0</v>
      </c>
      <c r="I3601">
        <v>149</v>
      </c>
    </row>
    <row r="3602" spans="1:9" x14ac:dyDescent="0.3">
      <c r="A3602">
        <v>6316905</v>
      </c>
      <c r="B3602">
        <v>26675</v>
      </c>
      <c r="C3602" t="s">
        <v>68</v>
      </c>
      <c r="D3602">
        <v>9993803</v>
      </c>
      <c r="E3602">
        <v>1</v>
      </c>
      <c r="F3602" t="s">
        <v>70</v>
      </c>
      <c r="H3602">
        <v>0</v>
      </c>
      <c r="I3602">
        <v>129</v>
      </c>
    </row>
    <row r="3603" spans="1:9" x14ac:dyDescent="0.3">
      <c r="A3603">
        <v>6316299</v>
      </c>
      <c r="B3603">
        <v>26639</v>
      </c>
      <c r="C3603" t="s">
        <v>68</v>
      </c>
      <c r="D3603">
        <v>8344961</v>
      </c>
      <c r="E3603">
        <v>1</v>
      </c>
      <c r="F3603" t="s">
        <v>71</v>
      </c>
      <c r="H3603">
        <v>0</v>
      </c>
      <c r="I3603">
        <v>399</v>
      </c>
    </row>
    <row r="3604" spans="1:9" x14ac:dyDescent="0.3">
      <c r="A3604">
        <v>6316608</v>
      </c>
      <c r="B3604">
        <v>26654</v>
      </c>
      <c r="C3604" t="s">
        <v>68</v>
      </c>
      <c r="D3604">
        <v>3792704</v>
      </c>
      <c r="E3604">
        <v>1</v>
      </c>
      <c r="F3604" t="s">
        <v>73</v>
      </c>
      <c r="H3604">
        <v>0</v>
      </c>
      <c r="I3604">
        <v>99</v>
      </c>
    </row>
    <row r="3605" spans="1:9" x14ac:dyDescent="0.3">
      <c r="A3605">
        <v>6313096</v>
      </c>
      <c r="B3605">
        <v>26903</v>
      </c>
      <c r="C3605" t="s">
        <v>68</v>
      </c>
      <c r="D3605">
        <v>2246722</v>
      </c>
      <c r="E3605">
        <v>1</v>
      </c>
      <c r="F3605" t="s">
        <v>70</v>
      </c>
      <c r="H3605">
        <v>0</v>
      </c>
      <c r="I3605">
        <v>499</v>
      </c>
    </row>
    <row r="3606" spans="1:9" x14ac:dyDescent="0.3">
      <c r="A3606">
        <v>6312528</v>
      </c>
      <c r="B3606">
        <v>26903</v>
      </c>
      <c r="C3606" t="s">
        <v>68</v>
      </c>
      <c r="D3606">
        <v>9229001</v>
      </c>
      <c r="E3606">
        <v>1</v>
      </c>
      <c r="F3606" t="s">
        <v>70</v>
      </c>
      <c r="H3606">
        <v>0</v>
      </c>
      <c r="I3606">
        <v>249</v>
      </c>
    </row>
    <row r="3607" spans="1:9" x14ac:dyDescent="0.3">
      <c r="A3607">
        <v>6312322</v>
      </c>
      <c r="B3607">
        <v>26903</v>
      </c>
      <c r="C3607" t="s">
        <v>68</v>
      </c>
      <c r="D3607">
        <v>1780861</v>
      </c>
      <c r="E3607">
        <v>1</v>
      </c>
      <c r="F3607" t="s">
        <v>70</v>
      </c>
      <c r="H3607">
        <v>0</v>
      </c>
      <c r="I3607">
        <v>49.9</v>
      </c>
    </row>
    <row r="3608" spans="1:9" x14ac:dyDescent="0.3">
      <c r="A3608">
        <v>6313103</v>
      </c>
      <c r="B3608">
        <v>26903</v>
      </c>
      <c r="C3608" t="s">
        <v>68</v>
      </c>
      <c r="D3608">
        <v>1780861</v>
      </c>
      <c r="E3608">
        <v>1</v>
      </c>
      <c r="F3608" t="s">
        <v>70</v>
      </c>
      <c r="H3608">
        <v>0</v>
      </c>
      <c r="I3608">
        <v>49.9</v>
      </c>
    </row>
    <row r="3609" spans="1:9" x14ac:dyDescent="0.3">
      <c r="A3609">
        <v>6311078</v>
      </c>
      <c r="B3609">
        <v>26903</v>
      </c>
      <c r="C3609" t="s">
        <v>68</v>
      </c>
      <c r="D3609">
        <v>3831891</v>
      </c>
      <c r="E3609">
        <v>1</v>
      </c>
      <c r="F3609" t="s">
        <v>70</v>
      </c>
      <c r="H3609">
        <v>0</v>
      </c>
      <c r="I3609">
        <v>49.9</v>
      </c>
    </row>
    <row r="3610" spans="1:9" x14ac:dyDescent="0.3">
      <c r="A3610">
        <v>6319009</v>
      </c>
      <c r="B3610">
        <v>26902</v>
      </c>
      <c r="C3610" t="s">
        <v>72</v>
      </c>
      <c r="D3610">
        <v>3742172</v>
      </c>
      <c r="E3610">
        <v>2</v>
      </c>
      <c r="F3610" t="s">
        <v>71</v>
      </c>
      <c r="H3610">
        <v>0</v>
      </c>
      <c r="I3610">
        <v>498</v>
      </c>
    </row>
    <row r="3611" spans="1:9" x14ac:dyDescent="0.3">
      <c r="A3611">
        <v>6319755</v>
      </c>
      <c r="B3611">
        <v>26902</v>
      </c>
      <c r="C3611" t="s">
        <v>72</v>
      </c>
      <c r="D3611">
        <v>9140801</v>
      </c>
      <c r="E3611">
        <v>1</v>
      </c>
      <c r="F3611" t="s">
        <v>71</v>
      </c>
      <c r="H3611">
        <v>0</v>
      </c>
      <c r="I3611">
        <v>999</v>
      </c>
    </row>
    <row r="3612" spans="1:9" x14ac:dyDescent="0.3">
      <c r="A3612">
        <v>6319256</v>
      </c>
      <c r="B3612">
        <v>26902</v>
      </c>
      <c r="C3612" t="s">
        <v>72</v>
      </c>
      <c r="D3612">
        <v>7952581</v>
      </c>
      <c r="E3612">
        <v>1</v>
      </c>
      <c r="F3612" t="s">
        <v>71</v>
      </c>
      <c r="H3612">
        <v>0</v>
      </c>
      <c r="I3612">
        <v>349</v>
      </c>
    </row>
    <row r="3613" spans="1:9" x14ac:dyDescent="0.3">
      <c r="A3613">
        <v>6319157</v>
      </c>
      <c r="B3613">
        <v>26902</v>
      </c>
      <c r="C3613" t="s">
        <v>72</v>
      </c>
      <c r="D3613">
        <v>3041681</v>
      </c>
      <c r="E3613">
        <v>1</v>
      </c>
      <c r="F3613" t="s">
        <v>71</v>
      </c>
      <c r="H3613">
        <v>0</v>
      </c>
      <c r="I3613">
        <v>199</v>
      </c>
    </row>
    <row r="3614" spans="1:9" x14ac:dyDescent="0.3">
      <c r="A3614">
        <v>6319170</v>
      </c>
      <c r="B3614">
        <v>26902</v>
      </c>
      <c r="C3614" t="s">
        <v>72</v>
      </c>
      <c r="D3614">
        <v>4587794</v>
      </c>
      <c r="E3614">
        <v>1</v>
      </c>
      <c r="F3614" t="s">
        <v>71</v>
      </c>
      <c r="H3614">
        <v>0</v>
      </c>
      <c r="I3614">
        <v>149</v>
      </c>
    </row>
    <row r="3615" spans="1:9" x14ac:dyDescent="0.3">
      <c r="A3615">
        <v>6319665</v>
      </c>
      <c r="B3615">
        <v>27014</v>
      </c>
      <c r="C3615" t="s">
        <v>68</v>
      </c>
      <c r="D3615">
        <v>2626045</v>
      </c>
      <c r="E3615">
        <v>1</v>
      </c>
      <c r="F3615" t="s">
        <v>69</v>
      </c>
      <c r="H3615">
        <v>0</v>
      </c>
      <c r="I3615">
        <v>99</v>
      </c>
    </row>
    <row r="3616" spans="1:9" x14ac:dyDescent="0.3">
      <c r="A3616">
        <v>6313205</v>
      </c>
      <c r="B3616">
        <v>26537</v>
      </c>
      <c r="C3616" t="s">
        <v>68</v>
      </c>
      <c r="D3616">
        <v>9993802</v>
      </c>
      <c r="E3616">
        <v>2</v>
      </c>
      <c r="F3616" t="s">
        <v>71</v>
      </c>
      <c r="H3616">
        <v>0</v>
      </c>
      <c r="I3616">
        <v>258</v>
      </c>
    </row>
    <row r="3617" spans="1:9" x14ac:dyDescent="0.3">
      <c r="A3617">
        <v>6313989</v>
      </c>
      <c r="B3617">
        <v>26537</v>
      </c>
      <c r="C3617" t="s">
        <v>68</v>
      </c>
      <c r="D3617">
        <v>8130291</v>
      </c>
      <c r="E3617">
        <v>1</v>
      </c>
      <c r="F3617" t="s">
        <v>71</v>
      </c>
      <c r="G3617" s="9">
        <v>0.2</v>
      </c>
      <c r="H3617">
        <v>99.800000000000011</v>
      </c>
      <c r="I3617">
        <v>399.2</v>
      </c>
    </row>
    <row r="3618" spans="1:9" x14ac:dyDescent="0.3">
      <c r="A3618">
        <v>6311974</v>
      </c>
      <c r="B3618">
        <v>26537</v>
      </c>
      <c r="C3618" t="s">
        <v>68</v>
      </c>
      <c r="D3618">
        <v>8967271</v>
      </c>
      <c r="E3618">
        <v>1</v>
      </c>
      <c r="F3618" t="s">
        <v>71</v>
      </c>
      <c r="H3618">
        <v>0</v>
      </c>
      <c r="I3618">
        <v>29.9</v>
      </c>
    </row>
    <row r="3619" spans="1:9" x14ac:dyDescent="0.3">
      <c r="A3619">
        <v>6316775</v>
      </c>
      <c r="B3619">
        <v>26659</v>
      </c>
      <c r="C3619" t="s">
        <v>68</v>
      </c>
      <c r="D3619">
        <v>6516281</v>
      </c>
      <c r="E3619">
        <v>2</v>
      </c>
      <c r="F3619" t="s">
        <v>70</v>
      </c>
      <c r="G3619" s="9">
        <v>0.3</v>
      </c>
      <c r="H3619">
        <v>179.4</v>
      </c>
      <c r="I3619">
        <v>418.6</v>
      </c>
    </row>
    <row r="3620" spans="1:9" x14ac:dyDescent="0.3">
      <c r="A3620">
        <v>6317242</v>
      </c>
      <c r="B3620">
        <v>26659</v>
      </c>
      <c r="C3620" t="s">
        <v>68</v>
      </c>
      <c r="D3620">
        <v>8417791</v>
      </c>
      <c r="E3620">
        <v>2</v>
      </c>
      <c r="F3620" t="s">
        <v>70</v>
      </c>
      <c r="H3620">
        <v>0</v>
      </c>
      <c r="I3620">
        <v>398</v>
      </c>
    </row>
    <row r="3621" spans="1:9" x14ac:dyDescent="0.3">
      <c r="A3621">
        <v>6314966</v>
      </c>
      <c r="B3621">
        <v>26659</v>
      </c>
      <c r="C3621" t="s">
        <v>68</v>
      </c>
      <c r="D3621">
        <v>3104252</v>
      </c>
      <c r="E3621">
        <v>1</v>
      </c>
      <c r="F3621" t="s">
        <v>70</v>
      </c>
      <c r="H3621">
        <v>0</v>
      </c>
      <c r="I3621">
        <v>499</v>
      </c>
    </row>
    <row r="3622" spans="1:9" x14ac:dyDescent="0.3">
      <c r="A3622">
        <v>6315942</v>
      </c>
      <c r="B3622">
        <v>26659</v>
      </c>
      <c r="C3622" t="s">
        <v>68</v>
      </c>
      <c r="D3622">
        <v>5600434</v>
      </c>
      <c r="E3622">
        <v>1</v>
      </c>
      <c r="F3622" t="s">
        <v>70</v>
      </c>
      <c r="H3622">
        <v>0</v>
      </c>
      <c r="I3622">
        <v>199</v>
      </c>
    </row>
    <row r="3623" spans="1:9" x14ac:dyDescent="0.3">
      <c r="A3623">
        <v>6317483</v>
      </c>
      <c r="B3623">
        <v>26659</v>
      </c>
      <c r="C3623" t="s">
        <v>68</v>
      </c>
      <c r="D3623">
        <v>1790852</v>
      </c>
      <c r="E3623">
        <v>1</v>
      </c>
      <c r="F3623" t="s">
        <v>70</v>
      </c>
      <c r="H3623">
        <v>0</v>
      </c>
      <c r="I3623">
        <v>99</v>
      </c>
    </row>
    <row r="3624" spans="1:9" x14ac:dyDescent="0.3">
      <c r="A3624">
        <v>6317140</v>
      </c>
      <c r="B3624">
        <v>26992</v>
      </c>
      <c r="C3624" t="s">
        <v>72</v>
      </c>
      <c r="D3624">
        <v>9568402</v>
      </c>
      <c r="E3624">
        <v>1</v>
      </c>
      <c r="F3624" t="s">
        <v>73</v>
      </c>
      <c r="H3624">
        <v>0</v>
      </c>
      <c r="I3624">
        <v>799</v>
      </c>
    </row>
    <row r="3625" spans="1:9" x14ac:dyDescent="0.3">
      <c r="A3625">
        <v>6318192</v>
      </c>
      <c r="B3625">
        <v>26992</v>
      </c>
      <c r="C3625" t="s">
        <v>72</v>
      </c>
      <c r="D3625">
        <v>7952581</v>
      </c>
      <c r="E3625">
        <v>1</v>
      </c>
      <c r="F3625" t="s">
        <v>73</v>
      </c>
      <c r="H3625">
        <v>0</v>
      </c>
      <c r="I3625">
        <v>349</v>
      </c>
    </row>
    <row r="3626" spans="1:9" x14ac:dyDescent="0.3">
      <c r="A3626">
        <v>6313888</v>
      </c>
      <c r="B3626">
        <v>26926</v>
      </c>
      <c r="C3626" t="s">
        <v>68</v>
      </c>
      <c r="D3626">
        <v>3742172</v>
      </c>
      <c r="E3626">
        <v>4</v>
      </c>
      <c r="F3626" t="s">
        <v>71</v>
      </c>
      <c r="H3626">
        <v>0</v>
      </c>
      <c r="I3626">
        <v>996</v>
      </c>
    </row>
    <row r="3627" spans="1:9" x14ac:dyDescent="0.3">
      <c r="A3627">
        <v>6311143</v>
      </c>
      <c r="B3627">
        <v>26926</v>
      </c>
      <c r="C3627" t="s">
        <v>68</v>
      </c>
      <c r="D3627">
        <v>5236902</v>
      </c>
      <c r="E3627">
        <v>1</v>
      </c>
      <c r="F3627" t="s">
        <v>71</v>
      </c>
      <c r="H3627">
        <v>0</v>
      </c>
      <c r="I3627">
        <v>299</v>
      </c>
    </row>
    <row r="3628" spans="1:9" x14ac:dyDescent="0.3">
      <c r="A3628">
        <v>6315938</v>
      </c>
      <c r="B3628">
        <v>26926</v>
      </c>
      <c r="C3628" t="s">
        <v>68</v>
      </c>
      <c r="D3628">
        <v>7460211</v>
      </c>
      <c r="E3628">
        <v>1</v>
      </c>
      <c r="F3628" t="s">
        <v>71</v>
      </c>
      <c r="H3628">
        <v>0</v>
      </c>
      <c r="I3628">
        <v>299</v>
      </c>
    </row>
    <row r="3629" spans="1:9" x14ac:dyDescent="0.3">
      <c r="A3629">
        <v>6318292</v>
      </c>
      <c r="B3629">
        <v>26925</v>
      </c>
      <c r="C3629" t="s">
        <v>68</v>
      </c>
      <c r="D3629">
        <v>4587793</v>
      </c>
      <c r="E3629">
        <v>1</v>
      </c>
      <c r="F3629" t="s">
        <v>71</v>
      </c>
      <c r="H3629">
        <v>0</v>
      </c>
      <c r="I3629">
        <v>149</v>
      </c>
    </row>
    <row r="3630" spans="1:9" x14ac:dyDescent="0.3">
      <c r="A3630">
        <v>6314662</v>
      </c>
      <c r="B3630">
        <v>26926</v>
      </c>
      <c r="C3630" t="s">
        <v>68</v>
      </c>
      <c r="D3630">
        <v>4587793</v>
      </c>
      <c r="E3630">
        <v>1</v>
      </c>
      <c r="F3630" t="s">
        <v>71</v>
      </c>
      <c r="H3630">
        <v>0</v>
      </c>
      <c r="I3630">
        <v>149</v>
      </c>
    </row>
    <row r="3631" spans="1:9" x14ac:dyDescent="0.3">
      <c r="A3631">
        <v>6319866</v>
      </c>
      <c r="B3631">
        <v>26925</v>
      </c>
      <c r="C3631" t="s">
        <v>68</v>
      </c>
      <c r="D3631">
        <v>2594722</v>
      </c>
      <c r="E3631">
        <v>1</v>
      </c>
      <c r="F3631" t="s">
        <v>71</v>
      </c>
      <c r="H3631">
        <v>0</v>
      </c>
      <c r="I3631">
        <v>129</v>
      </c>
    </row>
    <row r="3632" spans="1:9" x14ac:dyDescent="0.3">
      <c r="A3632">
        <v>6310804</v>
      </c>
      <c r="B3632">
        <v>26926</v>
      </c>
      <c r="C3632" t="s">
        <v>68</v>
      </c>
      <c r="D3632">
        <v>9993803</v>
      </c>
      <c r="E3632">
        <v>1</v>
      </c>
      <c r="F3632" t="s">
        <v>71</v>
      </c>
      <c r="H3632">
        <v>0</v>
      </c>
      <c r="I3632">
        <v>129</v>
      </c>
    </row>
    <row r="3633" spans="1:9" x14ac:dyDescent="0.3">
      <c r="A3633">
        <v>6314580</v>
      </c>
      <c r="B3633">
        <v>26926</v>
      </c>
      <c r="C3633" t="s">
        <v>68</v>
      </c>
      <c r="D3633">
        <v>3792701</v>
      </c>
      <c r="E3633">
        <v>1</v>
      </c>
      <c r="F3633" t="s">
        <v>71</v>
      </c>
      <c r="H3633">
        <v>0</v>
      </c>
      <c r="I3633">
        <v>99</v>
      </c>
    </row>
    <row r="3634" spans="1:9" x14ac:dyDescent="0.3">
      <c r="A3634">
        <v>6315488</v>
      </c>
      <c r="B3634">
        <v>26925</v>
      </c>
      <c r="C3634" t="s">
        <v>68</v>
      </c>
      <c r="D3634">
        <v>8872611</v>
      </c>
      <c r="E3634">
        <v>1</v>
      </c>
      <c r="F3634" t="s">
        <v>71</v>
      </c>
      <c r="H3634">
        <v>0</v>
      </c>
      <c r="I3634">
        <v>99</v>
      </c>
    </row>
    <row r="3635" spans="1:9" x14ac:dyDescent="0.3">
      <c r="A3635">
        <v>6319348</v>
      </c>
      <c r="B3635">
        <v>26925</v>
      </c>
      <c r="C3635" t="s">
        <v>68</v>
      </c>
      <c r="D3635">
        <v>9107451</v>
      </c>
      <c r="E3635">
        <v>1</v>
      </c>
      <c r="F3635" t="s">
        <v>71</v>
      </c>
      <c r="G3635" s="9">
        <v>0.25</v>
      </c>
      <c r="H3635">
        <v>24.75</v>
      </c>
      <c r="I3635">
        <v>74.25</v>
      </c>
    </row>
    <row r="3636" spans="1:9" x14ac:dyDescent="0.3">
      <c r="A3636">
        <v>6312741</v>
      </c>
      <c r="B3636">
        <v>26926</v>
      </c>
      <c r="C3636" t="s">
        <v>68</v>
      </c>
      <c r="D3636">
        <v>2058201</v>
      </c>
      <c r="E3636">
        <v>1</v>
      </c>
      <c r="F3636" t="s">
        <v>71</v>
      </c>
      <c r="H3636">
        <v>0</v>
      </c>
      <c r="I3636">
        <v>79.900000000000006</v>
      </c>
    </row>
    <row r="3637" spans="1:9" x14ac:dyDescent="0.3">
      <c r="A3637">
        <v>6319367</v>
      </c>
      <c r="B3637">
        <v>26925</v>
      </c>
      <c r="C3637" t="s">
        <v>68</v>
      </c>
      <c r="D3637">
        <v>5695554</v>
      </c>
      <c r="E3637">
        <v>1</v>
      </c>
      <c r="F3637" t="s">
        <v>71</v>
      </c>
      <c r="H3637">
        <v>0</v>
      </c>
      <c r="I3637">
        <v>79.900000000000006</v>
      </c>
    </row>
    <row r="3638" spans="1:9" x14ac:dyDescent="0.3">
      <c r="A3638">
        <v>6314895</v>
      </c>
      <c r="B3638">
        <v>26926</v>
      </c>
      <c r="C3638" t="s">
        <v>68</v>
      </c>
      <c r="D3638">
        <v>5978311</v>
      </c>
      <c r="E3638">
        <v>1</v>
      </c>
      <c r="F3638" t="s">
        <v>71</v>
      </c>
      <c r="H3638">
        <v>0</v>
      </c>
      <c r="I3638">
        <v>79.900000000000006</v>
      </c>
    </row>
    <row r="3639" spans="1:9" x14ac:dyDescent="0.3">
      <c r="A3639">
        <v>6315430</v>
      </c>
      <c r="B3639">
        <v>26732</v>
      </c>
      <c r="C3639" t="s">
        <v>68</v>
      </c>
      <c r="D3639">
        <v>1963511</v>
      </c>
      <c r="E3639">
        <v>1</v>
      </c>
      <c r="F3639" t="s">
        <v>69</v>
      </c>
      <c r="H3639">
        <v>0</v>
      </c>
      <c r="I3639">
        <v>599</v>
      </c>
    </row>
    <row r="3640" spans="1:9" x14ac:dyDescent="0.3">
      <c r="A3640">
        <v>6314716</v>
      </c>
      <c r="B3640">
        <v>26590</v>
      </c>
      <c r="C3640" t="s">
        <v>72</v>
      </c>
      <c r="D3640">
        <v>1189941</v>
      </c>
      <c r="E3640">
        <v>1</v>
      </c>
      <c r="F3640" t="s">
        <v>70</v>
      </c>
      <c r="H3640">
        <v>0</v>
      </c>
      <c r="I3640">
        <v>799</v>
      </c>
    </row>
    <row r="3641" spans="1:9" x14ac:dyDescent="0.3">
      <c r="A3641">
        <v>6315136</v>
      </c>
      <c r="B3641">
        <v>26590</v>
      </c>
      <c r="C3641" t="s">
        <v>72</v>
      </c>
      <c r="D3641">
        <v>2246721</v>
      </c>
      <c r="E3641">
        <v>1</v>
      </c>
      <c r="F3641" t="s">
        <v>70</v>
      </c>
      <c r="H3641">
        <v>0</v>
      </c>
      <c r="I3641">
        <v>499</v>
      </c>
    </row>
    <row r="3642" spans="1:9" x14ac:dyDescent="0.3">
      <c r="A3642">
        <v>6314972</v>
      </c>
      <c r="B3642">
        <v>26590</v>
      </c>
      <c r="C3642" t="s">
        <v>72</v>
      </c>
      <c r="D3642">
        <v>3088702</v>
      </c>
      <c r="E3642">
        <v>1</v>
      </c>
      <c r="F3642" t="s">
        <v>70</v>
      </c>
      <c r="H3642">
        <v>0</v>
      </c>
      <c r="I3642">
        <v>499</v>
      </c>
    </row>
    <row r="3643" spans="1:9" x14ac:dyDescent="0.3">
      <c r="A3643">
        <v>6314266</v>
      </c>
      <c r="B3643">
        <v>26590</v>
      </c>
      <c r="C3643" t="s">
        <v>72</v>
      </c>
      <c r="D3643">
        <v>2705521</v>
      </c>
      <c r="E3643">
        <v>1</v>
      </c>
      <c r="F3643" t="s">
        <v>70</v>
      </c>
      <c r="H3643">
        <v>0</v>
      </c>
      <c r="I3643">
        <v>399</v>
      </c>
    </row>
    <row r="3644" spans="1:9" x14ac:dyDescent="0.3">
      <c r="A3644">
        <v>6315140</v>
      </c>
      <c r="B3644">
        <v>26590</v>
      </c>
      <c r="C3644" t="s">
        <v>72</v>
      </c>
      <c r="D3644">
        <v>8451365</v>
      </c>
      <c r="E3644">
        <v>1</v>
      </c>
      <c r="F3644" t="s">
        <v>70</v>
      </c>
      <c r="H3644">
        <v>0</v>
      </c>
      <c r="I3644">
        <v>249</v>
      </c>
    </row>
    <row r="3645" spans="1:9" x14ac:dyDescent="0.3">
      <c r="A3645">
        <v>6316439</v>
      </c>
      <c r="B3645">
        <v>26590</v>
      </c>
      <c r="C3645" t="s">
        <v>72</v>
      </c>
      <c r="D3645">
        <v>2044143</v>
      </c>
      <c r="E3645">
        <v>1</v>
      </c>
      <c r="F3645" t="s">
        <v>70</v>
      </c>
      <c r="H3645">
        <v>0</v>
      </c>
      <c r="I3645">
        <v>199</v>
      </c>
    </row>
    <row r="3646" spans="1:9" x14ac:dyDescent="0.3">
      <c r="A3646">
        <v>6316057</v>
      </c>
      <c r="B3646">
        <v>26590</v>
      </c>
      <c r="C3646" t="s">
        <v>72</v>
      </c>
      <c r="D3646">
        <v>9780143</v>
      </c>
      <c r="E3646">
        <v>1</v>
      </c>
      <c r="F3646" t="s">
        <v>70</v>
      </c>
      <c r="H3646">
        <v>0</v>
      </c>
      <c r="I3646">
        <v>179</v>
      </c>
    </row>
    <row r="3647" spans="1:9" x14ac:dyDescent="0.3">
      <c r="A3647">
        <v>6317429</v>
      </c>
      <c r="B3647">
        <v>26590</v>
      </c>
      <c r="C3647" t="s">
        <v>72</v>
      </c>
      <c r="D3647">
        <v>3094532</v>
      </c>
      <c r="E3647">
        <v>1</v>
      </c>
      <c r="F3647" t="s">
        <v>70</v>
      </c>
      <c r="H3647">
        <v>0</v>
      </c>
      <c r="I3647">
        <v>79.900000000000006</v>
      </c>
    </row>
    <row r="3648" spans="1:9" x14ac:dyDescent="0.3">
      <c r="A3648">
        <v>6311936</v>
      </c>
      <c r="B3648">
        <v>26599</v>
      </c>
      <c r="C3648" t="s">
        <v>68</v>
      </c>
      <c r="D3648">
        <v>6631151</v>
      </c>
      <c r="E3648">
        <v>1</v>
      </c>
      <c r="F3648" t="s">
        <v>70</v>
      </c>
      <c r="H3648">
        <v>0</v>
      </c>
      <c r="I3648">
        <v>399</v>
      </c>
    </row>
    <row r="3649" spans="1:9" x14ac:dyDescent="0.3">
      <c r="A3649">
        <v>6312240</v>
      </c>
      <c r="B3649">
        <v>26599</v>
      </c>
      <c r="C3649" t="s">
        <v>68</v>
      </c>
      <c r="D3649">
        <v>9780141</v>
      </c>
      <c r="E3649">
        <v>2</v>
      </c>
      <c r="F3649" t="s">
        <v>70</v>
      </c>
      <c r="H3649">
        <v>0</v>
      </c>
      <c r="I3649">
        <v>358</v>
      </c>
    </row>
    <row r="3650" spans="1:9" x14ac:dyDescent="0.3">
      <c r="A3650">
        <v>6310241</v>
      </c>
      <c r="B3650">
        <v>26599</v>
      </c>
      <c r="C3650" t="s">
        <v>68</v>
      </c>
      <c r="D3650">
        <v>4170321</v>
      </c>
      <c r="E3650">
        <v>1</v>
      </c>
      <c r="F3650" t="s">
        <v>70</v>
      </c>
      <c r="G3650" s="9">
        <v>0.15</v>
      </c>
      <c r="H3650">
        <v>149.85</v>
      </c>
      <c r="I3650">
        <v>849.15</v>
      </c>
    </row>
    <row r="3651" spans="1:9" x14ac:dyDescent="0.3">
      <c r="A3651">
        <v>6310540</v>
      </c>
      <c r="B3651">
        <v>26599</v>
      </c>
      <c r="C3651" t="s">
        <v>68</v>
      </c>
      <c r="D3651">
        <v>5298811</v>
      </c>
      <c r="E3651">
        <v>1</v>
      </c>
      <c r="F3651" t="s">
        <v>70</v>
      </c>
      <c r="H3651">
        <v>0</v>
      </c>
      <c r="I3651">
        <v>299</v>
      </c>
    </row>
    <row r="3652" spans="1:9" x14ac:dyDescent="0.3">
      <c r="A3652">
        <v>6311902</v>
      </c>
      <c r="B3652">
        <v>26599</v>
      </c>
      <c r="C3652" t="s">
        <v>68</v>
      </c>
      <c r="D3652">
        <v>2594721</v>
      </c>
      <c r="E3652">
        <v>1</v>
      </c>
      <c r="F3652" t="s">
        <v>70</v>
      </c>
      <c r="H3652">
        <v>0</v>
      </c>
      <c r="I3652">
        <v>129</v>
      </c>
    </row>
    <row r="3653" spans="1:9" x14ac:dyDescent="0.3">
      <c r="A3653">
        <v>6313013</v>
      </c>
      <c r="B3653">
        <v>26599</v>
      </c>
      <c r="C3653" t="s">
        <v>68</v>
      </c>
      <c r="D3653">
        <v>1725272</v>
      </c>
      <c r="E3653">
        <v>1</v>
      </c>
      <c r="F3653" t="s">
        <v>70</v>
      </c>
      <c r="H3653">
        <v>0</v>
      </c>
      <c r="I3653">
        <v>79.900000000000006</v>
      </c>
    </row>
    <row r="3654" spans="1:9" x14ac:dyDescent="0.3">
      <c r="A3654">
        <v>6312718</v>
      </c>
      <c r="B3654">
        <v>26523</v>
      </c>
      <c r="C3654" t="s">
        <v>68</v>
      </c>
      <c r="D3654">
        <v>7519261</v>
      </c>
      <c r="E3654">
        <v>1</v>
      </c>
      <c r="F3654" t="s">
        <v>75</v>
      </c>
      <c r="H3654">
        <v>0</v>
      </c>
      <c r="I3654">
        <v>199</v>
      </c>
    </row>
    <row r="3655" spans="1:9" x14ac:dyDescent="0.3">
      <c r="A3655">
        <v>6318520</v>
      </c>
      <c r="B3655">
        <v>26960</v>
      </c>
      <c r="C3655" t="s">
        <v>68</v>
      </c>
      <c r="D3655">
        <v>6356911</v>
      </c>
      <c r="E3655">
        <v>1</v>
      </c>
      <c r="F3655" t="s">
        <v>69</v>
      </c>
      <c r="H3655">
        <v>0</v>
      </c>
      <c r="I3655">
        <v>399</v>
      </c>
    </row>
    <row r="3656" spans="1:9" x14ac:dyDescent="0.3">
      <c r="A3656">
        <v>6315948</v>
      </c>
      <c r="B3656">
        <v>26960</v>
      </c>
      <c r="C3656" t="s">
        <v>68</v>
      </c>
      <c r="D3656">
        <v>8451362</v>
      </c>
      <c r="E3656">
        <v>2</v>
      </c>
      <c r="F3656" t="s">
        <v>69</v>
      </c>
      <c r="H3656">
        <v>0</v>
      </c>
      <c r="I3656">
        <v>498</v>
      </c>
    </row>
    <row r="3657" spans="1:9" x14ac:dyDescent="0.3">
      <c r="A3657">
        <v>6316098</v>
      </c>
      <c r="B3657">
        <v>26960</v>
      </c>
      <c r="C3657" t="s">
        <v>68</v>
      </c>
      <c r="D3657">
        <v>8584431</v>
      </c>
      <c r="E3657">
        <v>2</v>
      </c>
      <c r="F3657" t="s">
        <v>69</v>
      </c>
      <c r="H3657">
        <v>0</v>
      </c>
      <c r="I3657">
        <v>398</v>
      </c>
    </row>
    <row r="3658" spans="1:9" x14ac:dyDescent="0.3">
      <c r="A3658">
        <v>6316985</v>
      </c>
      <c r="B3658">
        <v>26960</v>
      </c>
      <c r="C3658" t="s">
        <v>68</v>
      </c>
      <c r="D3658">
        <v>9568403</v>
      </c>
      <c r="E3658">
        <v>1</v>
      </c>
      <c r="F3658" t="s">
        <v>69</v>
      </c>
      <c r="H3658">
        <v>0</v>
      </c>
      <c r="I3658">
        <v>799</v>
      </c>
    </row>
    <row r="3659" spans="1:9" x14ac:dyDescent="0.3">
      <c r="A3659">
        <v>6314837</v>
      </c>
      <c r="B3659">
        <v>26960</v>
      </c>
      <c r="C3659" t="s">
        <v>68</v>
      </c>
      <c r="D3659">
        <v>5831151</v>
      </c>
      <c r="E3659">
        <v>1</v>
      </c>
      <c r="F3659" t="s">
        <v>69</v>
      </c>
      <c r="H3659">
        <v>0</v>
      </c>
      <c r="I3659">
        <v>249</v>
      </c>
    </row>
    <row r="3660" spans="1:9" x14ac:dyDescent="0.3">
      <c r="A3660">
        <v>6317435</v>
      </c>
      <c r="B3660">
        <v>26960</v>
      </c>
      <c r="C3660" t="s">
        <v>68</v>
      </c>
      <c r="D3660">
        <v>3851801</v>
      </c>
      <c r="E3660">
        <v>1</v>
      </c>
      <c r="F3660" t="s">
        <v>69</v>
      </c>
      <c r="H3660">
        <v>0</v>
      </c>
      <c r="I3660">
        <v>199</v>
      </c>
    </row>
    <row r="3661" spans="1:9" x14ac:dyDescent="0.3">
      <c r="A3661">
        <v>6316581</v>
      </c>
      <c r="B3661">
        <v>26960</v>
      </c>
      <c r="C3661" t="s">
        <v>68</v>
      </c>
      <c r="D3661">
        <v>4587791</v>
      </c>
      <c r="E3661">
        <v>1</v>
      </c>
      <c r="F3661" t="s">
        <v>69</v>
      </c>
      <c r="G3661" s="9">
        <v>0.3</v>
      </c>
      <c r="H3661">
        <v>44.699999999999996</v>
      </c>
      <c r="I3661">
        <v>104.30000000000001</v>
      </c>
    </row>
    <row r="3662" spans="1:9" x14ac:dyDescent="0.3">
      <c r="A3662">
        <v>6319845</v>
      </c>
      <c r="B3662">
        <v>26960</v>
      </c>
      <c r="C3662" t="s">
        <v>68</v>
      </c>
      <c r="D3662">
        <v>9993802</v>
      </c>
      <c r="E3662">
        <v>1</v>
      </c>
      <c r="F3662" t="s">
        <v>69</v>
      </c>
      <c r="H3662">
        <v>0</v>
      </c>
      <c r="I3662">
        <v>129</v>
      </c>
    </row>
    <row r="3663" spans="1:9" x14ac:dyDescent="0.3">
      <c r="A3663">
        <v>6315350</v>
      </c>
      <c r="B3663">
        <v>26960</v>
      </c>
      <c r="C3663" t="s">
        <v>68</v>
      </c>
      <c r="D3663">
        <v>5695553</v>
      </c>
      <c r="E3663">
        <v>1</v>
      </c>
      <c r="F3663" t="s">
        <v>69</v>
      </c>
      <c r="H3663">
        <v>0</v>
      </c>
      <c r="I3663">
        <v>79.900000000000006</v>
      </c>
    </row>
    <row r="3664" spans="1:9" x14ac:dyDescent="0.3">
      <c r="A3664">
        <v>6312100</v>
      </c>
      <c r="B3664">
        <v>26960</v>
      </c>
      <c r="C3664" t="s">
        <v>68</v>
      </c>
      <c r="D3664">
        <v>2029273</v>
      </c>
      <c r="E3664">
        <v>1</v>
      </c>
      <c r="F3664" t="s">
        <v>69</v>
      </c>
      <c r="G3664" s="9">
        <v>0.2</v>
      </c>
      <c r="H3664">
        <v>9.98</v>
      </c>
      <c r="I3664">
        <v>39.92</v>
      </c>
    </row>
    <row r="3665" spans="1:9" x14ac:dyDescent="0.3">
      <c r="A3665">
        <v>6310750</v>
      </c>
      <c r="B3665">
        <v>26961</v>
      </c>
      <c r="C3665" t="s">
        <v>68</v>
      </c>
      <c r="D3665">
        <v>2246722</v>
      </c>
      <c r="E3665">
        <v>1</v>
      </c>
      <c r="F3665" t="s">
        <v>74</v>
      </c>
      <c r="H3665">
        <v>0</v>
      </c>
      <c r="I3665">
        <v>499</v>
      </c>
    </row>
    <row r="3666" spans="1:9" x14ac:dyDescent="0.3">
      <c r="A3666">
        <v>6319663</v>
      </c>
      <c r="B3666">
        <v>26983</v>
      </c>
      <c r="C3666" t="s">
        <v>72</v>
      </c>
      <c r="D3666">
        <v>4126672</v>
      </c>
      <c r="E3666">
        <v>1</v>
      </c>
      <c r="F3666" t="s">
        <v>69</v>
      </c>
      <c r="H3666">
        <v>0</v>
      </c>
      <c r="I3666">
        <v>249</v>
      </c>
    </row>
    <row r="3667" spans="1:9" x14ac:dyDescent="0.3">
      <c r="A3667">
        <v>6319770</v>
      </c>
      <c r="B3667">
        <v>26885</v>
      </c>
      <c r="C3667" t="s">
        <v>68</v>
      </c>
      <c r="D3667">
        <v>3967281</v>
      </c>
      <c r="E3667">
        <v>1</v>
      </c>
      <c r="F3667" t="s">
        <v>70</v>
      </c>
      <c r="H3667">
        <v>0</v>
      </c>
      <c r="I3667">
        <v>499</v>
      </c>
    </row>
    <row r="3668" spans="1:9" x14ac:dyDescent="0.3">
      <c r="A3668">
        <v>6318467</v>
      </c>
      <c r="B3668">
        <v>26885</v>
      </c>
      <c r="C3668" t="s">
        <v>68</v>
      </c>
      <c r="D3668">
        <v>6631152</v>
      </c>
      <c r="E3668">
        <v>1</v>
      </c>
      <c r="F3668" t="s">
        <v>70</v>
      </c>
      <c r="H3668">
        <v>0</v>
      </c>
      <c r="I3668">
        <v>399</v>
      </c>
    </row>
    <row r="3669" spans="1:9" x14ac:dyDescent="0.3">
      <c r="A3669">
        <v>6313598</v>
      </c>
      <c r="B3669">
        <v>26525</v>
      </c>
      <c r="C3669" t="s">
        <v>68</v>
      </c>
      <c r="D3669">
        <v>9514154</v>
      </c>
      <c r="E3669">
        <v>1</v>
      </c>
      <c r="F3669" t="s">
        <v>70</v>
      </c>
      <c r="H3669">
        <v>0</v>
      </c>
      <c r="I3669">
        <v>399</v>
      </c>
    </row>
    <row r="3670" spans="1:9" x14ac:dyDescent="0.3">
      <c r="A3670">
        <v>6317872</v>
      </c>
      <c r="B3670">
        <v>26885</v>
      </c>
      <c r="C3670" t="s">
        <v>68</v>
      </c>
      <c r="D3670">
        <v>3742171</v>
      </c>
      <c r="E3670">
        <v>1</v>
      </c>
      <c r="F3670" t="s">
        <v>70</v>
      </c>
      <c r="H3670">
        <v>0</v>
      </c>
      <c r="I3670">
        <v>249</v>
      </c>
    </row>
    <row r="3671" spans="1:9" x14ac:dyDescent="0.3">
      <c r="A3671">
        <v>6313321</v>
      </c>
      <c r="B3671">
        <v>26525</v>
      </c>
      <c r="C3671" t="s">
        <v>68</v>
      </c>
      <c r="D3671">
        <v>3742171</v>
      </c>
      <c r="E3671">
        <v>1</v>
      </c>
      <c r="F3671" t="s">
        <v>70</v>
      </c>
      <c r="H3671">
        <v>0</v>
      </c>
      <c r="I3671">
        <v>249</v>
      </c>
    </row>
    <row r="3672" spans="1:9" x14ac:dyDescent="0.3">
      <c r="A3672">
        <v>6319933</v>
      </c>
      <c r="B3672">
        <v>26885</v>
      </c>
      <c r="C3672" t="s">
        <v>68</v>
      </c>
      <c r="D3672">
        <v>4149532</v>
      </c>
      <c r="E3672">
        <v>1</v>
      </c>
      <c r="F3672" t="s">
        <v>70</v>
      </c>
      <c r="H3672">
        <v>0</v>
      </c>
      <c r="I3672">
        <v>149</v>
      </c>
    </row>
    <row r="3673" spans="1:9" x14ac:dyDescent="0.3">
      <c r="A3673">
        <v>6315912</v>
      </c>
      <c r="B3673">
        <v>26885</v>
      </c>
      <c r="C3673" t="s">
        <v>68</v>
      </c>
      <c r="D3673">
        <v>5173112</v>
      </c>
      <c r="E3673">
        <v>1</v>
      </c>
      <c r="F3673" t="s">
        <v>70</v>
      </c>
      <c r="H3673">
        <v>0</v>
      </c>
      <c r="I3673">
        <v>149</v>
      </c>
    </row>
    <row r="3674" spans="1:9" x14ac:dyDescent="0.3">
      <c r="A3674">
        <v>6319660</v>
      </c>
      <c r="B3674">
        <v>26885</v>
      </c>
      <c r="C3674" t="s">
        <v>68</v>
      </c>
      <c r="D3674">
        <v>7925192</v>
      </c>
      <c r="E3674">
        <v>1</v>
      </c>
      <c r="F3674" t="s">
        <v>70</v>
      </c>
      <c r="H3674">
        <v>0</v>
      </c>
      <c r="I3674">
        <v>149</v>
      </c>
    </row>
    <row r="3675" spans="1:9" x14ac:dyDescent="0.3">
      <c r="A3675">
        <v>6313244</v>
      </c>
      <c r="B3675">
        <v>26525</v>
      </c>
      <c r="C3675" t="s">
        <v>68</v>
      </c>
      <c r="D3675">
        <v>2241583</v>
      </c>
      <c r="E3675">
        <v>1</v>
      </c>
      <c r="F3675" t="s">
        <v>70</v>
      </c>
      <c r="H3675">
        <v>0</v>
      </c>
      <c r="I3675">
        <v>99</v>
      </c>
    </row>
    <row r="3676" spans="1:9" x14ac:dyDescent="0.3">
      <c r="A3676">
        <v>6310805</v>
      </c>
      <c r="B3676">
        <v>26886</v>
      </c>
      <c r="C3676" t="s">
        <v>68</v>
      </c>
      <c r="D3676">
        <v>7671851</v>
      </c>
      <c r="E3676">
        <v>3</v>
      </c>
      <c r="F3676" t="s">
        <v>71</v>
      </c>
      <c r="H3676">
        <v>0</v>
      </c>
      <c r="I3676">
        <v>297</v>
      </c>
    </row>
    <row r="3677" spans="1:9" x14ac:dyDescent="0.3">
      <c r="A3677">
        <v>6313144</v>
      </c>
      <c r="B3677">
        <v>26886</v>
      </c>
      <c r="C3677" t="s">
        <v>68</v>
      </c>
      <c r="D3677">
        <v>8677403</v>
      </c>
      <c r="E3677">
        <v>2</v>
      </c>
      <c r="F3677" t="s">
        <v>71</v>
      </c>
      <c r="H3677">
        <v>0</v>
      </c>
      <c r="I3677">
        <v>298</v>
      </c>
    </row>
    <row r="3678" spans="1:9" x14ac:dyDescent="0.3">
      <c r="A3678">
        <v>6314594</v>
      </c>
      <c r="B3678">
        <v>26886</v>
      </c>
      <c r="C3678" t="s">
        <v>68</v>
      </c>
      <c r="D3678">
        <v>1478111</v>
      </c>
      <c r="E3678">
        <v>1</v>
      </c>
      <c r="F3678" t="s">
        <v>71</v>
      </c>
      <c r="H3678">
        <v>0</v>
      </c>
      <c r="I3678">
        <v>499</v>
      </c>
    </row>
    <row r="3679" spans="1:9" x14ac:dyDescent="0.3">
      <c r="A3679">
        <v>6314231</v>
      </c>
      <c r="B3679">
        <v>26886</v>
      </c>
      <c r="C3679" t="s">
        <v>68</v>
      </c>
      <c r="D3679">
        <v>2705521</v>
      </c>
      <c r="E3679">
        <v>1</v>
      </c>
      <c r="F3679" t="s">
        <v>71</v>
      </c>
      <c r="H3679">
        <v>0</v>
      </c>
      <c r="I3679">
        <v>399</v>
      </c>
    </row>
    <row r="3680" spans="1:9" x14ac:dyDescent="0.3">
      <c r="A3680">
        <v>6312748</v>
      </c>
      <c r="B3680">
        <v>26886</v>
      </c>
      <c r="C3680" t="s">
        <v>68</v>
      </c>
      <c r="D3680">
        <v>1913731</v>
      </c>
      <c r="E3680">
        <v>1</v>
      </c>
      <c r="F3680" t="s">
        <v>71</v>
      </c>
      <c r="H3680">
        <v>0</v>
      </c>
      <c r="I3680">
        <v>299</v>
      </c>
    </row>
    <row r="3681" spans="1:9" x14ac:dyDescent="0.3">
      <c r="A3681">
        <v>6311550</v>
      </c>
      <c r="B3681">
        <v>26886</v>
      </c>
      <c r="C3681" t="s">
        <v>68</v>
      </c>
      <c r="D3681">
        <v>5037311</v>
      </c>
      <c r="E3681">
        <v>1</v>
      </c>
      <c r="F3681" t="s">
        <v>71</v>
      </c>
      <c r="H3681">
        <v>0</v>
      </c>
      <c r="I3681">
        <v>129</v>
      </c>
    </row>
    <row r="3682" spans="1:9" x14ac:dyDescent="0.3">
      <c r="A3682">
        <v>6314921</v>
      </c>
      <c r="B3682">
        <v>26886</v>
      </c>
      <c r="C3682" t="s">
        <v>68</v>
      </c>
      <c r="D3682">
        <v>8772031</v>
      </c>
      <c r="E3682">
        <v>1</v>
      </c>
      <c r="F3682" t="s">
        <v>71</v>
      </c>
      <c r="G3682" s="9">
        <v>0.25</v>
      </c>
      <c r="H3682">
        <v>19.975000000000001</v>
      </c>
      <c r="I3682">
        <v>59.925000000000004</v>
      </c>
    </row>
    <row r="3683" spans="1:9" x14ac:dyDescent="0.3">
      <c r="A3683">
        <v>6314407</v>
      </c>
      <c r="B3683">
        <v>26886</v>
      </c>
      <c r="C3683" t="s">
        <v>68</v>
      </c>
      <c r="D3683">
        <v>6162575</v>
      </c>
      <c r="E3683">
        <v>1</v>
      </c>
      <c r="F3683" t="s">
        <v>71</v>
      </c>
      <c r="H3683">
        <v>0</v>
      </c>
      <c r="I3683">
        <v>49.9</v>
      </c>
    </row>
    <row r="3684" spans="1:9" x14ac:dyDescent="0.3">
      <c r="A3684">
        <v>6315526</v>
      </c>
      <c r="B3684">
        <v>26858</v>
      </c>
      <c r="C3684" t="s">
        <v>68</v>
      </c>
      <c r="D3684">
        <v>2859753</v>
      </c>
      <c r="E3684">
        <v>4</v>
      </c>
      <c r="F3684" t="s">
        <v>70</v>
      </c>
      <c r="H3684">
        <v>0</v>
      </c>
      <c r="I3684">
        <v>1996</v>
      </c>
    </row>
    <row r="3685" spans="1:9" x14ac:dyDescent="0.3">
      <c r="A3685">
        <v>6315468</v>
      </c>
      <c r="B3685">
        <v>26858</v>
      </c>
      <c r="C3685" t="s">
        <v>68</v>
      </c>
      <c r="D3685">
        <v>3635911</v>
      </c>
      <c r="E3685">
        <v>2</v>
      </c>
      <c r="F3685" t="s">
        <v>70</v>
      </c>
      <c r="H3685">
        <v>0</v>
      </c>
      <c r="I3685">
        <v>498</v>
      </c>
    </row>
    <row r="3686" spans="1:9" x14ac:dyDescent="0.3">
      <c r="A3686">
        <v>6310009</v>
      </c>
      <c r="B3686">
        <v>26912</v>
      </c>
      <c r="C3686" t="s">
        <v>68</v>
      </c>
      <c r="D3686">
        <v>4380223</v>
      </c>
      <c r="E3686">
        <v>1</v>
      </c>
      <c r="F3686" t="s">
        <v>70</v>
      </c>
      <c r="H3686">
        <v>0</v>
      </c>
      <c r="I3686">
        <v>499</v>
      </c>
    </row>
    <row r="3687" spans="1:9" x14ac:dyDescent="0.3">
      <c r="A3687">
        <v>6316302</v>
      </c>
      <c r="B3687">
        <v>26858</v>
      </c>
      <c r="C3687" t="s">
        <v>68</v>
      </c>
      <c r="D3687">
        <v>1800781</v>
      </c>
      <c r="E3687">
        <v>1</v>
      </c>
      <c r="F3687" t="s">
        <v>70</v>
      </c>
      <c r="H3687">
        <v>0</v>
      </c>
      <c r="I3687">
        <v>699</v>
      </c>
    </row>
    <row r="3688" spans="1:9" x14ac:dyDescent="0.3">
      <c r="A3688">
        <v>6317918</v>
      </c>
      <c r="B3688">
        <v>26911</v>
      </c>
      <c r="C3688" t="s">
        <v>68</v>
      </c>
      <c r="D3688">
        <v>3088703</v>
      </c>
      <c r="E3688">
        <v>1</v>
      </c>
      <c r="F3688" t="s">
        <v>70</v>
      </c>
      <c r="G3688" s="9">
        <v>0.35</v>
      </c>
      <c r="H3688">
        <v>174.64999999999998</v>
      </c>
      <c r="I3688">
        <v>324.35000000000002</v>
      </c>
    </row>
    <row r="3689" spans="1:9" x14ac:dyDescent="0.3">
      <c r="A3689">
        <v>6314892</v>
      </c>
      <c r="B3689">
        <v>26858</v>
      </c>
      <c r="C3689" t="s">
        <v>68</v>
      </c>
      <c r="D3689">
        <v>3475703</v>
      </c>
      <c r="E3689">
        <v>1</v>
      </c>
      <c r="F3689" t="s">
        <v>70</v>
      </c>
      <c r="H3689">
        <v>0</v>
      </c>
      <c r="I3689">
        <v>399</v>
      </c>
    </row>
    <row r="3690" spans="1:9" x14ac:dyDescent="0.3">
      <c r="A3690">
        <v>6318454</v>
      </c>
      <c r="B3690">
        <v>26911</v>
      </c>
      <c r="C3690" t="s">
        <v>68</v>
      </c>
      <c r="D3690">
        <v>8594761</v>
      </c>
      <c r="E3690">
        <v>1</v>
      </c>
      <c r="F3690" t="s">
        <v>70</v>
      </c>
      <c r="H3690">
        <v>0</v>
      </c>
      <c r="I3690">
        <v>349</v>
      </c>
    </row>
    <row r="3691" spans="1:9" x14ac:dyDescent="0.3">
      <c r="A3691">
        <v>6318346</v>
      </c>
      <c r="B3691">
        <v>26911</v>
      </c>
      <c r="C3691" t="s">
        <v>68</v>
      </c>
      <c r="D3691">
        <v>1913733</v>
      </c>
      <c r="E3691">
        <v>1</v>
      </c>
      <c r="F3691" t="s">
        <v>70</v>
      </c>
      <c r="H3691">
        <v>0</v>
      </c>
      <c r="I3691">
        <v>299</v>
      </c>
    </row>
    <row r="3692" spans="1:9" x14ac:dyDescent="0.3">
      <c r="A3692">
        <v>6318103</v>
      </c>
      <c r="B3692">
        <v>26911</v>
      </c>
      <c r="C3692" t="s">
        <v>68</v>
      </c>
      <c r="D3692">
        <v>8814492</v>
      </c>
      <c r="E3692">
        <v>1</v>
      </c>
      <c r="F3692" t="s">
        <v>70</v>
      </c>
      <c r="H3692">
        <v>0</v>
      </c>
      <c r="I3692">
        <v>299</v>
      </c>
    </row>
    <row r="3693" spans="1:9" x14ac:dyDescent="0.3">
      <c r="A3693">
        <v>6319769</v>
      </c>
      <c r="B3693">
        <v>26911</v>
      </c>
      <c r="C3693" t="s">
        <v>68</v>
      </c>
      <c r="D3693">
        <v>8451361</v>
      </c>
      <c r="E3693">
        <v>1</v>
      </c>
      <c r="F3693" t="s">
        <v>70</v>
      </c>
      <c r="H3693">
        <v>0</v>
      </c>
      <c r="I3693">
        <v>249</v>
      </c>
    </row>
    <row r="3694" spans="1:9" x14ac:dyDescent="0.3">
      <c r="A3694">
        <v>6316258</v>
      </c>
      <c r="B3694">
        <v>26858</v>
      </c>
      <c r="C3694" t="s">
        <v>68</v>
      </c>
      <c r="D3694">
        <v>9229002</v>
      </c>
      <c r="E3694">
        <v>1</v>
      </c>
      <c r="F3694" t="s">
        <v>70</v>
      </c>
      <c r="H3694">
        <v>0</v>
      </c>
      <c r="I3694">
        <v>249</v>
      </c>
    </row>
    <row r="3695" spans="1:9" x14ac:dyDescent="0.3">
      <c r="A3695">
        <v>6311631</v>
      </c>
      <c r="B3695">
        <v>26912</v>
      </c>
      <c r="C3695" t="s">
        <v>68</v>
      </c>
      <c r="D3695">
        <v>6822051</v>
      </c>
      <c r="E3695">
        <v>1</v>
      </c>
      <c r="F3695" t="s">
        <v>70</v>
      </c>
      <c r="H3695">
        <v>0</v>
      </c>
      <c r="I3695">
        <v>199</v>
      </c>
    </row>
    <row r="3696" spans="1:9" x14ac:dyDescent="0.3">
      <c r="A3696">
        <v>6319314</v>
      </c>
      <c r="B3696">
        <v>26911</v>
      </c>
      <c r="C3696" t="s">
        <v>68</v>
      </c>
      <c r="D3696">
        <v>4587794</v>
      </c>
      <c r="E3696">
        <v>1</v>
      </c>
      <c r="F3696" t="s">
        <v>70</v>
      </c>
      <c r="H3696">
        <v>0</v>
      </c>
      <c r="I3696">
        <v>149</v>
      </c>
    </row>
    <row r="3697" spans="1:9" x14ac:dyDescent="0.3">
      <c r="A3697">
        <v>6319820</v>
      </c>
      <c r="B3697">
        <v>26911</v>
      </c>
      <c r="C3697" t="s">
        <v>68</v>
      </c>
      <c r="D3697">
        <v>6538013</v>
      </c>
      <c r="E3697">
        <v>1</v>
      </c>
      <c r="F3697" t="s">
        <v>70</v>
      </c>
      <c r="H3697">
        <v>0</v>
      </c>
      <c r="I3697">
        <v>149</v>
      </c>
    </row>
    <row r="3698" spans="1:9" x14ac:dyDescent="0.3">
      <c r="A3698">
        <v>6310366</v>
      </c>
      <c r="B3698">
        <v>26912</v>
      </c>
      <c r="C3698" t="s">
        <v>68</v>
      </c>
      <c r="D3698">
        <v>7422201</v>
      </c>
      <c r="E3698">
        <v>1</v>
      </c>
      <c r="F3698" t="s">
        <v>70</v>
      </c>
      <c r="H3698">
        <v>0</v>
      </c>
      <c r="I3698">
        <v>149</v>
      </c>
    </row>
    <row r="3699" spans="1:9" x14ac:dyDescent="0.3">
      <c r="A3699">
        <v>6310849</v>
      </c>
      <c r="B3699">
        <v>26912</v>
      </c>
      <c r="C3699" t="s">
        <v>68</v>
      </c>
      <c r="D3699">
        <v>2241582</v>
      </c>
      <c r="E3699">
        <v>1</v>
      </c>
      <c r="F3699" t="s">
        <v>70</v>
      </c>
      <c r="H3699">
        <v>0</v>
      </c>
      <c r="I3699">
        <v>99</v>
      </c>
    </row>
    <row r="3700" spans="1:9" x14ac:dyDescent="0.3">
      <c r="A3700">
        <v>6310322</v>
      </c>
      <c r="B3700">
        <v>26912</v>
      </c>
      <c r="C3700" t="s">
        <v>68</v>
      </c>
      <c r="D3700">
        <v>5017181</v>
      </c>
      <c r="E3700">
        <v>1</v>
      </c>
      <c r="F3700" t="s">
        <v>70</v>
      </c>
      <c r="H3700">
        <v>0</v>
      </c>
      <c r="I3700">
        <v>99</v>
      </c>
    </row>
    <row r="3701" spans="1:9" x14ac:dyDescent="0.3">
      <c r="A3701">
        <v>6317550</v>
      </c>
      <c r="B3701">
        <v>26911</v>
      </c>
      <c r="C3701" t="s">
        <v>68</v>
      </c>
      <c r="D3701">
        <v>3246922</v>
      </c>
      <c r="E3701">
        <v>1</v>
      </c>
      <c r="F3701" t="s">
        <v>70</v>
      </c>
      <c r="H3701">
        <v>0</v>
      </c>
      <c r="I3701">
        <v>79.900000000000006</v>
      </c>
    </row>
    <row r="3702" spans="1:9" x14ac:dyDescent="0.3">
      <c r="A3702">
        <v>6310761</v>
      </c>
      <c r="B3702">
        <v>26912</v>
      </c>
      <c r="C3702" t="s">
        <v>68</v>
      </c>
      <c r="D3702">
        <v>4024421</v>
      </c>
      <c r="E3702">
        <v>1</v>
      </c>
      <c r="F3702" t="s">
        <v>70</v>
      </c>
      <c r="H3702">
        <v>0</v>
      </c>
      <c r="I3702">
        <v>29.9</v>
      </c>
    </row>
    <row r="3703" spans="1:9" x14ac:dyDescent="0.3">
      <c r="A3703">
        <v>6310693</v>
      </c>
      <c r="B3703">
        <v>26640</v>
      </c>
      <c r="C3703" t="s">
        <v>68</v>
      </c>
      <c r="D3703">
        <v>3967282</v>
      </c>
      <c r="E3703">
        <v>2</v>
      </c>
      <c r="F3703" t="s">
        <v>75</v>
      </c>
      <c r="H3703">
        <v>0</v>
      </c>
      <c r="I3703">
        <v>998</v>
      </c>
    </row>
    <row r="3704" spans="1:9" x14ac:dyDescent="0.3">
      <c r="A3704">
        <v>6314877</v>
      </c>
      <c r="B3704">
        <v>26523</v>
      </c>
      <c r="C3704" t="s">
        <v>68</v>
      </c>
      <c r="D3704">
        <v>3475701</v>
      </c>
      <c r="E3704">
        <v>1</v>
      </c>
      <c r="F3704" t="s">
        <v>75</v>
      </c>
      <c r="G3704" s="9">
        <v>0.2</v>
      </c>
      <c r="H3704">
        <v>79.800000000000011</v>
      </c>
      <c r="I3704">
        <v>319.2</v>
      </c>
    </row>
    <row r="3705" spans="1:9" x14ac:dyDescent="0.3">
      <c r="A3705">
        <v>6310560</v>
      </c>
      <c r="B3705">
        <v>27003</v>
      </c>
      <c r="C3705" t="s">
        <v>68</v>
      </c>
      <c r="D3705">
        <v>1445714</v>
      </c>
      <c r="E3705">
        <v>1</v>
      </c>
      <c r="F3705" t="s">
        <v>69</v>
      </c>
      <c r="H3705">
        <v>0</v>
      </c>
      <c r="I3705">
        <v>99</v>
      </c>
    </row>
    <row r="3706" spans="1:9" x14ac:dyDescent="0.3">
      <c r="A3706">
        <v>6310653</v>
      </c>
      <c r="B3706">
        <v>26571</v>
      </c>
      <c r="C3706" t="s">
        <v>68</v>
      </c>
      <c r="D3706">
        <v>5236902</v>
      </c>
      <c r="E3706">
        <v>2</v>
      </c>
      <c r="F3706" t="s">
        <v>69</v>
      </c>
      <c r="H3706">
        <v>0</v>
      </c>
      <c r="I3706">
        <v>598</v>
      </c>
    </row>
    <row r="3707" spans="1:9" x14ac:dyDescent="0.3">
      <c r="A3707">
        <v>6310949</v>
      </c>
      <c r="B3707">
        <v>26571</v>
      </c>
      <c r="C3707" t="s">
        <v>68</v>
      </c>
      <c r="D3707">
        <v>4618165</v>
      </c>
      <c r="E3707">
        <v>2</v>
      </c>
      <c r="F3707" t="s">
        <v>69</v>
      </c>
      <c r="H3707">
        <v>0</v>
      </c>
      <c r="I3707">
        <v>198</v>
      </c>
    </row>
    <row r="3708" spans="1:9" x14ac:dyDescent="0.3">
      <c r="A3708">
        <v>6311138</v>
      </c>
      <c r="B3708">
        <v>26571</v>
      </c>
      <c r="C3708" t="s">
        <v>68</v>
      </c>
      <c r="D3708">
        <v>8116502</v>
      </c>
      <c r="E3708">
        <v>1</v>
      </c>
      <c r="F3708" t="s">
        <v>69</v>
      </c>
      <c r="H3708">
        <v>0</v>
      </c>
      <c r="I3708">
        <v>599</v>
      </c>
    </row>
    <row r="3709" spans="1:9" x14ac:dyDescent="0.3">
      <c r="A3709">
        <v>6311591</v>
      </c>
      <c r="B3709">
        <v>26571</v>
      </c>
      <c r="C3709" t="s">
        <v>68</v>
      </c>
      <c r="D3709">
        <v>4380223</v>
      </c>
      <c r="E3709">
        <v>1</v>
      </c>
      <c r="F3709" t="s">
        <v>69</v>
      </c>
      <c r="H3709">
        <v>0</v>
      </c>
      <c r="I3709">
        <v>499</v>
      </c>
    </row>
    <row r="3710" spans="1:9" x14ac:dyDescent="0.3">
      <c r="A3710">
        <v>6312407</v>
      </c>
      <c r="B3710">
        <v>26571</v>
      </c>
      <c r="C3710" t="s">
        <v>68</v>
      </c>
      <c r="D3710">
        <v>9270302</v>
      </c>
      <c r="E3710">
        <v>1</v>
      </c>
      <c r="F3710" t="s">
        <v>69</v>
      </c>
      <c r="H3710">
        <v>0</v>
      </c>
      <c r="I3710">
        <v>399</v>
      </c>
    </row>
    <row r="3711" spans="1:9" x14ac:dyDescent="0.3">
      <c r="A3711">
        <v>6310842</v>
      </c>
      <c r="B3711">
        <v>26571</v>
      </c>
      <c r="C3711" t="s">
        <v>68</v>
      </c>
      <c r="D3711">
        <v>7445432</v>
      </c>
      <c r="E3711">
        <v>1</v>
      </c>
      <c r="F3711" t="s">
        <v>69</v>
      </c>
      <c r="H3711">
        <v>0</v>
      </c>
      <c r="I3711">
        <v>299</v>
      </c>
    </row>
    <row r="3712" spans="1:9" x14ac:dyDescent="0.3">
      <c r="A3712">
        <v>6310367</v>
      </c>
      <c r="B3712">
        <v>26571</v>
      </c>
      <c r="C3712" t="s">
        <v>68</v>
      </c>
      <c r="D3712">
        <v>1135203</v>
      </c>
      <c r="E3712">
        <v>1</v>
      </c>
      <c r="F3712" t="s">
        <v>69</v>
      </c>
      <c r="H3712">
        <v>0</v>
      </c>
      <c r="I3712">
        <v>149</v>
      </c>
    </row>
    <row r="3713" spans="1:9" x14ac:dyDescent="0.3">
      <c r="A3713">
        <v>6312675</v>
      </c>
      <c r="B3713">
        <v>26571</v>
      </c>
      <c r="C3713" t="s">
        <v>68</v>
      </c>
      <c r="D3713">
        <v>3685832</v>
      </c>
      <c r="E3713">
        <v>1</v>
      </c>
      <c r="F3713" t="s">
        <v>69</v>
      </c>
      <c r="H3713">
        <v>0</v>
      </c>
      <c r="I3713">
        <v>129</v>
      </c>
    </row>
    <row r="3714" spans="1:9" x14ac:dyDescent="0.3">
      <c r="A3714">
        <v>6312096</v>
      </c>
      <c r="B3714">
        <v>26571</v>
      </c>
      <c r="C3714" t="s">
        <v>68</v>
      </c>
      <c r="D3714">
        <v>4618163</v>
      </c>
      <c r="E3714">
        <v>1</v>
      </c>
      <c r="F3714" t="s">
        <v>69</v>
      </c>
      <c r="H3714">
        <v>0</v>
      </c>
      <c r="I3714">
        <v>99</v>
      </c>
    </row>
    <row r="3715" spans="1:9" x14ac:dyDescent="0.3">
      <c r="A3715">
        <v>6316936</v>
      </c>
      <c r="B3715">
        <v>26577</v>
      </c>
      <c r="C3715" t="s">
        <v>68</v>
      </c>
      <c r="D3715">
        <v>3531321</v>
      </c>
      <c r="E3715">
        <v>1</v>
      </c>
      <c r="F3715" t="s">
        <v>70</v>
      </c>
      <c r="H3715">
        <v>0</v>
      </c>
      <c r="I3715">
        <v>399</v>
      </c>
    </row>
    <row r="3716" spans="1:9" x14ac:dyDescent="0.3">
      <c r="A3716">
        <v>6318002</v>
      </c>
      <c r="B3716">
        <v>26577</v>
      </c>
      <c r="C3716" t="s">
        <v>68</v>
      </c>
      <c r="D3716">
        <v>5001092</v>
      </c>
      <c r="E3716">
        <v>1</v>
      </c>
      <c r="F3716" t="s">
        <v>70</v>
      </c>
      <c r="H3716">
        <v>0</v>
      </c>
      <c r="I3716">
        <v>399</v>
      </c>
    </row>
    <row r="3717" spans="1:9" x14ac:dyDescent="0.3">
      <c r="A3717">
        <v>6317957</v>
      </c>
      <c r="B3717">
        <v>26577</v>
      </c>
      <c r="C3717" t="s">
        <v>68</v>
      </c>
      <c r="D3717">
        <v>5200852</v>
      </c>
      <c r="E3717">
        <v>1</v>
      </c>
      <c r="F3717" t="s">
        <v>70</v>
      </c>
      <c r="H3717">
        <v>0</v>
      </c>
      <c r="I3717">
        <v>299</v>
      </c>
    </row>
    <row r="3718" spans="1:9" x14ac:dyDescent="0.3">
      <c r="A3718">
        <v>6316433</v>
      </c>
      <c r="B3718">
        <v>26577</v>
      </c>
      <c r="C3718" t="s">
        <v>68</v>
      </c>
      <c r="D3718">
        <v>4618162</v>
      </c>
      <c r="E3718">
        <v>1</v>
      </c>
      <c r="F3718" t="s">
        <v>70</v>
      </c>
      <c r="H3718">
        <v>0</v>
      </c>
      <c r="I3718">
        <v>99</v>
      </c>
    </row>
    <row r="3719" spans="1:9" x14ac:dyDescent="0.3">
      <c r="A3719">
        <v>6316369</v>
      </c>
      <c r="B3719">
        <v>26577</v>
      </c>
      <c r="C3719" t="s">
        <v>68</v>
      </c>
      <c r="D3719">
        <v>5868365</v>
      </c>
      <c r="E3719">
        <v>1</v>
      </c>
      <c r="F3719" t="s">
        <v>70</v>
      </c>
      <c r="H3719">
        <v>0</v>
      </c>
      <c r="I3719">
        <v>99</v>
      </c>
    </row>
    <row r="3720" spans="1:9" x14ac:dyDescent="0.3">
      <c r="A3720">
        <v>6318056</v>
      </c>
      <c r="B3720">
        <v>26577</v>
      </c>
      <c r="C3720" t="s">
        <v>68</v>
      </c>
      <c r="D3720">
        <v>8967274</v>
      </c>
      <c r="E3720">
        <v>1</v>
      </c>
      <c r="F3720" t="s">
        <v>70</v>
      </c>
      <c r="H3720">
        <v>0</v>
      </c>
      <c r="I3720">
        <v>29.9</v>
      </c>
    </row>
    <row r="3721" spans="1:9" x14ac:dyDescent="0.3">
      <c r="A3721">
        <v>6319739</v>
      </c>
      <c r="B3721">
        <v>26523</v>
      </c>
      <c r="C3721" t="s">
        <v>68</v>
      </c>
      <c r="D3721">
        <v>2626043</v>
      </c>
      <c r="E3721">
        <v>1</v>
      </c>
      <c r="F3721" t="s">
        <v>75</v>
      </c>
      <c r="H3721">
        <v>0</v>
      </c>
      <c r="I3721">
        <v>99</v>
      </c>
    </row>
    <row r="3722" spans="1:9" x14ac:dyDescent="0.3">
      <c r="A3722">
        <v>6316799</v>
      </c>
      <c r="B3722">
        <v>26758</v>
      </c>
      <c r="C3722" t="s">
        <v>68</v>
      </c>
      <c r="D3722">
        <v>5001092</v>
      </c>
      <c r="E3722">
        <v>2</v>
      </c>
      <c r="F3722" t="s">
        <v>69</v>
      </c>
      <c r="H3722">
        <v>0</v>
      </c>
      <c r="I3722">
        <v>798</v>
      </c>
    </row>
    <row r="3723" spans="1:9" x14ac:dyDescent="0.3">
      <c r="A3723">
        <v>6315515</v>
      </c>
      <c r="B3723">
        <v>26758</v>
      </c>
      <c r="C3723" t="s">
        <v>68</v>
      </c>
      <c r="D3723">
        <v>4295633</v>
      </c>
      <c r="E3723">
        <v>3</v>
      </c>
      <c r="F3723" t="s">
        <v>69</v>
      </c>
      <c r="H3723">
        <v>0</v>
      </c>
      <c r="I3723">
        <v>447</v>
      </c>
    </row>
    <row r="3724" spans="1:9" x14ac:dyDescent="0.3">
      <c r="A3724">
        <v>6316891</v>
      </c>
      <c r="B3724">
        <v>26758</v>
      </c>
      <c r="C3724" t="s">
        <v>68</v>
      </c>
      <c r="D3724">
        <v>1635502</v>
      </c>
      <c r="E3724">
        <v>1</v>
      </c>
      <c r="F3724" t="s">
        <v>69</v>
      </c>
      <c r="H3724">
        <v>0</v>
      </c>
      <c r="I3724">
        <v>799</v>
      </c>
    </row>
    <row r="3725" spans="1:9" x14ac:dyDescent="0.3">
      <c r="A3725">
        <v>6312315</v>
      </c>
      <c r="B3725">
        <v>26758</v>
      </c>
      <c r="C3725" t="s">
        <v>68</v>
      </c>
      <c r="D3725">
        <v>1189942</v>
      </c>
      <c r="E3725">
        <v>1</v>
      </c>
      <c r="F3725" t="s">
        <v>69</v>
      </c>
      <c r="H3725">
        <v>0</v>
      </c>
      <c r="I3725">
        <v>799</v>
      </c>
    </row>
    <row r="3726" spans="1:9" x14ac:dyDescent="0.3">
      <c r="A3726">
        <v>6312033</v>
      </c>
      <c r="B3726">
        <v>26758</v>
      </c>
      <c r="C3726" t="s">
        <v>68</v>
      </c>
      <c r="D3726">
        <v>2705521</v>
      </c>
      <c r="E3726">
        <v>1</v>
      </c>
      <c r="F3726" t="s">
        <v>69</v>
      </c>
      <c r="H3726">
        <v>0</v>
      </c>
      <c r="I3726">
        <v>399</v>
      </c>
    </row>
    <row r="3727" spans="1:9" x14ac:dyDescent="0.3">
      <c r="A3727">
        <v>6313172</v>
      </c>
      <c r="B3727">
        <v>26758</v>
      </c>
      <c r="C3727" t="s">
        <v>68</v>
      </c>
      <c r="D3727">
        <v>6356912</v>
      </c>
      <c r="E3727">
        <v>1</v>
      </c>
      <c r="F3727" t="s">
        <v>69</v>
      </c>
      <c r="H3727">
        <v>0</v>
      </c>
      <c r="I3727">
        <v>399</v>
      </c>
    </row>
    <row r="3728" spans="1:9" x14ac:dyDescent="0.3">
      <c r="A3728">
        <v>6312903</v>
      </c>
      <c r="B3728">
        <v>26758</v>
      </c>
      <c r="C3728" t="s">
        <v>68</v>
      </c>
      <c r="D3728">
        <v>8677401</v>
      </c>
      <c r="E3728">
        <v>1</v>
      </c>
      <c r="F3728" t="s">
        <v>69</v>
      </c>
      <c r="H3728">
        <v>0</v>
      </c>
      <c r="I3728">
        <v>149</v>
      </c>
    </row>
    <row r="3729" spans="1:9" x14ac:dyDescent="0.3">
      <c r="A3729">
        <v>6316768</v>
      </c>
      <c r="B3729">
        <v>26758</v>
      </c>
      <c r="C3729" t="s">
        <v>68</v>
      </c>
      <c r="D3729">
        <v>2915283</v>
      </c>
      <c r="E3729">
        <v>1</v>
      </c>
      <c r="F3729" t="s">
        <v>69</v>
      </c>
      <c r="H3729">
        <v>0</v>
      </c>
      <c r="I3729">
        <v>99</v>
      </c>
    </row>
    <row r="3730" spans="1:9" x14ac:dyDescent="0.3">
      <c r="A3730">
        <v>6316414</v>
      </c>
      <c r="B3730">
        <v>26758</v>
      </c>
      <c r="C3730" t="s">
        <v>68</v>
      </c>
      <c r="D3730">
        <v>5017184</v>
      </c>
      <c r="E3730">
        <v>1</v>
      </c>
      <c r="F3730" t="s">
        <v>69</v>
      </c>
      <c r="H3730">
        <v>0</v>
      </c>
      <c r="I3730">
        <v>99</v>
      </c>
    </row>
    <row r="3731" spans="1:9" x14ac:dyDescent="0.3">
      <c r="A3731">
        <v>6312397</v>
      </c>
      <c r="B3731">
        <v>26758</v>
      </c>
      <c r="C3731" t="s">
        <v>68</v>
      </c>
      <c r="D3731">
        <v>1725274</v>
      </c>
      <c r="E3731">
        <v>1</v>
      </c>
      <c r="F3731" t="s">
        <v>69</v>
      </c>
      <c r="G3731" s="9">
        <v>0.4</v>
      </c>
      <c r="H3731">
        <v>31.960000000000004</v>
      </c>
      <c r="I3731">
        <v>47.94</v>
      </c>
    </row>
    <row r="3732" spans="1:9" x14ac:dyDescent="0.3">
      <c r="A3732">
        <v>6314197</v>
      </c>
      <c r="B3732">
        <v>26945</v>
      </c>
      <c r="C3732" t="s">
        <v>68</v>
      </c>
      <c r="D3732">
        <v>2450991</v>
      </c>
      <c r="E3732">
        <v>1</v>
      </c>
      <c r="F3732" t="s">
        <v>71</v>
      </c>
      <c r="H3732">
        <v>0</v>
      </c>
      <c r="I3732">
        <v>99</v>
      </c>
    </row>
    <row r="3733" spans="1:9" x14ac:dyDescent="0.3">
      <c r="A3733">
        <v>6318263</v>
      </c>
      <c r="B3733">
        <v>26704</v>
      </c>
      <c r="C3733" t="s">
        <v>68</v>
      </c>
      <c r="D3733">
        <v>3792701</v>
      </c>
      <c r="E3733">
        <v>1</v>
      </c>
      <c r="F3733" t="s">
        <v>69</v>
      </c>
      <c r="H3733">
        <v>0</v>
      </c>
      <c r="I3733">
        <v>99</v>
      </c>
    </row>
    <row r="3734" spans="1:9" x14ac:dyDescent="0.3">
      <c r="A3734">
        <v>6319896</v>
      </c>
      <c r="B3734">
        <v>26999</v>
      </c>
      <c r="C3734" t="s">
        <v>68</v>
      </c>
      <c r="D3734">
        <v>6345914</v>
      </c>
      <c r="E3734">
        <v>1</v>
      </c>
      <c r="F3734" t="s">
        <v>69</v>
      </c>
      <c r="H3734">
        <v>0</v>
      </c>
      <c r="I3734">
        <v>299</v>
      </c>
    </row>
    <row r="3735" spans="1:9" x14ac:dyDescent="0.3">
      <c r="A3735">
        <v>6311990</v>
      </c>
      <c r="B3735">
        <v>27000</v>
      </c>
      <c r="C3735" t="s">
        <v>68</v>
      </c>
      <c r="D3735">
        <v>1635501</v>
      </c>
      <c r="E3735">
        <v>1</v>
      </c>
      <c r="F3735" t="s">
        <v>71</v>
      </c>
      <c r="H3735">
        <v>0</v>
      </c>
      <c r="I3735">
        <v>799</v>
      </c>
    </row>
    <row r="3736" spans="1:9" x14ac:dyDescent="0.3">
      <c r="A3736">
        <v>6312880</v>
      </c>
      <c r="B3736">
        <v>27000</v>
      </c>
      <c r="C3736" t="s">
        <v>68</v>
      </c>
      <c r="D3736">
        <v>1478112</v>
      </c>
      <c r="E3736">
        <v>1</v>
      </c>
      <c r="F3736" t="s">
        <v>71</v>
      </c>
      <c r="H3736">
        <v>0</v>
      </c>
      <c r="I3736">
        <v>499</v>
      </c>
    </row>
    <row r="3737" spans="1:9" x14ac:dyDescent="0.3">
      <c r="A3737">
        <v>6312089</v>
      </c>
      <c r="B3737">
        <v>27000</v>
      </c>
      <c r="C3737" t="s">
        <v>68</v>
      </c>
      <c r="D3737">
        <v>8657861</v>
      </c>
      <c r="E3737">
        <v>1</v>
      </c>
      <c r="F3737" t="s">
        <v>71</v>
      </c>
      <c r="H3737">
        <v>0</v>
      </c>
      <c r="I3737">
        <v>399</v>
      </c>
    </row>
    <row r="3738" spans="1:9" x14ac:dyDescent="0.3">
      <c r="A3738">
        <v>6312771</v>
      </c>
      <c r="B3738">
        <v>27000</v>
      </c>
      <c r="C3738" t="s">
        <v>68</v>
      </c>
      <c r="D3738">
        <v>3635911</v>
      </c>
      <c r="E3738">
        <v>1</v>
      </c>
      <c r="F3738" t="s">
        <v>71</v>
      </c>
      <c r="H3738">
        <v>0</v>
      </c>
      <c r="I3738">
        <v>249</v>
      </c>
    </row>
    <row r="3739" spans="1:9" x14ac:dyDescent="0.3">
      <c r="A3739">
        <v>6313506</v>
      </c>
      <c r="B3739">
        <v>27000</v>
      </c>
      <c r="C3739" t="s">
        <v>68</v>
      </c>
      <c r="D3739">
        <v>1363101</v>
      </c>
      <c r="E3739">
        <v>1</v>
      </c>
      <c r="F3739" t="s">
        <v>71</v>
      </c>
      <c r="H3739">
        <v>0</v>
      </c>
      <c r="I3739">
        <v>149</v>
      </c>
    </row>
    <row r="3740" spans="1:9" x14ac:dyDescent="0.3">
      <c r="A3740">
        <v>6313756</v>
      </c>
      <c r="B3740">
        <v>27000</v>
      </c>
      <c r="C3740" t="s">
        <v>68</v>
      </c>
      <c r="D3740">
        <v>5173112</v>
      </c>
      <c r="E3740">
        <v>1</v>
      </c>
      <c r="F3740" t="s">
        <v>71</v>
      </c>
      <c r="H3740">
        <v>0</v>
      </c>
      <c r="I3740">
        <v>149</v>
      </c>
    </row>
    <row r="3741" spans="1:9" x14ac:dyDescent="0.3">
      <c r="A3741">
        <v>6313236</v>
      </c>
      <c r="B3741">
        <v>27000</v>
      </c>
      <c r="C3741" t="s">
        <v>68</v>
      </c>
      <c r="D3741">
        <v>7925193</v>
      </c>
      <c r="E3741">
        <v>1</v>
      </c>
      <c r="F3741" t="s">
        <v>71</v>
      </c>
      <c r="H3741">
        <v>0</v>
      </c>
      <c r="I3741">
        <v>149</v>
      </c>
    </row>
    <row r="3742" spans="1:9" x14ac:dyDescent="0.3">
      <c r="A3742">
        <v>6311657</v>
      </c>
      <c r="B3742">
        <v>26639</v>
      </c>
      <c r="C3742" t="s">
        <v>68</v>
      </c>
      <c r="D3742">
        <v>3831892</v>
      </c>
      <c r="E3742">
        <v>1</v>
      </c>
      <c r="F3742" t="s">
        <v>71</v>
      </c>
      <c r="H3742">
        <v>0</v>
      </c>
      <c r="I3742">
        <v>49.9</v>
      </c>
    </row>
    <row r="3743" spans="1:9" x14ac:dyDescent="0.3">
      <c r="A3743">
        <v>6312749</v>
      </c>
      <c r="B3743">
        <v>26989</v>
      </c>
      <c r="C3743" t="s">
        <v>68</v>
      </c>
      <c r="D3743">
        <v>4126673</v>
      </c>
      <c r="E3743">
        <v>2</v>
      </c>
      <c r="F3743" t="s">
        <v>70</v>
      </c>
      <c r="G3743" s="9">
        <v>0.15</v>
      </c>
      <c r="H3743">
        <v>74.7</v>
      </c>
      <c r="I3743">
        <v>423.3</v>
      </c>
    </row>
    <row r="3744" spans="1:9" x14ac:dyDescent="0.3">
      <c r="A3744">
        <v>6313991</v>
      </c>
      <c r="B3744">
        <v>26989</v>
      </c>
      <c r="C3744" t="s">
        <v>68</v>
      </c>
      <c r="D3744">
        <v>6315811</v>
      </c>
      <c r="E3744">
        <v>2</v>
      </c>
      <c r="F3744" t="s">
        <v>70</v>
      </c>
      <c r="H3744">
        <v>0</v>
      </c>
      <c r="I3744">
        <v>798</v>
      </c>
    </row>
    <row r="3745" spans="1:9" x14ac:dyDescent="0.3">
      <c r="A3745">
        <v>6312470</v>
      </c>
      <c r="B3745">
        <v>26989</v>
      </c>
      <c r="C3745" t="s">
        <v>68</v>
      </c>
      <c r="D3745">
        <v>8876901</v>
      </c>
      <c r="E3745">
        <v>2</v>
      </c>
      <c r="F3745" t="s">
        <v>70</v>
      </c>
      <c r="H3745">
        <v>0</v>
      </c>
      <c r="I3745">
        <v>398</v>
      </c>
    </row>
    <row r="3746" spans="1:9" x14ac:dyDescent="0.3">
      <c r="A3746">
        <v>6312460</v>
      </c>
      <c r="B3746">
        <v>26989</v>
      </c>
      <c r="C3746" t="s">
        <v>68</v>
      </c>
      <c r="D3746">
        <v>4508011</v>
      </c>
      <c r="E3746">
        <v>1</v>
      </c>
      <c r="F3746" t="s">
        <v>70</v>
      </c>
      <c r="H3746">
        <v>0</v>
      </c>
      <c r="I3746">
        <v>599</v>
      </c>
    </row>
    <row r="3747" spans="1:9" x14ac:dyDescent="0.3">
      <c r="A3747">
        <v>6312451</v>
      </c>
      <c r="B3747">
        <v>26989</v>
      </c>
      <c r="C3747" t="s">
        <v>68</v>
      </c>
      <c r="D3747">
        <v>3088701</v>
      </c>
      <c r="E3747">
        <v>1</v>
      </c>
      <c r="F3747" t="s">
        <v>70</v>
      </c>
      <c r="H3747">
        <v>0</v>
      </c>
      <c r="I3747">
        <v>499</v>
      </c>
    </row>
    <row r="3748" spans="1:9" x14ac:dyDescent="0.3">
      <c r="A3748">
        <v>6313874</v>
      </c>
      <c r="B3748">
        <v>26989</v>
      </c>
      <c r="C3748" t="s">
        <v>68</v>
      </c>
      <c r="D3748">
        <v>6631152</v>
      </c>
      <c r="E3748">
        <v>1</v>
      </c>
      <c r="F3748" t="s">
        <v>70</v>
      </c>
      <c r="H3748">
        <v>0</v>
      </c>
      <c r="I3748">
        <v>399</v>
      </c>
    </row>
    <row r="3749" spans="1:9" x14ac:dyDescent="0.3">
      <c r="A3749">
        <v>6311782</v>
      </c>
      <c r="B3749">
        <v>26989</v>
      </c>
      <c r="C3749" t="s">
        <v>68</v>
      </c>
      <c r="D3749">
        <v>8876901</v>
      </c>
      <c r="E3749">
        <v>1</v>
      </c>
      <c r="F3749" t="s">
        <v>70</v>
      </c>
      <c r="H3749">
        <v>0</v>
      </c>
      <c r="I3749">
        <v>199</v>
      </c>
    </row>
    <row r="3750" spans="1:9" x14ac:dyDescent="0.3">
      <c r="A3750">
        <v>6314156</v>
      </c>
      <c r="B3750">
        <v>26989</v>
      </c>
      <c r="C3750" t="s">
        <v>68</v>
      </c>
      <c r="D3750">
        <v>9947892</v>
      </c>
      <c r="E3750">
        <v>1</v>
      </c>
      <c r="F3750" t="s">
        <v>70</v>
      </c>
      <c r="H3750">
        <v>0</v>
      </c>
      <c r="I3750">
        <v>149</v>
      </c>
    </row>
    <row r="3751" spans="1:9" x14ac:dyDescent="0.3">
      <c r="A3751">
        <v>6312568</v>
      </c>
      <c r="B3751">
        <v>26989</v>
      </c>
      <c r="C3751" t="s">
        <v>68</v>
      </c>
      <c r="D3751">
        <v>4164391</v>
      </c>
      <c r="E3751">
        <v>1</v>
      </c>
      <c r="F3751" t="s">
        <v>70</v>
      </c>
      <c r="H3751">
        <v>0</v>
      </c>
      <c r="I3751">
        <v>69.900000000000006</v>
      </c>
    </row>
    <row r="3752" spans="1:9" x14ac:dyDescent="0.3">
      <c r="A3752">
        <v>6313807</v>
      </c>
      <c r="B3752">
        <v>26588</v>
      </c>
      <c r="C3752" t="s">
        <v>68</v>
      </c>
      <c r="D3752">
        <v>8073944</v>
      </c>
      <c r="E3752">
        <v>2</v>
      </c>
      <c r="F3752" t="s">
        <v>69</v>
      </c>
      <c r="H3752">
        <v>0</v>
      </c>
      <c r="I3752">
        <v>139.80000000000001</v>
      </c>
    </row>
    <row r="3753" spans="1:9" x14ac:dyDescent="0.3">
      <c r="A3753">
        <v>6315470</v>
      </c>
      <c r="B3753">
        <v>26588</v>
      </c>
      <c r="C3753" t="s">
        <v>68</v>
      </c>
      <c r="D3753">
        <v>5236904</v>
      </c>
      <c r="E3753">
        <v>1</v>
      </c>
      <c r="F3753" t="s">
        <v>69</v>
      </c>
      <c r="G3753" s="9">
        <v>0.5</v>
      </c>
      <c r="H3753">
        <v>149.5</v>
      </c>
      <c r="I3753">
        <v>149.5</v>
      </c>
    </row>
    <row r="3754" spans="1:9" x14ac:dyDescent="0.3">
      <c r="A3754">
        <v>6313469</v>
      </c>
      <c r="B3754">
        <v>26588</v>
      </c>
      <c r="C3754" t="s">
        <v>68</v>
      </c>
      <c r="D3754">
        <v>9302431</v>
      </c>
      <c r="E3754">
        <v>1</v>
      </c>
      <c r="F3754" t="s">
        <v>69</v>
      </c>
      <c r="H3754">
        <v>0</v>
      </c>
      <c r="I3754">
        <v>199</v>
      </c>
    </row>
    <row r="3755" spans="1:9" x14ac:dyDescent="0.3">
      <c r="A3755">
        <v>6313405</v>
      </c>
      <c r="B3755">
        <v>26588</v>
      </c>
      <c r="C3755" t="s">
        <v>68</v>
      </c>
      <c r="D3755">
        <v>3055573</v>
      </c>
      <c r="E3755">
        <v>1</v>
      </c>
      <c r="F3755" t="s">
        <v>69</v>
      </c>
      <c r="H3755">
        <v>0</v>
      </c>
      <c r="I3755">
        <v>149</v>
      </c>
    </row>
    <row r="3756" spans="1:9" x14ac:dyDescent="0.3">
      <c r="A3756">
        <v>6313682</v>
      </c>
      <c r="B3756">
        <v>26588</v>
      </c>
      <c r="C3756" t="s">
        <v>68</v>
      </c>
      <c r="D3756">
        <v>8677401</v>
      </c>
      <c r="E3756">
        <v>1</v>
      </c>
      <c r="F3756" t="s">
        <v>69</v>
      </c>
      <c r="H3756">
        <v>0</v>
      </c>
      <c r="I3756">
        <v>149</v>
      </c>
    </row>
    <row r="3757" spans="1:9" x14ac:dyDescent="0.3">
      <c r="A3757">
        <v>6319163</v>
      </c>
      <c r="B3757">
        <v>27011</v>
      </c>
      <c r="C3757" t="s">
        <v>72</v>
      </c>
      <c r="D3757">
        <v>1075271</v>
      </c>
      <c r="E3757">
        <v>1</v>
      </c>
      <c r="F3757" t="s">
        <v>70</v>
      </c>
      <c r="H3757">
        <v>0</v>
      </c>
      <c r="I3757">
        <v>799</v>
      </c>
    </row>
    <row r="3758" spans="1:9" x14ac:dyDescent="0.3">
      <c r="A3758">
        <v>6318956</v>
      </c>
      <c r="B3758">
        <v>27011</v>
      </c>
      <c r="C3758" t="s">
        <v>72</v>
      </c>
      <c r="D3758">
        <v>1800781</v>
      </c>
      <c r="E3758">
        <v>1</v>
      </c>
      <c r="F3758" t="s">
        <v>70</v>
      </c>
      <c r="H3758">
        <v>0</v>
      </c>
      <c r="I3758">
        <v>699</v>
      </c>
    </row>
    <row r="3759" spans="1:9" x14ac:dyDescent="0.3">
      <c r="A3759">
        <v>6318575</v>
      </c>
      <c r="B3759">
        <v>27011</v>
      </c>
      <c r="C3759" t="s">
        <v>72</v>
      </c>
      <c r="D3759">
        <v>1040082</v>
      </c>
      <c r="E3759">
        <v>1</v>
      </c>
      <c r="F3759" t="s">
        <v>70</v>
      </c>
      <c r="H3759">
        <v>0</v>
      </c>
      <c r="I3759">
        <v>299</v>
      </c>
    </row>
    <row r="3760" spans="1:9" x14ac:dyDescent="0.3">
      <c r="A3760">
        <v>6315888</v>
      </c>
      <c r="B3760">
        <v>26989</v>
      </c>
      <c r="C3760" t="s">
        <v>68</v>
      </c>
      <c r="D3760">
        <v>1913733</v>
      </c>
      <c r="E3760">
        <v>1</v>
      </c>
      <c r="F3760" t="s">
        <v>70</v>
      </c>
      <c r="H3760">
        <v>0</v>
      </c>
      <c r="I3760">
        <v>299</v>
      </c>
    </row>
    <row r="3761" spans="1:9" x14ac:dyDescent="0.3">
      <c r="A3761">
        <v>6318833</v>
      </c>
      <c r="B3761">
        <v>27011</v>
      </c>
      <c r="C3761" t="s">
        <v>72</v>
      </c>
      <c r="D3761">
        <v>5319781</v>
      </c>
      <c r="E3761">
        <v>1</v>
      </c>
      <c r="F3761" t="s">
        <v>70</v>
      </c>
      <c r="H3761">
        <v>0</v>
      </c>
      <c r="I3761">
        <v>299</v>
      </c>
    </row>
    <row r="3762" spans="1:9" x14ac:dyDescent="0.3">
      <c r="A3762">
        <v>6318177</v>
      </c>
      <c r="B3762">
        <v>27011</v>
      </c>
      <c r="C3762" t="s">
        <v>72</v>
      </c>
      <c r="D3762">
        <v>3205611</v>
      </c>
      <c r="E3762">
        <v>1</v>
      </c>
      <c r="F3762" t="s">
        <v>70</v>
      </c>
      <c r="H3762">
        <v>0</v>
      </c>
      <c r="I3762">
        <v>249</v>
      </c>
    </row>
    <row r="3763" spans="1:9" x14ac:dyDescent="0.3">
      <c r="A3763">
        <v>6318601</v>
      </c>
      <c r="B3763">
        <v>27011</v>
      </c>
      <c r="C3763" t="s">
        <v>72</v>
      </c>
      <c r="D3763">
        <v>2915283</v>
      </c>
      <c r="E3763">
        <v>1</v>
      </c>
      <c r="F3763" t="s">
        <v>70</v>
      </c>
      <c r="H3763">
        <v>0</v>
      </c>
      <c r="I3763">
        <v>99</v>
      </c>
    </row>
    <row r="3764" spans="1:9" x14ac:dyDescent="0.3">
      <c r="A3764">
        <v>6314392</v>
      </c>
      <c r="B3764">
        <v>26922</v>
      </c>
      <c r="C3764" t="s">
        <v>68</v>
      </c>
      <c r="D3764">
        <v>3088703</v>
      </c>
      <c r="E3764">
        <v>1</v>
      </c>
      <c r="F3764" t="s">
        <v>73</v>
      </c>
      <c r="G3764" s="9">
        <v>0.2</v>
      </c>
      <c r="H3764">
        <v>99.800000000000011</v>
      </c>
      <c r="I3764">
        <v>399.2</v>
      </c>
    </row>
    <row r="3765" spans="1:9" x14ac:dyDescent="0.3">
      <c r="A3765">
        <v>6310303</v>
      </c>
      <c r="B3765">
        <v>26978</v>
      </c>
      <c r="C3765" t="s">
        <v>68</v>
      </c>
      <c r="D3765">
        <v>7480131</v>
      </c>
      <c r="E3765">
        <v>1</v>
      </c>
      <c r="F3765" t="s">
        <v>70</v>
      </c>
      <c r="H3765">
        <v>0</v>
      </c>
      <c r="I3765">
        <v>599</v>
      </c>
    </row>
    <row r="3766" spans="1:9" x14ac:dyDescent="0.3">
      <c r="A3766">
        <v>6315511</v>
      </c>
      <c r="B3766">
        <v>26610</v>
      </c>
      <c r="C3766" t="s">
        <v>68</v>
      </c>
      <c r="D3766">
        <v>1569702</v>
      </c>
      <c r="E3766">
        <v>1</v>
      </c>
      <c r="F3766" t="s">
        <v>70</v>
      </c>
      <c r="H3766">
        <v>0</v>
      </c>
      <c r="I3766">
        <v>699</v>
      </c>
    </row>
    <row r="3767" spans="1:9" x14ac:dyDescent="0.3">
      <c r="A3767">
        <v>6313708</v>
      </c>
      <c r="B3767">
        <v>26610</v>
      </c>
      <c r="C3767" t="s">
        <v>68</v>
      </c>
      <c r="D3767">
        <v>6501241</v>
      </c>
      <c r="E3767">
        <v>1</v>
      </c>
      <c r="F3767" t="s">
        <v>70</v>
      </c>
      <c r="H3767">
        <v>0</v>
      </c>
      <c r="I3767">
        <v>699</v>
      </c>
    </row>
    <row r="3768" spans="1:9" x14ac:dyDescent="0.3">
      <c r="A3768">
        <v>6317202</v>
      </c>
      <c r="B3768">
        <v>26610</v>
      </c>
      <c r="C3768" t="s">
        <v>68</v>
      </c>
      <c r="D3768">
        <v>9809092</v>
      </c>
      <c r="E3768">
        <v>1</v>
      </c>
      <c r="F3768" t="s">
        <v>70</v>
      </c>
      <c r="H3768">
        <v>0</v>
      </c>
      <c r="I3768">
        <v>599</v>
      </c>
    </row>
    <row r="3769" spans="1:9" x14ac:dyDescent="0.3">
      <c r="A3769">
        <v>6317333</v>
      </c>
      <c r="B3769">
        <v>26610</v>
      </c>
      <c r="C3769" t="s">
        <v>68</v>
      </c>
      <c r="D3769">
        <v>6925491</v>
      </c>
      <c r="E3769">
        <v>1</v>
      </c>
      <c r="F3769" t="s">
        <v>70</v>
      </c>
      <c r="H3769">
        <v>0</v>
      </c>
      <c r="I3769">
        <v>499</v>
      </c>
    </row>
    <row r="3770" spans="1:9" x14ac:dyDescent="0.3">
      <c r="A3770">
        <v>6313261</v>
      </c>
      <c r="B3770">
        <v>26610</v>
      </c>
      <c r="C3770" t="s">
        <v>68</v>
      </c>
      <c r="D3770">
        <v>4607952</v>
      </c>
      <c r="E3770">
        <v>1</v>
      </c>
      <c r="F3770" t="s">
        <v>70</v>
      </c>
      <c r="H3770">
        <v>0</v>
      </c>
      <c r="I3770">
        <v>399</v>
      </c>
    </row>
    <row r="3771" spans="1:9" x14ac:dyDescent="0.3">
      <c r="A3771">
        <v>6312691</v>
      </c>
      <c r="B3771">
        <v>26610</v>
      </c>
      <c r="C3771" t="s">
        <v>68</v>
      </c>
      <c r="D3771">
        <v>6315811</v>
      </c>
      <c r="E3771">
        <v>1</v>
      </c>
      <c r="F3771" t="s">
        <v>70</v>
      </c>
      <c r="H3771">
        <v>0</v>
      </c>
      <c r="I3771">
        <v>399</v>
      </c>
    </row>
    <row r="3772" spans="1:9" x14ac:dyDescent="0.3">
      <c r="A3772">
        <v>6311537</v>
      </c>
      <c r="B3772">
        <v>26610</v>
      </c>
      <c r="C3772" t="s">
        <v>68</v>
      </c>
      <c r="D3772">
        <v>6915642</v>
      </c>
      <c r="E3772">
        <v>1</v>
      </c>
      <c r="F3772" t="s">
        <v>70</v>
      </c>
      <c r="H3772">
        <v>0</v>
      </c>
      <c r="I3772">
        <v>399</v>
      </c>
    </row>
    <row r="3773" spans="1:9" x14ac:dyDescent="0.3">
      <c r="A3773">
        <v>6316456</v>
      </c>
      <c r="B3773">
        <v>26610</v>
      </c>
      <c r="C3773" t="s">
        <v>68</v>
      </c>
      <c r="D3773">
        <v>5456391</v>
      </c>
      <c r="E3773">
        <v>1</v>
      </c>
      <c r="F3773" t="s">
        <v>70</v>
      </c>
      <c r="H3773">
        <v>0</v>
      </c>
      <c r="I3773">
        <v>299</v>
      </c>
    </row>
    <row r="3774" spans="1:9" x14ac:dyDescent="0.3">
      <c r="A3774">
        <v>6312557</v>
      </c>
      <c r="B3774">
        <v>26610</v>
      </c>
      <c r="C3774" t="s">
        <v>68</v>
      </c>
      <c r="D3774">
        <v>3635911</v>
      </c>
      <c r="E3774">
        <v>1</v>
      </c>
      <c r="F3774" t="s">
        <v>70</v>
      </c>
      <c r="H3774">
        <v>0</v>
      </c>
      <c r="I3774">
        <v>249</v>
      </c>
    </row>
    <row r="3775" spans="1:9" x14ac:dyDescent="0.3">
      <c r="A3775">
        <v>6315314</v>
      </c>
      <c r="B3775">
        <v>26610</v>
      </c>
      <c r="C3775" t="s">
        <v>68</v>
      </c>
      <c r="D3775">
        <v>9424112</v>
      </c>
      <c r="E3775">
        <v>1</v>
      </c>
      <c r="F3775" t="s">
        <v>70</v>
      </c>
      <c r="H3775">
        <v>0</v>
      </c>
      <c r="I3775">
        <v>249</v>
      </c>
    </row>
    <row r="3776" spans="1:9" x14ac:dyDescent="0.3">
      <c r="A3776">
        <v>6314310</v>
      </c>
      <c r="B3776">
        <v>26610</v>
      </c>
      <c r="C3776" t="s">
        <v>68</v>
      </c>
      <c r="D3776">
        <v>7335012</v>
      </c>
      <c r="E3776">
        <v>1</v>
      </c>
      <c r="F3776" t="s">
        <v>70</v>
      </c>
      <c r="H3776">
        <v>0</v>
      </c>
      <c r="I3776">
        <v>199</v>
      </c>
    </row>
    <row r="3777" spans="1:9" x14ac:dyDescent="0.3">
      <c r="A3777">
        <v>6317254</v>
      </c>
      <c r="B3777">
        <v>26610</v>
      </c>
      <c r="C3777" t="s">
        <v>68</v>
      </c>
      <c r="D3777">
        <v>4587793</v>
      </c>
      <c r="E3777">
        <v>1</v>
      </c>
      <c r="F3777" t="s">
        <v>70</v>
      </c>
      <c r="H3777">
        <v>0</v>
      </c>
      <c r="I3777">
        <v>149</v>
      </c>
    </row>
    <row r="3778" spans="1:9" x14ac:dyDescent="0.3">
      <c r="A3778">
        <v>6316522</v>
      </c>
      <c r="B3778">
        <v>26610</v>
      </c>
      <c r="C3778" t="s">
        <v>68</v>
      </c>
      <c r="D3778">
        <v>2915282</v>
      </c>
      <c r="E3778">
        <v>1</v>
      </c>
      <c r="F3778" t="s">
        <v>70</v>
      </c>
      <c r="H3778">
        <v>0</v>
      </c>
      <c r="I3778">
        <v>99</v>
      </c>
    </row>
    <row r="3779" spans="1:9" x14ac:dyDescent="0.3">
      <c r="A3779">
        <v>6310595</v>
      </c>
      <c r="B3779">
        <v>26610</v>
      </c>
      <c r="C3779" t="s">
        <v>68</v>
      </c>
      <c r="D3779">
        <v>3792701</v>
      </c>
      <c r="E3779">
        <v>1</v>
      </c>
      <c r="F3779" t="s">
        <v>70</v>
      </c>
      <c r="H3779">
        <v>0</v>
      </c>
      <c r="I3779">
        <v>99</v>
      </c>
    </row>
    <row r="3780" spans="1:9" x14ac:dyDescent="0.3">
      <c r="A3780">
        <v>6310333</v>
      </c>
      <c r="B3780">
        <v>26610</v>
      </c>
      <c r="C3780" t="s">
        <v>68</v>
      </c>
      <c r="D3780">
        <v>3094531</v>
      </c>
      <c r="E3780">
        <v>1</v>
      </c>
      <c r="F3780" t="s">
        <v>70</v>
      </c>
      <c r="H3780">
        <v>0</v>
      </c>
      <c r="I3780">
        <v>79.900000000000006</v>
      </c>
    </row>
    <row r="3781" spans="1:9" x14ac:dyDescent="0.3">
      <c r="A3781">
        <v>6316708</v>
      </c>
      <c r="B3781">
        <v>26919</v>
      </c>
      <c r="C3781" t="s">
        <v>68</v>
      </c>
      <c r="D3781">
        <v>3069242</v>
      </c>
      <c r="E3781">
        <v>1</v>
      </c>
      <c r="F3781" t="s">
        <v>70</v>
      </c>
      <c r="H3781">
        <v>0</v>
      </c>
      <c r="I3781">
        <v>999</v>
      </c>
    </row>
    <row r="3782" spans="1:9" x14ac:dyDescent="0.3">
      <c r="A3782">
        <v>6318366</v>
      </c>
      <c r="B3782">
        <v>26919</v>
      </c>
      <c r="C3782" t="s">
        <v>68</v>
      </c>
      <c r="D3782">
        <v>4889161</v>
      </c>
      <c r="E3782">
        <v>1</v>
      </c>
      <c r="F3782" t="s">
        <v>70</v>
      </c>
      <c r="G3782" s="9">
        <v>0.5</v>
      </c>
      <c r="H3782">
        <v>499.5</v>
      </c>
      <c r="I3782">
        <v>499.5</v>
      </c>
    </row>
    <row r="3783" spans="1:9" x14ac:dyDescent="0.3">
      <c r="A3783">
        <v>6314958</v>
      </c>
      <c r="B3783">
        <v>26919</v>
      </c>
      <c r="C3783" t="s">
        <v>68</v>
      </c>
      <c r="D3783">
        <v>1017511</v>
      </c>
      <c r="E3783">
        <v>1</v>
      </c>
      <c r="F3783" t="s">
        <v>70</v>
      </c>
      <c r="H3783">
        <v>0</v>
      </c>
      <c r="I3783">
        <v>699</v>
      </c>
    </row>
    <row r="3784" spans="1:9" x14ac:dyDescent="0.3">
      <c r="A3784">
        <v>6315965</v>
      </c>
      <c r="B3784">
        <v>26919</v>
      </c>
      <c r="C3784" t="s">
        <v>68</v>
      </c>
      <c r="D3784">
        <v>1478112</v>
      </c>
      <c r="E3784">
        <v>1</v>
      </c>
      <c r="F3784" t="s">
        <v>70</v>
      </c>
      <c r="H3784">
        <v>0</v>
      </c>
      <c r="I3784">
        <v>499</v>
      </c>
    </row>
    <row r="3785" spans="1:9" x14ac:dyDescent="0.3">
      <c r="A3785">
        <v>6316915</v>
      </c>
      <c r="B3785">
        <v>26919</v>
      </c>
      <c r="C3785" t="s">
        <v>68</v>
      </c>
      <c r="D3785">
        <v>9270303</v>
      </c>
      <c r="E3785">
        <v>1</v>
      </c>
      <c r="F3785" t="s">
        <v>70</v>
      </c>
      <c r="H3785">
        <v>0</v>
      </c>
      <c r="I3785">
        <v>399</v>
      </c>
    </row>
    <row r="3786" spans="1:9" x14ac:dyDescent="0.3">
      <c r="A3786">
        <v>6317274</v>
      </c>
      <c r="B3786">
        <v>26919</v>
      </c>
      <c r="C3786" t="s">
        <v>68</v>
      </c>
      <c r="D3786">
        <v>5600432</v>
      </c>
      <c r="E3786">
        <v>1</v>
      </c>
      <c r="F3786" t="s">
        <v>70</v>
      </c>
      <c r="H3786">
        <v>0</v>
      </c>
      <c r="I3786">
        <v>199</v>
      </c>
    </row>
    <row r="3787" spans="1:9" x14ac:dyDescent="0.3">
      <c r="A3787">
        <v>6317856</v>
      </c>
      <c r="B3787">
        <v>26919</v>
      </c>
      <c r="C3787" t="s">
        <v>68</v>
      </c>
      <c r="D3787">
        <v>3055571</v>
      </c>
      <c r="E3787">
        <v>1</v>
      </c>
      <c r="F3787" t="s">
        <v>70</v>
      </c>
      <c r="H3787">
        <v>0</v>
      </c>
      <c r="I3787">
        <v>149</v>
      </c>
    </row>
    <row r="3788" spans="1:9" x14ac:dyDescent="0.3">
      <c r="A3788">
        <v>6317051</v>
      </c>
      <c r="B3788">
        <v>26919</v>
      </c>
      <c r="C3788" t="s">
        <v>68</v>
      </c>
      <c r="D3788">
        <v>7874233</v>
      </c>
      <c r="E3788">
        <v>1</v>
      </c>
      <c r="F3788" t="s">
        <v>70</v>
      </c>
      <c r="H3788">
        <v>0</v>
      </c>
      <c r="I3788">
        <v>149</v>
      </c>
    </row>
    <row r="3789" spans="1:9" x14ac:dyDescent="0.3">
      <c r="A3789">
        <v>6310603</v>
      </c>
      <c r="B3789">
        <v>26580</v>
      </c>
      <c r="C3789" t="s">
        <v>72</v>
      </c>
      <c r="D3789">
        <v>6501243</v>
      </c>
      <c r="E3789">
        <v>1</v>
      </c>
      <c r="F3789" t="s">
        <v>69</v>
      </c>
      <c r="H3789">
        <v>0</v>
      </c>
      <c r="I3789">
        <v>699</v>
      </c>
    </row>
    <row r="3790" spans="1:9" x14ac:dyDescent="0.3">
      <c r="A3790">
        <v>6310195</v>
      </c>
      <c r="B3790">
        <v>26580</v>
      </c>
      <c r="C3790" t="s">
        <v>72</v>
      </c>
      <c r="D3790">
        <v>2870281</v>
      </c>
      <c r="E3790">
        <v>1</v>
      </c>
      <c r="F3790" t="s">
        <v>69</v>
      </c>
      <c r="H3790">
        <v>0</v>
      </c>
      <c r="I3790">
        <v>599</v>
      </c>
    </row>
    <row r="3791" spans="1:9" x14ac:dyDescent="0.3">
      <c r="A3791">
        <v>6314080</v>
      </c>
      <c r="B3791">
        <v>26580</v>
      </c>
      <c r="C3791" t="s">
        <v>72</v>
      </c>
      <c r="D3791">
        <v>5258493</v>
      </c>
      <c r="E3791">
        <v>1</v>
      </c>
      <c r="F3791" t="s">
        <v>69</v>
      </c>
      <c r="H3791">
        <v>0</v>
      </c>
      <c r="I3791">
        <v>399</v>
      </c>
    </row>
    <row r="3792" spans="1:9" x14ac:dyDescent="0.3">
      <c r="A3792">
        <v>6310026</v>
      </c>
      <c r="B3792">
        <v>26580</v>
      </c>
      <c r="C3792" t="s">
        <v>72</v>
      </c>
      <c r="D3792">
        <v>6015541</v>
      </c>
      <c r="E3792">
        <v>1</v>
      </c>
      <c r="F3792" t="s">
        <v>69</v>
      </c>
      <c r="H3792">
        <v>0</v>
      </c>
      <c r="I3792">
        <v>299</v>
      </c>
    </row>
    <row r="3793" spans="1:9" x14ac:dyDescent="0.3">
      <c r="A3793">
        <v>6310584</v>
      </c>
      <c r="B3793">
        <v>26580</v>
      </c>
      <c r="C3793" t="s">
        <v>72</v>
      </c>
      <c r="D3793">
        <v>8677403</v>
      </c>
      <c r="E3793">
        <v>1</v>
      </c>
      <c r="F3793" t="s">
        <v>69</v>
      </c>
      <c r="H3793">
        <v>0</v>
      </c>
      <c r="I3793">
        <v>149</v>
      </c>
    </row>
    <row r="3794" spans="1:9" x14ac:dyDescent="0.3">
      <c r="A3794">
        <v>6315123</v>
      </c>
      <c r="B3794">
        <v>26601</v>
      </c>
      <c r="C3794" t="s">
        <v>68</v>
      </c>
      <c r="D3794">
        <v>3754571</v>
      </c>
      <c r="E3794">
        <v>1</v>
      </c>
      <c r="F3794" t="s">
        <v>70</v>
      </c>
      <c r="H3794">
        <v>0</v>
      </c>
      <c r="I3794">
        <v>599</v>
      </c>
    </row>
    <row r="3795" spans="1:9" x14ac:dyDescent="0.3">
      <c r="A3795">
        <v>6315547</v>
      </c>
      <c r="B3795">
        <v>26944</v>
      </c>
      <c r="C3795" t="s">
        <v>68</v>
      </c>
      <c r="D3795">
        <v>2447411</v>
      </c>
      <c r="E3795">
        <v>1</v>
      </c>
      <c r="F3795" t="s">
        <v>70</v>
      </c>
      <c r="H3795">
        <v>0</v>
      </c>
      <c r="I3795">
        <v>299</v>
      </c>
    </row>
    <row r="3796" spans="1:9" x14ac:dyDescent="0.3">
      <c r="A3796">
        <v>6315046</v>
      </c>
      <c r="B3796">
        <v>26601</v>
      </c>
      <c r="C3796" t="s">
        <v>68</v>
      </c>
      <c r="D3796">
        <v>3041683</v>
      </c>
      <c r="E3796">
        <v>1</v>
      </c>
      <c r="F3796" t="s">
        <v>70</v>
      </c>
      <c r="G3796" s="9">
        <v>0.25</v>
      </c>
      <c r="H3796">
        <v>49.75</v>
      </c>
      <c r="I3796">
        <v>149.25</v>
      </c>
    </row>
    <row r="3797" spans="1:9" x14ac:dyDescent="0.3">
      <c r="A3797">
        <v>6317511</v>
      </c>
      <c r="B3797">
        <v>26601</v>
      </c>
      <c r="C3797" t="s">
        <v>68</v>
      </c>
      <c r="D3797">
        <v>9574232</v>
      </c>
      <c r="E3797">
        <v>1</v>
      </c>
      <c r="F3797" t="s">
        <v>70</v>
      </c>
      <c r="H3797">
        <v>0</v>
      </c>
      <c r="I3797">
        <v>129</v>
      </c>
    </row>
    <row r="3798" spans="1:9" x14ac:dyDescent="0.3">
      <c r="A3798">
        <v>6316125</v>
      </c>
      <c r="B3798">
        <v>26601</v>
      </c>
      <c r="C3798" t="s">
        <v>68</v>
      </c>
      <c r="D3798">
        <v>2825631</v>
      </c>
      <c r="E3798">
        <v>1</v>
      </c>
      <c r="F3798" t="s">
        <v>70</v>
      </c>
      <c r="H3798">
        <v>0</v>
      </c>
      <c r="I3798">
        <v>99</v>
      </c>
    </row>
    <row r="3799" spans="1:9" x14ac:dyDescent="0.3">
      <c r="A3799">
        <v>6312678</v>
      </c>
      <c r="B3799">
        <v>26954</v>
      </c>
      <c r="C3799" t="s">
        <v>72</v>
      </c>
      <c r="D3799">
        <v>4675491</v>
      </c>
      <c r="E3799">
        <v>1</v>
      </c>
      <c r="F3799" t="s">
        <v>73</v>
      </c>
      <c r="H3799">
        <v>0</v>
      </c>
      <c r="I3799">
        <v>79.900000000000006</v>
      </c>
    </row>
    <row r="3800" spans="1:9" x14ac:dyDescent="0.3">
      <c r="A3800">
        <v>6318066</v>
      </c>
      <c r="B3800">
        <v>26947</v>
      </c>
      <c r="C3800" t="s">
        <v>68</v>
      </c>
      <c r="D3800">
        <v>3088701</v>
      </c>
      <c r="E3800">
        <v>1</v>
      </c>
      <c r="F3800" t="s">
        <v>69</v>
      </c>
      <c r="H3800">
        <v>0</v>
      </c>
      <c r="I3800">
        <v>499</v>
      </c>
    </row>
    <row r="3801" spans="1:9" x14ac:dyDescent="0.3">
      <c r="A3801">
        <v>6316720</v>
      </c>
      <c r="B3801">
        <v>26650</v>
      </c>
      <c r="C3801" t="s">
        <v>68</v>
      </c>
      <c r="D3801">
        <v>1017511</v>
      </c>
      <c r="E3801">
        <v>1</v>
      </c>
      <c r="F3801" t="s">
        <v>70</v>
      </c>
      <c r="H3801">
        <v>0</v>
      </c>
      <c r="I3801">
        <v>699</v>
      </c>
    </row>
    <row r="3802" spans="1:9" x14ac:dyDescent="0.3">
      <c r="A3802">
        <v>6315686</v>
      </c>
      <c r="B3802">
        <v>26650</v>
      </c>
      <c r="C3802" t="s">
        <v>68</v>
      </c>
      <c r="D3802">
        <v>8893082</v>
      </c>
      <c r="E3802">
        <v>1</v>
      </c>
      <c r="F3802" t="s">
        <v>70</v>
      </c>
      <c r="H3802">
        <v>0</v>
      </c>
      <c r="I3802">
        <v>599</v>
      </c>
    </row>
    <row r="3803" spans="1:9" x14ac:dyDescent="0.3">
      <c r="A3803">
        <v>6310683</v>
      </c>
      <c r="B3803">
        <v>26650</v>
      </c>
      <c r="C3803" t="s">
        <v>68</v>
      </c>
      <c r="D3803">
        <v>9090091</v>
      </c>
      <c r="E3803">
        <v>1</v>
      </c>
      <c r="F3803" t="s">
        <v>70</v>
      </c>
      <c r="H3803">
        <v>0</v>
      </c>
      <c r="I3803">
        <v>499</v>
      </c>
    </row>
    <row r="3804" spans="1:9" x14ac:dyDescent="0.3">
      <c r="A3804">
        <v>6313884</v>
      </c>
      <c r="B3804">
        <v>26650</v>
      </c>
      <c r="C3804" t="s">
        <v>68</v>
      </c>
      <c r="D3804">
        <v>2705521</v>
      </c>
      <c r="E3804">
        <v>1</v>
      </c>
      <c r="F3804" t="s">
        <v>70</v>
      </c>
      <c r="H3804">
        <v>0</v>
      </c>
      <c r="I3804">
        <v>399</v>
      </c>
    </row>
    <row r="3805" spans="1:9" x14ac:dyDescent="0.3">
      <c r="A3805">
        <v>6314087</v>
      </c>
      <c r="B3805">
        <v>26650</v>
      </c>
      <c r="C3805" t="s">
        <v>68</v>
      </c>
      <c r="D3805">
        <v>3055571</v>
      </c>
      <c r="E3805">
        <v>1</v>
      </c>
      <c r="F3805" t="s">
        <v>70</v>
      </c>
      <c r="H3805">
        <v>0</v>
      </c>
      <c r="I3805">
        <v>149</v>
      </c>
    </row>
    <row r="3806" spans="1:9" x14ac:dyDescent="0.3">
      <c r="A3806">
        <v>6313179</v>
      </c>
      <c r="B3806">
        <v>26650</v>
      </c>
      <c r="C3806" t="s">
        <v>68</v>
      </c>
      <c r="D3806">
        <v>4587791</v>
      </c>
      <c r="E3806">
        <v>1</v>
      </c>
      <c r="F3806" t="s">
        <v>70</v>
      </c>
      <c r="H3806">
        <v>0</v>
      </c>
      <c r="I3806">
        <v>149</v>
      </c>
    </row>
    <row r="3807" spans="1:9" x14ac:dyDescent="0.3">
      <c r="A3807">
        <v>6310389</v>
      </c>
      <c r="B3807">
        <v>26650</v>
      </c>
      <c r="C3807" t="s">
        <v>68</v>
      </c>
      <c r="D3807">
        <v>1790853</v>
      </c>
      <c r="E3807">
        <v>1</v>
      </c>
      <c r="F3807" t="s">
        <v>70</v>
      </c>
      <c r="H3807">
        <v>0</v>
      </c>
      <c r="I3807">
        <v>99</v>
      </c>
    </row>
    <row r="3808" spans="1:9" x14ac:dyDescent="0.3">
      <c r="A3808">
        <v>6313948</v>
      </c>
      <c r="B3808">
        <v>26650</v>
      </c>
      <c r="C3808" t="s">
        <v>68</v>
      </c>
      <c r="D3808">
        <v>1725271</v>
      </c>
      <c r="E3808">
        <v>1</v>
      </c>
      <c r="F3808" t="s">
        <v>70</v>
      </c>
      <c r="H3808">
        <v>0</v>
      </c>
      <c r="I3808">
        <v>79.900000000000006</v>
      </c>
    </row>
    <row r="3809" spans="1:9" x14ac:dyDescent="0.3">
      <c r="A3809">
        <v>6310981</v>
      </c>
      <c r="B3809">
        <v>26650</v>
      </c>
      <c r="C3809" t="s">
        <v>68</v>
      </c>
      <c r="D3809">
        <v>1725273</v>
      </c>
      <c r="E3809">
        <v>1</v>
      </c>
      <c r="F3809" t="s">
        <v>70</v>
      </c>
      <c r="H3809">
        <v>0</v>
      </c>
      <c r="I3809">
        <v>79.900000000000006</v>
      </c>
    </row>
    <row r="3810" spans="1:9" x14ac:dyDescent="0.3">
      <c r="A3810">
        <v>6316685</v>
      </c>
      <c r="B3810">
        <v>26650</v>
      </c>
      <c r="C3810" t="s">
        <v>68</v>
      </c>
      <c r="D3810">
        <v>8073942</v>
      </c>
      <c r="E3810">
        <v>1</v>
      </c>
      <c r="F3810" t="s">
        <v>70</v>
      </c>
      <c r="H3810">
        <v>0</v>
      </c>
      <c r="I3810">
        <v>69.900000000000006</v>
      </c>
    </row>
    <row r="3811" spans="1:9" x14ac:dyDescent="0.3">
      <c r="A3811">
        <v>6314511</v>
      </c>
      <c r="B3811">
        <v>26656</v>
      </c>
      <c r="C3811" t="s">
        <v>68</v>
      </c>
      <c r="D3811">
        <v>1956813</v>
      </c>
      <c r="E3811">
        <v>1</v>
      </c>
      <c r="F3811" t="s">
        <v>71</v>
      </c>
      <c r="H3811">
        <v>0</v>
      </c>
      <c r="I3811">
        <v>599</v>
      </c>
    </row>
    <row r="3812" spans="1:9" x14ac:dyDescent="0.3">
      <c r="A3812">
        <v>6315859</v>
      </c>
      <c r="B3812">
        <v>26591</v>
      </c>
      <c r="C3812" t="s">
        <v>68</v>
      </c>
      <c r="D3812">
        <v>8344961</v>
      </c>
      <c r="E3812">
        <v>1</v>
      </c>
      <c r="F3812" t="s">
        <v>71</v>
      </c>
      <c r="H3812">
        <v>0</v>
      </c>
      <c r="I3812">
        <v>399</v>
      </c>
    </row>
    <row r="3813" spans="1:9" x14ac:dyDescent="0.3">
      <c r="A3813">
        <v>6319089</v>
      </c>
      <c r="B3813">
        <v>26591</v>
      </c>
      <c r="C3813" t="s">
        <v>68</v>
      </c>
      <c r="D3813">
        <v>8451364</v>
      </c>
      <c r="E3813">
        <v>1</v>
      </c>
      <c r="F3813" t="s">
        <v>71</v>
      </c>
      <c r="H3813">
        <v>0</v>
      </c>
      <c r="I3813">
        <v>249</v>
      </c>
    </row>
    <row r="3814" spans="1:9" x14ac:dyDescent="0.3">
      <c r="A3814">
        <v>6319507</v>
      </c>
      <c r="B3814">
        <v>26591</v>
      </c>
      <c r="C3814" t="s">
        <v>68</v>
      </c>
      <c r="D3814">
        <v>2626041</v>
      </c>
      <c r="E3814">
        <v>1</v>
      </c>
      <c r="F3814" t="s">
        <v>71</v>
      </c>
      <c r="H3814">
        <v>0</v>
      </c>
      <c r="I3814">
        <v>99</v>
      </c>
    </row>
    <row r="3815" spans="1:9" x14ac:dyDescent="0.3">
      <c r="A3815">
        <v>6319302</v>
      </c>
      <c r="B3815">
        <v>26591</v>
      </c>
      <c r="C3815" t="s">
        <v>68</v>
      </c>
      <c r="D3815">
        <v>1780861</v>
      </c>
      <c r="E3815">
        <v>1</v>
      </c>
      <c r="F3815" t="s">
        <v>71</v>
      </c>
      <c r="H3815">
        <v>0</v>
      </c>
      <c r="I3815">
        <v>49.9</v>
      </c>
    </row>
    <row r="3816" spans="1:9" x14ac:dyDescent="0.3">
      <c r="A3816">
        <v>6314303</v>
      </c>
      <c r="B3816">
        <v>26964</v>
      </c>
      <c r="C3816" t="s">
        <v>68</v>
      </c>
      <c r="D3816">
        <v>2044141</v>
      </c>
      <c r="E3816">
        <v>1</v>
      </c>
      <c r="F3816" t="s">
        <v>70</v>
      </c>
      <c r="H3816">
        <v>0</v>
      </c>
      <c r="I3816">
        <v>199</v>
      </c>
    </row>
    <row r="3817" spans="1:9" x14ac:dyDescent="0.3">
      <c r="A3817">
        <v>6311170</v>
      </c>
      <c r="B3817">
        <v>26980</v>
      </c>
      <c r="C3817" t="s">
        <v>68</v>
      </c>
      <c r="D3817">
        <v>4389431</v>
      </c>
      <c r="E3817">
        <v>1</v>
      </c>
      <c r="F3817" t="s">
        <v>70</v>
      </c>
      <c r="H3817">
        <v>0</v>
      </c>
      <c r="I3817">
        <v>29.9</v>
      </c>
    </row>
    <row r="3818" spans="1:9" x14ac:dyDescent="0.3">
      <c r="A3818">
        <v>6316758</v>
      </c>
      <c r="B3818">
        <v>26556</v>
      </c>
      <c r="C3818" t="s">
        <v>72</v>
      </c>
      <c r="D3818">
        <v>2915282</v>
      </c>
      <c r="E3818">
        <v>4</v>
      </c>
      <c r="F3818" t="s">
        <v>74</v>
      </c>
      <c r="H3818">
        <v>0</v>
      </c>
      <c r="I3818">
        <v>396</v>
      </c>
    </row>
    <row r="3819" spans="1:9" x14ac:dyDescent="0.3">
      <c r="A3819">
        <v>6319985</v>
      </c>
      <c r="B3819">
        <v>26556</v>
      </c>
      <c r="C3819" t="s">
        <v>72</v>
      </c>
      <c r="D3819">
        <v>4295631</v>
      </c>
      <c r="E3819">
        <v>2</v>
      </c>
      <c r="F3819" t="s">
        <v>74</v>
      </c>
      <c r="H3819">
        <v>0</v>
      </c>
      <c r="I3819">
        <v>298</v>
      </c>
    </row>
    <row r="3820" spans="1:9" x14ac:dyDescent="0.3">
      <c r="A3820">
        <v>6317662</v>
      </c>
      <c r="B3820">
        <v>26556</v>
      </c>
      <c r="C3820" t="s">
        <v>72</v>
      </c>
      <c r="D3820">
        <v>9993803</v>
      </c>
      <c r="E3820">
        <v>2</v>
      </c>
      <c r="F3820" t="s">
        <v>74</v>
      </c>
      <c r="H3820">
        <v>0</v>
      </c>
      <c r="I3820">
        <v>258</v>
      </c>
    </row>
    <row r="3821" spans="1:9" x14ac:dyDescent="0.3">
      <c r="A3821">
        <v>6319412</v>
      </c>
      <c r="B3821">
        <v>26556</v>
      </c>
      <c r="C3821" t="s">
        <v>72</v>
      </c>
      <c r="D3821">
        <v>1872691</v>
      </c>
      <c r="E3821">
        <v>1</v>
      </c>
      <c r="F3821" t="s">
        <v>74</v>
      </c>
      <c r="G3821" s="9">
        <v>0.2</v>
      </c>
      <c r="H3821">
        <v>199.8</v>
      </c>
      <c r="I3821">
        <v>799.2</v>
      </c>
    </row>
    <row r="3822" spans="1:9" x14ac:dyDescent="0.3">
      <c r="A3822">
        <v>6318992</v>
      </c>
      <c r="B3822">
        <v>26556</v>
      </c>
      <c r="C3822" t="s">
        <v>72</v>
      </c>
      <c r="D3822">
        <v>6501242</v>
      </c>
      <c r="E3822">
        <v>1</v>
      </c>
      <c r="F3822" t="s">
        <v>74</v>
      </c>
      <c r="G3822" s="9">
        <v>0.2</v>
      </c>
      <c r="H3822">
        <v>139.80000000000001</v>
      </c>
      <c r="I3822">
        <v>559.20000000000005</v>
      </c>
    </row>
    <row r="3823" spans="1:9" x14ac:dyDescent="0.3">
      <c r="A3823">
        <v>6318783</v>
      </c>
      <c r="B3823">
        <v>26556</v>
      </c>
      <c r="C3823" t="s">
        <v>72</v>
      </c>
      <c r="D3823">
        <v>8197202</v>
      </c>
      <c r="E3823">
        <v>1</v>
      </c>
      <c r="F3823" t="s">
        <v>74</v>
      </c>
      <c r="G3823" s="9">
        <v>0.2</v>
      </c>
      <c r="H3823">
        <v>139.80000000000001</v>
      </c>
      <c r="I3823">
        <v>559.20000000000005</v>
      </c>
    </row>
    <row r="3824" spans="1:9" x14ac:dyDescent="0.3">
      <c r="A3824">
        <v>6316619</v>
      </c>
      <c r="B3824">
        <v>26556</v>
      </c>
      <c r="C3824" t="s">
        <v>72</v>
      </c>
      <c r="D3824">
        <v>6320832</v>
      </c>
      <c r="E3824">
        <v>1</v>
      </c>
      <c r="F3824" t="s">
        <v>74</v>
      </c>
      <c r="G3824" s="9">
        <v>0.25</v>
      </c>
      <c r="H3824">
        <v>149.75</v>
      </c>
      <c r="I3824">
        <v>449.25</v>
      </c>
    </row>
    <row r="3825" spans="1:9" x14ac:dyDescent="0.3">
      <c r="A3825">
        <v>6317230</v>
      </c>
      <c r="B3825">
        <v>26556</v>
      </c>
      <c r="C3825" t="s">
        <v>72</v>
      </c>
      <c r="D3825">
        <v>2705521</v>
      </c>
      <c r="E3825">
        <v>1</v>
      </c>
      <c r="F3825" t="s">
        <v>74</v>
      </c>
      <c r="H3825">
        <v>0</v>
      </c>
      <c r="I3825">
        <v>399</v>
      </c>
    </row>
    <row r="3826" spans="1:9" x14ac:dyDescent="0.3">
      <c r="A3826">
        <v>6317818</v>
      </c>
      <c r="B3826">
        <v>26556</v>
      </c>
      <c r="C3826" t="s">
        <v>72</v>
      </c>
      <c r="D3826">
        <v>3831893</v>
      </c>
      <c r="E3826">
        <v>1</v>
      </c>
      <c r="F3826" t="s">
        <v>74</v>
      </c>
      <c r="G3826" s="9">
        <v>0.4</v>
      </c>
      <c r="H3826">
        <v>19.96</v>
      </c>
      <c r="I3826">
        <v>29.939999999999998</v>
      </c>
    </row>
    <row r="3827" spans="1:9" x14ac:dyDescent="0.3">
      <c r="A3827">
        <v>6315928</v>
      </c>
      <c r="B3827">
        <v>26696</v>
      </c>
      <c r="C3827" t="s">
        <v>68</v>
      </c>
      <c r="D3827">
        <v>3738602</v>
      </c>
      <c r="E3827">
        <v>1</v>
      </c>
      <c r="F3827" t="s">
        <v>73</v>
      </c>
      <c r="G3827" s="9">
        <v>0.25</v>
      </c>
      <c r="H3827">
        <v>74.75</v>
      </c>
      <c r="I3827">
        <v>224.25</v>
      </c>
    </row>
    <row r="3828" spans="1:9" x14ac:dyDescent="0.3">
      <c r="A3828">
        <v>6316819</v>
      </c>
      <c r="B3828">
        <v>26696</v>
      </c>
      <c r="C3828" t="s">
        <v>68</v>
      </c>
      <c r="D3828">
        <v>9574235</v>
      </c>
      <c r="E3828">
        <v>1</v>
      </c>
      <c r="F3828" t="s">
        <v>73</v>
      </c>
      <c r="H3828">
        <v>0</v>
      </c>
      <c r="I3828">
        <v>129</v>
      </c>
    </row>
    <row r="3829" spans="1:9" x14ac:dyDescent="0.3">
      <c r="A3829">
        <v>6316487</v>
      </c>
      <c r="B3829">
        <v>26696</v>
      </c>
      <c r="C3829" t="s">
        <v>68</v>
      </c>
      <c r="D3829">
        <v>2626041</v>
      </c>
      <c r="E3829">
        <v>1</v>
      </c>
      <c r="F3829" t="s">
        <v>73</v>
      </c>
      <c r="H3829">
        <v>0</v>
      </c>
      <c r="I3829">
        <v>99</v>
      </c>
    </row>
    <row r="3830" spans="1:9" x14ac:dyDescent="0.3">
      <c r="A3830">
        <v>6316271</v>
      </c>
      <c r="B3830">
        <v>26696</v>
      </c>
      <c r="C3830" t="s">
        <v>68</v>
      </c>
      <c r="D3830">
        <v>4618165</v>
      </c>
      <c r="E3830">
        <v>1</v>
      </c>
      <c r="F3830" t="s">
        <v>73</v>
      </c>
      <c r="H3830">
        <v>0</v>
      </c>
      <c r="I3830">
        <v>99</v>
      </c>
    </row>
    <row r="3831" spans="1:9" x14ac:dyDescent="0.3">
      <c r="A3831">
        <v>6315833</v>
      </c>
      <c r="B3831">
        <v>26696</v>
      </c>
      <c r="C3831" t="s">
        <v>68</v>
      </c>
      <c r="D3831">
        <v>6021541</v>
      </c>
      <c r="E3831">
        <v>1</v>
      </c>
      <c r="F3831" t="s">
        <v>73</v>
      </c>
      <c r="H3831">
        <v>0</v>
      </c>
      <c r="I3831">
        <v>79.900000000000006</v>
      </c>
    </row>
    <row r="3832" spans="1:9" x14ac:dyDescent="0.3">
      <c r="A3832">
        <v>6317038</v>
      </c>
      <c r="B3832">
        <v>26879</v>
      </c>
      <c r="C3832" t="s">
        <v>68</v>
      </c>
      <c r="D3832">
        <v>5027711</v>
      </c>
      <c r="E3832">
        <v>2</v>
      </c>
      <c r="F3832" t="s">
        <v>75</v>
      </c>
      <c r="H3832">
        <v>0</v>
      </c>
      <c r="I3832">
        <v>998</v>
      </c>
    </row>
    <row r="3833" spans="1:9" x14ac:dyDescent="0.3">
      <c r="A3833">
        <v>6316390</v>
      </c>
      <c r="B3833">
        <v>26879</v>
      </c>
      <c r="C3833" t="s">
        <v>68</v>
      </c>
      <c r="D3833">
        <v>6162573</v>
      </c>
      <c r="E3833">
        <v>2</v>
      </c>
      <c r="F3833" t="s">
        <v>75</v>
      </c>
      <c r="G3833" s="9">
        <v>0.25</v>
      </c>
      <c r="H3833">
        <v>24.95</v>
      </c>
      <c r="I3833">
        <v>74.849999999999994</v>
      </c>
    </row>
    <row r="3834" spans="1:9" x14ac:dyDescent="0.3">
      <c r="A3834">
        <v>6315429</v>
      </c>
      <c r="B3834">
        <v>26879</v>
      </c>
      <c r="C3834" t="s">
        <v>68</v>
      </c>
      <c r="D3834">
        <v>9265241</v>
      </c>
      <c r="E3834">
        <v>1</v>
      </c>
      <c r="F3834" t="s">
        <v>75</v>
      </c>
      <c r="H3834">
        <v>0</v>
      </c>
      <c r="I3834">
        <v>1499</v>
      </c>
    </row>
    <row r="3835" spans="1:9" x14ac:dyDescent="0.3">
      <c r="A3835">
        <v>6317775</v>
      </c>
      <c r="B3835">
        <v>26879</v>
      </c>
      <c r="C3835" t="s">
        <v>68</v>
      </c>
      <c r="D3835">
        <v>8368242</v>
      </c>
      <c r="E3835">
        <v>1</v>
      </c>
      <c r="F3835" t="s">
        <v>75</v>
      </c>
      <c r="G3835" s="9">
        <v>0.3</v>
      </c>
      <c r="H3835">
        <v>389.7</v>
      </c>
      <c r="I3835">
        <v>909.3</v>
      </c>
    </row>
    <row r="3836" spans="1:9" x14ac:dyDescent="0.3">
      <c r="A3836">
        <v>6315600</v>
      </c>
      <c r="B3836">
        <v>26879</v>
      </c>
      <c r="C3836" t="s">
        <v>68</v>
      </c>
      <c r="D3836">
        <v>9523971</v>
      </c>
      <c r="E3836">
        <v>1</v>
      </c>
      <c r="F3836" t="s">
        <v>75</v>
      </c>
      <c r="G3836" s="9">
        <v>0.3</v>
      </c>
      <c r="H3836">
        <v>209.7</v>
      </c>
      <c r="I3836">
        <v>489.3</v>
      </c>
    </row>
    <row r="3837" spans="1:9" x14ac:dyDescent="0.3">
      <c r="A3837">
        <v>6317188</v>
      </c>
      <c r="B3837">
        <v>26879</v>
      </c>
      <c r="C3837" t="s">
        <v>68</v>
      </c>
      <c r="D3837">
        <v>8130291</v>
      </c>
      <c r="E3837">
        <v>1</v>
      </c>
      <c r="F3837" t="s">
        <v>75</v>
      </c>
      <c r="G3837" s="9">
        <v>0.35</v>
      </c>
      <c r="H3837">
        <v>174.64999999999998</v>
      </c>
      <c r="I3837">
        <v>324.35000000000002</v>
      </c>
    </row>
    <row r="3838" spans="1:9" x14ac:dyDescent="0.3">
      <c r="A3838">
        <v>6317348</v>
      </c>
      <c r="B3838">
        <v>26879</v>
      </c>
      <c r="C3838" t="s">
        <v>68</v>
      </c>
      <c r="D3838">
        <v>6924082</v>
      </c>
      <c r="E3838">
        <v>1</v>
      </c>
      <c r="F3838" t="s">
        <v>75</v>
      </c>
      <c r="G3838" s="9">
        <v>0.25</v>
      </c>
      <c r="H3838">
        <v>99.75</v>
      </c>
      <c r="I3838">
        <v>299.25</v>
      </c>
    </row>
    <row r="3839" spans="1:9" x14ac:dyDescent="0.3">
      <c r="A3839">
        <v>6317710</v>
      </c>
      <c r="B3839">
        <v>26879</v>
      </c>
      <c r="C3839" t="s">
        <v>68</v>
      </c>
      <c r="D3839">
        <v>3738603</v>
      </c>
      <c r="E3839">
        <v>1</v>
      </c>
      <c r="F3839" t="s">
        <v>75</v>
      </c>
      <c r="H3839">
        <v>0</v>
      </c>
      <c r="I3839">
        <v>299</v>
      </c>
    </row>
    <row r="3840" spans="1:9" x14ac:dyDescent="0.3">
      <c r="A3840">
        <v>6316983</v>
      </c>
      <c r="B3840">
        <v>26879</v>
      </c>
      <c r="C3840" t="s">
        <v>68</v>
      </c>
      <c r="D3840">
        <v>7335012</v>
      </c>
      <c r="E3840">
        <v>1</v>
      </c>
      <c r="F3840" t="s">
        <v>75</v>
      </c>
      <c r="H3840">
        <v>0</v>
      </c>
      <c r="I3840">
        <v>199</v>
      </c>
    </row>
    <row r="3841" spans="1:9" x14ac:dyDescent="0.3">
      <c r="A3841">
        <v>6316908</v>
      </c>
      <c r="B3841">
        <v>26879</v>
      </c>
      <c r="C3841" t="s">
        <v>68</v>
      </c>
      <c r="D3841">
        <v>9947894</v>
      </c>
      <c r="E3841">
        <v>1</v>
      </c>
      <c r="F3841" t="s">
        <v>75</v>
      </c>
      <c r="H3841">
        <v>0</v>
      </c>
      <c r="I3841">
        <v>149</v>
      </c>
    </row>
    <row r="3842" spans="1:9" x14ac:dyDescent="0.3">
      <c r="A3842">
        <v>6316504</v>
      </c>
      <c r="B3842">
        <v>26879</v>
      </c>
      <c r="C3842" t="s">
        <v>68</v>
      </c>
      <c r="D3842">
        <v>1725274</v>
      </c>
      <c r="E3842">
        <v>1</v>
      </c>
      <c r="F3842" t="s">
        <v>75</v>
      </c>
      <c r="H3842">
        <v>0</v>
      </c>
      <c r="I3842">
        <v>79.900000000000006</v>
      </c>
    </row>
    <row r="3843" spans="1:9" x14ac:dyDescent="0.3">
      <c r="A3843">
        <v>6319636</v>
      </c>
      <c r="B3843">
        <v>27014</v>
      </c>
      <c r="C3843" t="s">
        <v>68</v>
      </c>
      <c r="D3843">
        <v>4393691</v>
      </c>
      <c r="E3843">
        <v>1</v>
      </c>
      <c r="F3843" t="s">
        <v>69</v>
      </c>
      <c r="H3843">
        <v>0</v>
      </c>
      <c r="I3843">
        <v>149</v>
      </c>
    </row>
    <row r="3844" spans="1:9" x14ac:dyDescent="0.3">
      <c r="A3844">
        <v>6313025</v>
      </c>
      <c r="B3844">
        <v>27020</v>
      </c>
      <c r="C3844" t="s">
        <v>68</v>
      </c>
      <c r="D3844">
        <v>3792701</v>
      </c>
      <c r="E3844">
        <v>3</v>
      </c>
      <c r="F3844" t="s">
        <v>70</v>
      </c>
      <c r="H3844">
        <v>0</v>
      </c>
      <c r="I3844">
        <v>297</v>
      </c>
    </row>
    <row r="3845" spans="1:9" x14ac:dyDescent="0.3">
      <c r="A3845">
        <v>6319780</v>
      </c>
      <c r="B3845">
        <v>26605</v>
      </c>
      <c r="C3845" t="s">
        <v>72</v>
      </c>
      <c r="D3845">
        <v>2246721</v>
      </c>
      <c r="E3845">
        <v>1</v>
      </c>
      <c r="F3845" t="s">
        <v>73</v>
      </c>
      <c r="H3845">
        <v>0</v>
      </c>
      <c r="I3845">
        <v>499</v>
      </c>
    </row>
    <row r="3846" spans="1:9" x14ac:dyDescent="0.3">
      <c r="A3846">
        <v>6318887</v>
      </c>
      <c r="B3846">
        <v>26605</v>
      </c>
      <c r="C3846" t="s">
        <v>72</v>
      </c>
      <c r="D3846">
        <v>3088701</v>
      </c>
      <c r="E3846">
        <v>1</v>
      </c>
      <c r="F3846" t="s">
        <v>73</v>
      </c>
      <c r="G3846" s="9">
        <v>0.2</v>
      </c>
      <c r="H3846">
        <v>99.800000000000011</v>
      </c>
      <c r="I3846">
        <v>399.2</v>
      </c>
    </row>
    <row r="3847" spans="1:9" x14ac:dyDescent="0.3">
      <c r="A3847">
        <v>6319313</v>
      </c>
      <c r="B3847">
        <v>26605</v>
      </c>
      <c r="C3847" t="s">
        <v>72</v>
      </c>
      <c r="D3847">
        <v>4295632</v>
      </c>
      <c r="E3847">
        <v>1</v>
      </c>
      <c r="F3847" t="s">
        <v>73</v>
      </c>
      <c r="H3847">
        <v>0</v>
      </c>
      <c r="I3847">
        <v>149</v>
      </c>
    </row>
    <row r="3848" spans="1:9" x14ac:dyDescent="0.3">
      <c r="A3848">
        <v>6316612</v>
      </c>
      <c r="B3848">
        <v>26746</v>
      </c>
      <c r="C3848" t="s">
        <v>68</v>
      </c>
      <c r="D3848">
        <v>2042891</v>
      </c>
      <c r="E3848">
        <v>1</v>
      </c>
      <c r="F3848" t="s">
        <v>74</v>
      </c>
      <c r="H3848">
        <v>0</v>
      </c>
      <c r="I3848">
        <v>999</v>
      </c>
    </row>
    <row r="3849" spans="1:9" x14ac:dyDescent="0.3">
      <c r="A3849">
        <v>6318130</v>
      </c>
      <c r="B3849">
        <v>26746</v>
      </c>
      <c r="C3849" t="s">
        <v>68</v>
      </c>
      <c r="D3849">
        <v>7787733</v>
      </c>
      <c r="E3849">
        <v>1</v>
      </c>
      <c r="F3849" t="s">
        <v>74</v>
      </c>
      <c r="G3849" s="9">
        <v>0.25</v>
      </c>
      <c r="H3849">
        <v>199.75</v>
      </c>
      <c r="I3849">
        <v>599.25</v>
      </c>
    </row>
    <row r="3850" spans="1:9" x14ac:dyDescent="0.3">
      <c r="A3850">
        <v>6316531</v>
      </c>
      <c r="B3850">
        <v>26746</v>
      </c>
      <c r="C3850" t="s">
        <v>68</v>
      </c>
      <c r="D3850">
        <v>2246721</v>
      </c>
      <c r="E3850">
        <v>1</v>
      </c>
      <c r="F3850" t="s">
        <v>74</v>
      </c>
      <c r="H3850">
        <v>0</v>
      </c>
      <c r="I3850">
        <v>499</v>
      </c>
    </row>
    <row r="3851" spans="1:9" x14ac:dyDescent="0.3">
      <c r="A3851">
        <v>6316771</v>
      </c>
      <c r="B3851">
        <v>26746</v>
      </c>
      <c r="C3851" t="s">
        <v>68</v>
      </c>
      <c r="D3851">
        <v>3088702</v>
      </c>
      <c r="E3851">
        <v>1</v>
      </c>
      <c r="F3851" t="s">
        <v>74</v>
      </c>
      <c r="G3851" s="9">
        <v>0.2</v>
      </c>
      <c r="H3851">
        <v>99.800000000000011</v>
      </c>
      <c r="I3851">
        <v>399.2</v>
      </c>
    </row>
    <row r="3852" spans="1:9" x14ac:dyDescent="0.3">
      <c r="A3852">
        <v>6319437</v>
      </c>
      <c r="B3852">
        <v>26746</v>
      </c>
      <c r="C3852" t="s">
        <v>68</v>
      </c>
      <c r="D3852">
        <v>9514154</v>
      </c>
      <c r="E3852">
        <v>1</v>
      </c>
      <c r="F3852" t="s">
        <v>74</v>
      </c>
      <c r="H3852">
        <v>0</v>
      </c>
      <c r="I3852">
        <v>399</v>
      </c>
    </row>
    <row r="3853" spans="1:9" x14ac:dyDescent="0.3">
      <c r="A3853">
        <v>6317040</v>
      </c>
      <c r="B3853">
        <v>26746</v>
      </c>
      <c r="C3853" t="s">
        <v>68</v>
      </c>
      <c r="D3853">
        <v>1348221</v>
      </c>
      <c r="E3853">
        <v>1</v>
      </c>
      <c r="F3853" t="s">
        <v>74</v>
      </c>
      <c r="H3853">
        <v>0</v>
      </c>
      <c r="I3853">
        <v>299</v>
      </c>
    </row>
    <row r="3854" spans="1:9" x14ac:dyDescent="0.3">
      <c r="A3854">
        <v>6317313</v>
      </c>
      <c r="B3854">
        <v>26746</v>
      </c>
      <c r="C3854" t="s">
        <v>68</v>
      </c>
      <c r="D3854">
        <v>8814492</v>
      </c>
      <c r="E3854">
        <v>1</v>
      </c>
      <c r="F3854" t="s">
        <v>74</v>
      </c>
      <c r="G3854" s="9">
        <v>0.25</v>
      </c>
      <c r="H3854">
        <v>74.75</v>
      </c>
      <c r="I3854">
        <v>224.25</v>
      </c>
    </row>
    <row r="3855" spans="1:9" x14ac:dyDescent="0.3">
      <c r="A3855">
        <v>6318299</v>
      </c>
      <c r="B3855">
        <v>26746</v>
      </c>
      <c r="C3855" t="s">
        <v>68</v>
      </c>
      <c r="D3855">
        <v>4126671</v>
      </c>
      <c r="E3855">
        <v>1</v>
      </c>
      <c r="F3855" t="s">
        <v>74</v>
      </c>
      <c r="H3855">
        <v>0</v>
      </c>
      <c r="I3855">
        <v>249</v>
      </c>
    </row>
    <row r="3856" spans="1:9" x14ac:dyDescent="0.3">
      <c r="A3856">
        <v>6317177</v>
      </c>
      <c r="B3856">
        <v>26746</v>
      </c>
      <c r="C3856" t="s">
        <v>68</v>
      </c>
      <c r="D3856">
        <v>9574234</v>
      </c>
      <c r="E3856">
        <v>1</v>
      </c>
      <c r="F3856" t="s">
        <v>74</v>
      </c>
      <c r="H3856">
        <v>0</v>
      </c>
      <c r="I3856">
        <v>129</v>
      </c>
    </row>
    <row r="3857" spans="1:9" x14ac:dyDescent="0.3">
      <c r="A3857">
        <v>6319537</v>
      </c>
      <c r="B3857">
        <v>26746</v>
      </c>
      <c r="C3857" t="s">
        <v>68</v>
      </c>
      <c r="D3857">
        <v>5868363</v>
      </c>
      <c r="E3857">
        <v>1</v>
      </c>
      <c r="F3857" t="s">
        <v>74</v>
      </c>
      <c r="H3857">
        <v>0</v>
      </c>
      <c r="I3857">
        <v>99</v>
      </c>
    </row>
    <row r="3858" spans="1:9" x14ac:dyDescent="0.3">
      <c r="A3858">
        <v>6312037</v>
      </c>
      <c r="B3858">
        <v>26667</v>
      </c>
      <c r="C3858" t="s">
        <v>68</v>
      </c>
      <c r="D3858">
        <v>3041683</v>
      </c>
      <c r="E3858">
        <v>4</v>
      </c>
      <c r="F3858" t="s">
        <v>70</v>
      </c>
      <c r="H3858">
        <v>0</v>
      </c>
      <c r="I3858">
        <v>796</v>
      </c>
    </row>
    <row r="3859" spans="1:9" x14ac:dyDescent="0.3">
      <c r="A3859">
        <v>6312450</v>
      </c>
      <c r="B3859">
        <v>26667</v>
      </c>
      <c r="C3859" t="s">
        <v>68</v>
      </c>
      <c r="D3859">
        <v>3104253</v>
      </c>
      <c r="E3859">
        <v>1</v>
      </c>
      <c r="F3859" t="s">
        <v>70</v>
      </c>
      <c r="H3859">
        <v>0</v>
      </c>
      <c r="I3859">
        <v>499</v>
      </c>
    </row>
    <row r="3860" spans="1:9" x14ac:dyDescent="0.3">
      <c r="A3860">
        <v>6312877</v>
      </c>
      <c r="B3860">
        <v>26667</v>
      </c>
      <c r="C3860" t="s">
        <v>68</v>
      </c>
      <c r="D3860">
        <v>1262261</v>
      </c>
      <c r="E3860">
        <v>1</v>
      </c>
      <c r="F3860" t="s">
        <v>70</v>
      </c>
      <c r="H3860">
        <v>0</v>
      </c>
      <c r="I3860">
        <v>399</v>
      </c>
    </row>
    <row r="3861" spans="1:9" x14ac:dyDescent="0.3">
      <c r="A3861">
        <v>6312813</v>
      </c>
      <c r="B3861">
        <v>26667</v>
      </c>
      <c r="C3861" t="s">
        <v>68</v>
      </c>
      <c r="D3861">
        <v>3475701</v>
      </c>
      <c r="E3861">
        <v>1</v>
      </c>
      <c r="F3861" t="s">
        <v>70</v>
      </c>
      <c r="H3861">
        <v>0</v>
      </c>
      <c r="I3861">
        <v>399</v>
      </c>
    </row>
    <row r="3862" spans="1:9" x14ac:dyDescent="0.3">
      <c r="A3862">
        <v>6311336</v>
      </c>
      <c r="B3862">
        <v>26667</v>
      </c>
      <c r="C3862" t="s">
        <v>68</v>
      </c>
      <c r="D3862">
        <v>9515953</v>
      </c>
      <c r="E3862">
        <v>1</v>
      </c>
      <c r="F3862" t="s">
        <v>70</v>
      </c>
      <c r="H3862">
        <v>0</v>
      </c>
      <c r="I3862">
        <v>249</v>
      </c>
    </row>
    <row r="3863" spans="1:9" x14ac:dyDescent="0.3">
      <c r="A3863">
        <v>6312928</v>
      </c>
      <c r="B3863">
        <v>26667</v>
      </c>
      <c r="C3863" t="s">
        <v>68</v>
      </c>
      <c r="D3863">
        <v>6822051</v>
      </c>
      <c r="E3863">
        <v>1</v>
      </c>
      <c r="F3863" t="s">
        <v>70</v>
      </c>
      <c r="H3863">
        <v>0</v>
      </c>
      <c r="I3863">
        <v>199</v>
      </c>
    </row>
    <row r="3864" spans="1:9" x14ac:dyDescent="0.3">
      <c r="A3864">
        <v>6313000</v>
      </c>
      <c r="B3864">
        <v>26667</v>
      </c>
      <c r="C3864" t="s">
        <v>68</v>
      </c>
      <c r="D3864">
        <v>4587791</v>
      </c>
      <c r="E3864">
        <v>1</v>
      </c>
      <c r="F3864" t="s">
        <v>70</v>
      </c>
      <c r="H3864">
        <v>0</v>
      </c>
      <c r="I3864">
        <v>149</v>
      </c>
    </row>
    <row r="3865" spans="1:9" x14ac:dyDescent="0.3">
      <c r="A3865">
        <v>6311134</v>
      </c>
      <c r="B3865">
        <v>26667</v>
      </c>
      <c r="C3865" t="s">
        <v>68</v>
      </c>
      <c r="D3865">
        <v>3595252</v>
      </c>
      <c r="E3865">
        <v>1</v>
      </c>
      <c r="F3865" t="s">
        <v>70</v>
      </c>
      <c r="H3865">
        <v>0</v>
      </c>
      <c r="I3865">
        <v>129</v>
      </c>
    </row>
    <row r="3866" spans="1:9" x14ac:dyDescent="0.3">
      <c r="A3866">
        <v>6311130</v>
      </c>
      <c r="B3866">
        <v>26667</v>
      </c>
      <c r="C3866" t="s">
        <v>68</v>
      </c>
      <c r="D3866">
        <v>2626042</v>
      </c>
      <c r="E3866">
        <v>1</v>
      </c>
      <c r="F3866" t="s">
        <v>70</v>
      </c>
      <c r="H3866">
        <v>0</v>
      </c>
      <c r="I3866">
        <v>99</v>
      </c>
    </row>
    <row r="3867" spans="1:9" x14ac:dyDescent="0.3">
      <c r="A3867">
        <v>6311698</v>
      </c>
      <c r="B3867">
        <v>26667</v>
      </c>
      <c r="C3867" t="s">
        <v>68</v>
      </c>
      <c r="D3867">
        <v>2058201</v>
      </c>
      <c r="E3867">
        <v>1</v>
      </c>
      <c r="F3867" t="s">
        <v>70</v>
      </c>
      <c r="H3867">
        <v>0</v>
      </c>
      <c r="I3867">
        <v>79.900000000000006</v>
      </c>
    </row>
    <row r="3868" spans="1:9" x14ac:dyDescent="0.3">
      <c r="A3868">
        <v>6313275</v>
      </c>
      <c r="B3868">
        <v>26667</v>
      </c>
      <c r="C3868" t="s">
        <v>68</v>
      </c>
      <c r="D3868">
        <v>8504891</v>
      </c>
      <c r="E3868">
        <v>1</v>
      </c>
      <c r="F3868" t="s">
        <v>70</v>
      </c>
      <c r="H3868">
        <v>0</v>
      </c>
      <c r="I3868">
        <v>49.9</v>
      </c>
    </row>
    <row r="3869" spans="1:9" x14ac:dyDescent="0.3">
      <c r="A3869">
        <v>6314213</v>
      </c>
      <c r="B3869">
        <v>26910</v>
      </c>
      <c r="C3869" t="s">
        <v>68</v>
      </c>
      <c r="D3869">
        <v>4607952</v>
      </c>
      <c r="E3869">
        <v>2</v>
      </c>
      <c r="F3869" t="s">
        <v>75</v>
      </c>
      <c r="H3869">
        <v>0</v>
      </c>
      <c r="I3869">
        <v>798</v>
      </c>
    </row>
    <row r="3870" spans="1:9" x14ac:dyDescent="0.3">
      <c r="A3870">
        <v>6313923</v>
      </c>
      <c r="B3870">
        <v>26910</v>
      </c>
      <c r="C3870" t="s">
        <v>68</v>
      </c>
      <c r="D3870">
        <v>4170321</v>
      </c>
      <c r="E3870">
        <v>1</v>
      </c>
      <c r="F3870" t="s">
        <v>75</v>
      </c>
      <c r="H3870">
        <v>0</v>
      </c>
      <c r="I3870">
        <v>999</v>
      </c>
    </row>
    <row r="3871" spans="1:9" x14ac:dyDescent="0.3">
      <c r="A3871">
        <v>6314863</v>
      </c>
      <c r="B3871">
        <v>26910</v>
      </c>
      <c r="C3871" t="s">
        <v>68</v>
      </c>
      <c r="D3871">
        <v>6501241</v>
      </c>
      <c r="E3871">
        <v>1</v>
      </c>
      <c r="F3871" t="s">
        <v>75</v>
      </c>
      <c r="G3871" s="9">
        <v>0.3</v>
      </c>
      <c r="H3871">
        <v>209.7</v>
      </c>
      <c r="I3871">
        <v>489.3</v>
      </c>
    </row>
    <row r="3872" spans="1:9" x14ac:dyDescent="0.3">
      <c r="A3872">
        <v>6313659</v>
      </c>
      <c r="B3872">
        <v>26910</v>
      </c>
      <c r="C3872" t="s">
        <v>68</v>
      </c>
      <c r="D3872">
        <v>6320832</v>
      </c>
      <c r="E3872">
        <v>1</v>
      </c>
      <c r="F3872" t="s">
        <v>75</v>
      </c>
      <c r="G3872" s="9">
        <v>0.25</v>
      </c>
      <c r="H3872">
        <v>149.75</v>
      </c>
      <c r="I3872">
        <v>449.25</v>
      </c>
    </row>
    <row r="3873" spans="1:9" x14ac:dyDescent="0.3">
      <c r="A3873">
        <v>6314589</v>
      </c>
      <c r="B3873">
        <v>26910</v>
      </c>
      <c r="C3873" t="s">
        <v>68</v>
      </c>
      <c r="D3873">
        <v>1348221</v>
      </c>
      <c r="E3873">
        <v>1</v>
      </c>
      <c r="F3873" t="s">
        <v>75</v>
      </c>
      <c r="H3873">
        <v>0</v>
      </c>
      <c r="I3873">
        <v>299</v>
      </c>
    </row>
    <row r="3874" spans="1:9" x14ac:dyDescent="0.3">
      <c r="A3874">
        <v>6313889</v>
      </c>
      <c r="B3874">
        <v>26910</v>
      </c>
      <c r="C3874" t="s">
        <v>68</v>
      </c>
      <c r="D3874">
        <v>3055572</v>
      </c>
      <c r="E3874">
        <v>1</v>
      </c>
      <c r="F3874" t="s">
        <v>75</v>
      </c>
      <c r="H3874">
        <v>0</v>
      </c>
      <c r="I3874">
        <v>149</v>
      </c>
    </row>
    <row r="3875" spans="1:9" x14ac:dyDescent="0.3">
      <c r="A3875">
        <v>6319952</v>
      </c>
      <c r="B3875">
        <v>26710</v>
      </c>
      <c r="C3875" t="s">
        <v>68</v>
      </c>
      <c r="D3875">
        <v>2282192</v>
      </c>
      <c r="E3875">
        <v>1</v>
      </c>
      <c r="F3875" t="s">
        <v>71</v>
      </c>
      <c r="H3875">
        <v>0</v>
      </c>
      <c r="I3875">
        <v>2499</v>
      </c>
    </row>
    <row r="3876" spans="1:9" x14ac:dyDescent="0.3">
      <c r="A3876">
        <v>6318182</v>
      </c>
      <c r="B3876">
        <v>26710</v>
      </c>
      <c r="C3876" t="s">
        <v>68</v>
      </c>
      <c r="D3876">
        <v>1963511</v>
      </c>
      <c r="E3876">
        <v>1</v>
      </c>
      <c r="F3876" t="s">
        <v>71</v>
      </c>
      <c r="H3876">
        <v>0</v>
      </c>
      <c r="I3876">
        <v>599</v>
      </c>
    </row>
    <row r="3877" spans="1:9" x14ac:dyDescent="0.3">
      <c r="A3877">
        <v>6317845</v>
      </c>
      <c r="B3877">
        <v>26710</v>
      </c>
      <c r="C3877" t="s">
        <v>68</v>
      </c>
      <c r="D3877">
        <v>3055572</v>
      </c>
      <c r="E3877">
        <v>1</v>
      </c>
      <c r="F3877" t="s">
        <v>71</v>
      </c>
      <c r="H3877">
        <v>0</v>
      </c>
      <c r="I3877">
        <v>149</v>
      </c>
    </row>
    <row r="3878" spans="1:9" x14ac:dyDescent="0.3">
      <c r="A3878">
        <v>6319040</v>
      </c>
      <c r="B3878">
        <v>26710</v>
      </c>
      <c r="C3878" t="s">
        <v>68</v>
      </c>
      <c r="D3878">
        <v>3836742</v>
      </c>
      <c r="E3878">
        <v>1</v>
      </c>
      <c r="F3878" t="s">
        <v>71</v>
      </c>
      <c r="H3878">
        <v>0</v>
      </c>
      <c r="I3878">
        <v>149</v>
      </c>
    </row>
    <row r="3879" spans="1:9" x14ac:dyDescent="0.3">
      <c r="A3879">
        <v>6319748</v>
      </c>
      <c r="B3879">
        <v>26710</v>
      </c>
      <c r="C3879" t="s">
        <v>68</v>
      </c>
      <c r="D3879">
        <v>3831894</v>
      </c>
      <c r="E3879">
        <v>1</v>
      </c>
      <c r="F3879" t="s">
        <v>71</v>
      </c>
      <c r="H3879">
        <v>0</v>
      </c>
      <c r="I3879">
        <v>49.9</v>
      </c>
    </row>
    <row r="3880" spans="1:9" x14ac:dyDescent="0.3">
      <c r="A3880">
        <v>6311701</v>
      </c>
      <c r="B3880">
        <v>26711</v>
      </c>
      <c r="C3880" t="s">
        <v>68</v>
      </c>
      <c r="D3880">
        <v>8514321</v>
      </c>
      <c r="E3880">
        <v>3</v>
      </c>
      <c r="F3880" t="s">
        <v>73</v>
      </c>
      <c r="H3880">
        <v>0</v>
      </c>
      <c r="I3880">
        <v>239.70000000000002</v>
      </c>
    </row>
    <row r="3881" spans="1:9" x14ac:dyDescent="0.3">
      <c r="A3881">
        <v>6310944</v>
      </c>
      <c r="B3881">
        <v>26711</v>
      </c>
      <c r="C3881" t="s">
        <v>68</v>
      </c>
      <c r="D3881">
        <v>8368243</v>
      </c>
      <c r="E3881">
        <v>1</v>
      </c>
      <c r="F3881" t="s">
        <v>73</v>
      </c>
      <c r="H3881">
        <v>0</v>
      </c>
      <c r="I3881">
        <v>1299</v>
      </c>
    </row>
    <row r="3882" spans="1:9" x14ac:dyDescent="0.3">
      <c r="A3882">
        <v>6311002</v>
      </c>
      <c r="B3882">
        <v>26711</v>
      </c>
      <c r="C3882" t="s">
        <v>68</v>
      </c>
      <c r="D3882">
        <v>2915282</v>
      </c>
      <c r="E3882">
        <v>1</v>
      </c>
      <c r="F3882" t="s">
        <v>73</v>
      </c>
      <c r="G3882" s="9">
        <v>0.3</v>
      </c>
      <c r="H3882">
        <v>29.7</v>
      </c>
      <c r="I3882">
        <v>69.3</v>
      </c>
    </row>
    <row r="3883" spans="1:9" x14ac:dyDescent="0.3">
      <c r="A3883">
        <v>6314680</v>
      </c>
      <c r="B3883">
        <v>26930</v>
      </c>
      <c r="C3883" t="s">
        <v>68</v>
      </c>
      <c r="D3883">
        <v>8197201</v>
      </c>
      <c r="E3883">
        <v>1</v>
      </c>
      <c r="F3883" t="s">
        <v>69</v>
      </c>
      <c r="H3883">
        <v>0</v>
      </c>
      <c r="I3883">
        <v>699</v>
      </c>
    </row>
    <row r="3884" spans="1:9" x14ac:dyDescent="0.3">
      <c r="A3884">
        <v>6313269</v>
      </c>
      <c r="B3884">
        <v>26999</v>
      </c>
      <c r="C3884" t="s">
        <v>68</v>
      </c>
      <c r="D3884">
        <v>8727972</v>
      </c>
      <c r="E3884">
        <v>1</v>
      </c>
      <c r="F3884" t="s">
        <v>69</v>
      </c>
      <c r="H3884">
        <v>0</v>
      </c>
      <c r="I3884">
        <v>149</v>
      </c>
    </row>
    <row r="3885" spans="1:9" x14ac:dyDescent="0.3">
      <c r="A3885">
        <v>6316943</v>
      </c>
      <c r="B3885">
        <v>26540</v>
      </c>
      <c r="C3885" t="s">
        <v>68</v>
      </c>
      <c r="D3885">
        <v>8968961</v>
      </c>
      <c r="E3885">
        <v>1</v>
      </c>
      <c r="F3885" t="s">
        <v>70</v>
      </c>
      <c r="H3885">
        <v>0</v>
      </c>
      <c r="I3885">
        <v>599</v>
      </c>
    </row>
    <row r="3886" spans="1:9" x14ac:dyDescent="0.3">
      <c r="A3886">
        <v>6317810</v>
      </c>
      <c r="B3886">
        <v>26540</v>
      </c>
      <c r="C3886" t="s">
        <v>68</v>
      </c>
      <c r="D3886">
        <v>3475701</v>
      </c>
      <c r="E3886">
        <v>1</v>
      </c>
      <c r="F3886" t="s">
        <v>70</v>
      </c>
      <c r="G3886" s="9">
        <v>0.4</v>
      </c>
      <c r="H3886">
        <v>159.60000000000002</v>
      </c>
      <c r="I3886">
        <v>239.39999999999998</v>
      </c>
    </row>
    <row r="3887" spans="1:9" x14ac:dyDescent="0.3">
      <c r="A3887">
        <v>6318377</v>
      </c>
      <c r="B3887">
        <v>26540</v>
      </c>
      <c r="C3887" t="s">
        <v>68</v>
      </c>
      <c r="D3887">
        <v>3055573</v>
      </c>
      <c r="E3887">
        <v>1</v>
      </c>
      <c r="F3887" t="s">
        <v>70</v>
      </c>
      <c r="H3887">
        <v>0</v>
      </c>
      <c r="I3887">
        <v>149</v>
      </c>
    </row>
    <row r="3888" spans="1:9" x14ac:dyDescent="0.3">
      <c r="A3888">
        <v>6318233</v>
      </c>
      <c r="B3888">
        <v>26540</v>
      </c>
      <c r="C3888" t="s">
        <v>68</v>
      </c>
      <c r="D3888">
        <v>6993441</v>
      </c>
      <c r="E3888">
        <v>1</v>
      </c>
      <c r="F3888" t="s">
        <v>70</v>
      </c>
      <c r="H3888">
        <v>0</v>
      </c>
      <c r="I3888">
        <v>149</v>
      </c>
    </row>
    <row r="3889" spans="1:9" x14ac:dyDescent="0.3">
      <c r="A3889">
        <v>6317937</v>
      </c>
      <c r="B3889">
        <v>26540</v>
      </c>
      <c r="C3889" t="s">
        <v>68</v>
      </c>
      <c r="D3889">
        <v>1738201</v>
      </c>
      <c r="E3889">
        <v>1</v>
      </c>
      <c r="F3889" t="s">
        <v>70</v>
      </c>
      <c r="H3889">
        <v>0</v>
      </c>
      <c r="I3889">
        <v>29.9</v>
      </c>
    </row>
    <row r="3890" spans="1:9" x14ac:dyDescent="0.3">
      <c r="A3890">
        <v>6310276</v>
      </c>
      <c r="B3890">
        <v>26950</v>
      </c>
      <c r="C3890" t="s">
        <v>68</v>
      </c>
      <c r="D3890">
        <v>9947892</v>
      </c>
      <c r="E3890">
        <v>1</v>
      </c>
      <c r="F3890" t="s">
        <v>71</v>
      </c>
      <c r="H3890">
        <v>0</v>
      </c>
      <c r="I3890">
        <v>149</v>
      </c>
    </row>
    <row r="3891" spans="1:9" x14ac:dyDescent="0.3">
      <c r="A3891">
        <v>6315678</v>
      </c>
      <c r="B3891">
        <v>26732</v>
      </c>
      <c r="C3891" t="s">
        <v>68</v>
      </c>
      <c r="D3891">
        <v>8563341</v>
      </c>
      <c r="E3891">
        <v>2</v>
      </c>
      <c r="F3891" t="s">
        <v>69</v>
      </c>
      <c r="H3891">
        <v>0</v>
      </c>
      <c r="I3891">
        <v>698</v>
      </c>
    </row>
    <row r="3892" spans="1:9" x14ac:dyDescent="0.3">
      <c r="A3892">
        <v>6318996</v>
      </c>
      <c r="B3892">
        <v>26732</v>
      </c>
      <c r="C3892" t="s">
        <v>68</v>
      </c>
      <c r="D3892">
        <v>8514321</v>
      </c>
      <c r="E3892">
        <v>2</v>
      </c>
      <c r="F3892" t="s">
        <v>69</v>
      </c>
      <c r="H3892">
        <v>0</v>
      </c>
      <c r="I3892">
        <v>159.80000000000001</v>
      </c>
    </row>
    <row r="3893" spans="1:9" x14ac:dyDescent="0.3">
      <c r="A3893">
        <v>6318445</v>
      </c>
      <c r="B3893">
        <v>26732</v>
      </c>
      <c r="C3893" t="s">
        <v>68</v>
      </c>
      <c r="D3893">
        <v>1304501</v>
      </c>
      <c r="E3893">
        <v>1</v>
      </c>
      <c r="F3893" t="s">
        <v>69</v>
      </c>
      <c r="H3893">
        <v>0</v>
      </c>
      <c r="I3893">
        <v>999</v>
      </c>
    </row>
    <row r="3894" spans="1:9" x14ac:dyDescent="0.3">
      <c r="A3894">
        <v>6316240</v>
      </c>
      <c r="B3894">
        <v>26732</v>
      </c>
      <c r="C3894" t="s">
        <v>68</v>
      </c>
      <c r="D3894">
        <v>7191721</v>
      </c>
      <c r="E3894">
        <v>1</v>
      </c>
      <c r="F3894" t="s">
        <v>69</v>
      </c>
      <c r="H3894">
        <v>0</v>
      </c>
      <c r="I3894">
        <v>999</v>
      </c>
    </row>
    <row r="3895" spans="1:9" x14ac:dyDescent="0.3">
      <c r="A3895">
        <v>6317844</v>
      </c>
      <c r="B3895">
        <v>26732</v>
      </c>
      <c r="C3895" t="s">
        <v>68</v>
      </c>
      <c r="D3895">
        <v>9140801</v>
      </c>
      <c r="E3895">
        <v>1</v>
      </c>
      <c r="F3895" t="s">
        <v>69</v>
      </c>
      <c r="H3895">
        <v>0</v>
      </c>
      <c r="I3895">
        <v>999</v>
      </c>
    </row>
    <row r="3896" spans="1:9" x14ac:dyDescent="0.3">
      <c r="A3896">
        <v>6319406</v>
      </c>
      <c r="B3896">
        <v>26732</v>
      </c>
      <c r="C3896" t="s">
        <v>68</v>
      </c>
      <c r="D3896">
        <v>1800782</v>
      </c>
      <c r="E3896">
        <v>1</v>
      </c>
      <c r="F3896" t="s">
        <v>69</v>
      </c>
      <c r="H3896">
        <v>0</v>
      </c>
      <c r="I3896">
        <v>699</v>
      </c>
    </row>
    <row r="3897" spans="1:9" x14ac:dyDescent="0.3">
      <c r="A3897">
        <v>6311354</v>
      </c>
      <c r="B3897">
        <v>26733</v>
      </c>
      <c r="C3897" t="s">
        <v>68</v>
      </c>
      <c r="D3897">
        <v>6419591</v>
      </c>
      <c r="E3897">
        <v>1</v>
      </c>
      <c r="F3897" t="s">
        <v>69</v>
      </c>
      <c r="H3897">
        <v>0</v>
      </c>
      <c r="I3897">
        <v>399</v>
      </c>
    </row>
    <row r="3898" spans="1:9" x14ac:dyDescent="0.3">
      <c r="A3898">
        <v>6311290</v>
      </c>
      <c r="B3898">
        <v>26733</v>
      </c>
      <c r="C3898" t="s">
        <v>68</v>
      </c>
      <c r="D3898">
        <v>9514154</v>
      </c>
      <c r="E3898">
        <v>1</v>
      </c>
      <c r="F3898" t="s">
        <v>69</v>
      </c>
      <c r="H3898">
        <v>0</v>
      </c>
      <c r="I3898">
        <v>399</v>
      </c>
    </row>
    <row r="3899" spans="1:9" x14ac:dyDescent="0.3">
      <c r="A3899">
        <v>6315809</v>
      </c>
      <c r="B3899">
        <v>26732</v>
      </c>
      <c r="C3899" t="s">
        <v>68</v>
      </c>
      <c r="D3899">
        <v>5200851</v>
      </c>
      <c r="E3899">
        <v>1</v>
      </c>
      <c r="F3899" t="s">
        <v>69</v>
      </c>
      <c r="H3899">
        <v>0</v>
      </c>
      <c r="I3899">
        <v>299</v>
      </c>
    </row>
    <row r="3900" spans="1:9" x14ac:dyDescent="0.3">
      <c r="A3900">
        <v>6311237</v>
      </c>
      <c r="B3900">
        <v>26733</v>
      </c>
      <c r="C3900" t="s">
        <v>68</v>
      </c>
      <c r="D3900">
        <v>5319781</v>
      </c>
      <c r="E3900">
        <v>1</v>
      </c>
      <c r="F3900" t="s">
        <v>69</v>
      </c>
      <c r="H3900">
        <v>0</v>
      </c>
      <c r="I3900">
        <v>299</v>
      </c>
    </row>
    <row r="3901" spans="1:9" x14ac:dyDescent="0.3">
      <c r="A3901">
        <v>6310409</v>
      </c>
      <c r="B3901">
        <v>26733</v>
      </c>
      <c r="C3901" t="s">
        <v>68</v>
      </c>
      <c r="D3901">
        <v>6345914</v>
      </c>
      <c r="E3901">
        <v>1</v>
      </c>
      <c r="F3901" t="s">
        <v>69</v>
      </c>
      <c r="H3901">
        <v>0</v>
      </c>
      <c r="I3901">
        <v>299</v>
      </c>
    </row>
    <row r="3902" spans="1:9" x14ac:dyDescent="0.3">
      <c r="A3902">
        <v>6317195</v>
      </c>
      <c r="B3902">
        <v>26732</v>
      </c>
      <c r="C3902" t="s">
        <v>68</v>
      </c>
      <c r="D3902">
        <v>6532763</v>
      </c>
      <c r="E3902">
        <v>1</v>
      </c>
      <c r="F3902" t="s">
        <v>69</v>
      </c>
      <c r="H3902">
        <v>0</v>
      </c>
      <c r="I3902">
        <v>299</v>
      </c>
    </row>
    <row r="3903" spans="1:9" x14ac:dyDescent="0.3">
      <c r="A3903">
        <v>6312722</v>
      </c>
      <c r="B3903">
        <v>26733</v>
      </c>
      <c r="C3903" t="s">
        <v>68</v>
      </c>
      <c r="D3903">
        <v>2915281</v>
      </c>
      <c r="E3903">
        <v>1</v>
      </c>
      <c r="F3903" t="s">
        <v>69</v>
      </c>
      <c r="H3903">
        <v>0</v>
      </c>
      <c r="I3903">
        <v>99</v>
      </c>
    </row>
    <row r="3904" spans="1:9" x14ac:dyDescent="0.3">
      <c r="A3904">
        <v>6317794</v>
      </c>
      <c r="B3904">
        <v>26732</v>
      </c>
      <c r="C3904" t="s">
        <v>68</v>
      </c>
      <c r="D3904">
        <v>3792702</v>
      </c>
      <c r="E3904">
        <v>1</v>
      </c>
      <c r="F3904" t="s">
        <v>69</v>
      </c>
      <c r="H3904">
        <v>0</v>
      </c>
      <c r="I3904">
        <v>99</v>
      </c>
    </row>
    <row r="3905" spans="1:9" x14ac:dyDescent="0.3">
      <c r="A3905">
        <v>6311825</v>
      </c>
      <c r="B3905">
        <v>26733</v>
      </c>
      <c r="C3905" t="s">
        <v>68</v>
      </c>
      <c r="D3905">
        <v>7957161</v>
      </c>
      <c r="E3905">
        <v>1</v>
      </c>
      <c r="F3905" t="s">
        <v>69</v>
      </c>
      <c r="H3905">
        <v>0</v>
      </c>
      <c r="I3905">
        <v>99</v>
      </c>
    </row>
    <row r="3906" spans="1:9" x14ac:dyDescent="0.3">
      <c r="A3906">
        <v>6318124</v>
      </c>
      <c r="B3906">
        <v>26732</v>
      </c>
      <c r="C3906" t="s">
        <v>68</v>
      </c>
      <c r="D3906">
        <v>8426272</v>
      </c>
      <c r="E3906">
        <v>1</v>
      </c>
      <c r="F3906" t="s">
        <v>69</v>
      </c>
      <c r="H3906">
        <v>0</v>
      </c>
      <c r="I3906">
        <v>99</v>
      </c>
    </row>
    <row r="3907" spans="1:9" x14ac:dyDescent="0.3">
      <c r="A3907">
        <v>6318042</v>
      </c>
      <c r="B3907">
        <v>26732</v>
      </c>
      <c r="C3907" t="s">
        <v>68</v>
      </c>
      <c r="D3907">
        <v>8772032</v>
      </c>
      <c r="E3907">
        <v>1</v>
      </c>
      <c r="F3907" t="s">
        <v>69</v>
      </c>
      <c r="H3907">
        <v>0</v>
      </c>
      <c r="I3907">
        <v>79.900000000000006</v>
      </c>
    </row>
    <row r="3908" spans="1:9" x14ac:dyDescent="0.3">
      <c r="A3908">
        <v>6317240</v>
      </c>
      <c r="B3908">
        <v>26732</v>
      </c>
      <c r="C3908" t="s">
        <v>68</v>
      </c>
      <c r="D3908">
        <v>1780861</v>
      </c>
      <c r="E3908">
        <v>1</v>
      </c>
      <c r="F3908" t="s">
        <v>69</v>
      </c>
      <c r="H3908">
        <v>0</v>
      </c>
      <c r="I3908">
        <v>49.9</v>
      </c>
    </row>
    <row r="3909" spans="1:9" x14ac:dyDescent="0.3">
      <c r="A3909">
        <v>6317224</v>
      </c>
      <c r="B3909">
        <v>26891</v>
      </c>
      <c r="C3909" t="s">
        <v>72</v>
      </c>
      <c r="D3909">
        <v>3094532</v>
      </c>
      <c r="E3909">
        <v>4</v>
      </c>
      <c r="F3909" t="s">
        <v>71</v>
      </c>
      <c r="H3909">
        <v>0</v>
      </c>
      <c r="I3909">
        <v>319.60000000000002</v>
      </c>
    </row>
    <row r="3910" spans="1:9" x14ac:dyDescent="0.3">
      <c r="A3910">
        <v>6318511</v>
      </c>
      <c r="B3910">
        <v>26891</v>
      </c>
      <c r="C3910" t="s">
        <v>72</v>
      </c>
      <c r="D3910">
        <v>6631151</v>
      </c>
      <c r="E3910">
        <v>1</v>
      </c>
      <c r="F3910" t="s">
        <v>71</v>
      </c>
      <c r="H3910">
        <v>0</v>
      </c>
      <c r="I3910">
        <v>399</v>
      </c>
    </row>
    <row r="3911" spans="1:9" x14ac:dyDescent="0.3">
      <c r="A3911">
        <v>6315435</v>
      </c>
      <c r="B3911">
        <v>26891</v>
      </c>
      <c r="C3911" t="s">
        <v>72</v>
      </c>
      <c r="D3911">
        <v>6501241</v>
      </c>
      <c r="E3911">
        <v>1</v>
      </c>
      <c r="F3911" t="s">
        <v>71</v>
      </c>
      <c r="H3911">
        <v>0</v>
      </c>
      <c r="I3911">
        <v>699</v>
      </c>
    </row>
    <row r="3912" spans="1:9" x14ac:dyDescent="0.3">
      <c r="A3912">
        <v>6317079</v>
      </c>
      <c r="B3912">
        <v>26891</v>
      </c>
      <c r="C3912" t="s">
        <v>72</v>
      </c>
      <c r="D3912">
        <v>7335014</v>
      </c>
      <c r="E3912">
        <v>1</v>
      </c>
      <c r="F3912" t="s">
        <v>71</v>
      </c>
      <c r="H3912">
        <v>0</v>
      </c>
      <c r="I3912">
        <v>199</v>
      </c>
    </row>
    <row r="3913" spans="1:9" x14ac:dyDescent="0.3">
      <c r="A3913">
        <v>6317743</v>
      </c>
      <c r="B3913">
        <v>26891</v>
      </c>
      <c r="C3913" t="s">
        <v>72</v>
      </c>
      <c r="D3913">
        <v>8514322</v>
      </c>
      <c r="E3913">
        <v>1</v>
      </c>
      <c r="F3913" t="s">
        <v>71</v>
      </c>
      <c r="H3913">
        <v>0</v>
      </c>
      <c r="I3913">
        <v>79.900000000000006</v>
      </c>
    </row>
    <row r="3914" spans="1:9" x14ac:dyDescent="0.3">
      <c r="A3914">
        <v>6319078</v>
      </c>
      <c r="B3914">
        <v>26891</v>
      </c>
      <c r="C3914" t="s">
        <v>72</v>
      </c>
      <c r="D3914">
        <v>1780861</v>
      </c>
      <c r="E3914">
        <v>1</v>
      </c>
      <c r="F3914" t="s">
        <v>71</v>
      </c>
      <c r="H3914">
        <v>0</v>
      </c>
      <c r="I3914">
        <v>49.9</v>
      </c>
    </row>
    <row r="3915" spans="1:9" x14ac:dyDescent="0.3">
      <c r="A3915">
        <v>6316963</v>
      </c>
      <c r="B3915">
        <v>26891</v>
      </c>
      <c r="C3915" t="s">
        <v>72</v>
      </c>
      <c r="D3915">
        <v>2029273</v>
      </c>
      <c r="E3915">
        <v>1</v>
      </c>
      <c r="F3915" t="s">
        <v>71</v>
      </c>
      <c r="H3915">
        <v>0</v>
      </c>
      <c r="I3915">
        <v>49.9</v>
      </c>
    </row>
    <row r="3916" spans="1:9" x14ac:dyDescent="0.3">
      <c r="A3916">
        <v>6319182</v>
      </c>
      <c r="B3916">
        <v>26891</v>
      </c>
      <c r="C3916" t="s">
        <v>72</v>
      </c>
      <c r="D3916">
        <v>1738203</v>
      </c>
      <c r="E3916">
        <v>1</v>
      </c>
      <c r="F3916" t="s">
        <v>71</v>
      </c>
      <c r="G3916" s="9">
        <v>0.3</v>
      </c>
      <c r="H3916">
        <v>8.9699999999999989</v>
      </c>
      <c r="I3916">
        <v>20.93</v>
      </c>
    </row>
    <row r="3917" spans="1:9" x14ac:dyDescent="0.3">
      <c r="A3917">
        <v>6314883</v>
      </c>
      <c r="B3917">
        <v>26988</v>
      </c>
      <c r="C3917" t="s">
        <v>68</v>
      </c>
      <c r="D3917">
        <v>6532762</v>
      </c>
      <c r="E3917">
        <v>1</v>
      </c>
      <c r="F3917" t="s">
        <v>70</v>
      </c>
      <c r="H3917">
        <v>0</v>
      </c>
      <c r="I3917">
        <v>299</v>
      </c>
    </row>
    <row r="3918" spans="1:9" x14ac:dyDescent="0.3">
      <c r="A3918">
        <v>6315789</v>
      </c>
      <c r="B3918">
        <v>26594</v>
      </c>
      <c r="C3918" t="s">
        <v>68</v>
      </c>
      <c r="D3918">
        <v>4508011</v>
      </c>
      <c r="E3918">
        <v>3</v>
      </c>
      <c r="F3918" t="s">
        <v>70</v>
      </c>
      <c r="H3918">
        <v>0</v>
      </c>
      <c r="I3918">
        <v>1797</v>
      </c>
    </row>
    <row r="3919" spans="1:9" x14ac:dyDescent="0.3">
      <c r="A3919">
        <v>6315209</v>
      </c>
      <c r="B3919">
        <v>26594</v>
      </c>
      <c r="C3919" t="s">
        <v>68</v>
      </c>
      <c r="D3919">
        <v>5001091</v>
      </c>
      <c r="E3919">
        <v>1</v>
      </c>
      <c r="F3919" t="s">
        <v>70</v>
      </c>
      <c r="H3919">
        <v>0</v>
      </c>
      <c r="I3919">
        <v>399</v>
      </c>
    </row>
    <row r="3920" spans="1:9" x14ac:dyDescent="0.3">
      <c r="A3920">
        <v>6315801</v>
      </c>
      <c r="B3920">
        <v>26594</v>
      </c>
      <c r="C3920" t="s">
        <v>68</v>
      </c>
      <c r="D3920">
        <v>1725272</v>
      </c>
      <c r="E3920">
        <v>1</v>
      </c>
      <c r="F3920" t="s">
        <v>70</v>
      </c>
      <c r="H3920">
        <v>0</v>
      </c>
      <c r="I3920">
        <v>79.900000000000006</v>
      </c>
    </row>
    <row r="3921" spans="1:9" x14ac:dyDescent="0.3">
      <c r="A3921">
        <v>6314871</v>
      </c>
      <c r="B3921">
        <v>26594</v>
      </c>
      <c r="C3921" t="s">
        <v>68</v>
      </c>
      <c r="D3921">
        <v>3246921</v>
      </c>
      <c r="E3921">
        <v>1</v>
      </c>
      <c r="F3921" t="s">
        <v>70</v>
      </c>
      <c r="H3921">
        <v>0</v>
      </c>
      <c r="I3921">
        <v>79.900000000000006</v>
      </c>
    </row>
    <row r="3922" spans="1:9" x14ac:dyDescent="0.3">
      <c r="A3922">
        <v>6315482</v>
      </c>
      <c r="B3922">
        <v>26594</v>
      </c>
      <c r="C3922" t="s">
        <v>68</v>
      </c>
      <c r="D3922">
        <v>4739151</v>
      </c>
      <c r="E3922">
        <v>1</v>
      </c>
      <c r="F3922" t="s">
        <v>70</v>
      </c>
      <c r="H3922">
        <v>0</v>
      </c>
      <c r="I3922">
        <v>79.900000000000006</v>
      </c>
    </row>
    <row r="3923" spans="1:9" x14ac:dyDescent="0.3">
      <c r="A3923">
        <v>6319898</v>
      </c>
      <c r="B3923">
        <v>26906</v>
      </c>
      <c r="C3923" t="s">
        <v>68</v>
      </c>
      <c r="D3923">
        <v>3738603</v>
      </c>
      <c r="E3923">
        <v>1</v>
      </c>
      <c r="F3923" t="s">
        <v>69</v>
      </c>
      <c r="H3923">
        <v>0</v>
      </c>
      <c r="I3923">
        <v>299</v>
      </c>
    </row>
    <row r="3924" spans="1:9" x14ac:dyDescent="0.3">
      <c r="A3924">
        <v>6312608</v>
      </c>
      <c r="B3924">
        <v>26907</v>
      </c>
      <c r="C3924" t="s">
        <v>68</v>
      </c>
      <c r="D3924">
        <v>7952581</v>
      </c>
      <c r="E3924">
        <v>2</v>
      </c>
      <c r="F3924" t="s">
        <v>70</v>
      </c>
      <c r="H3924">
        <v>0</v>
      </c>
      <c r="I3924">
        <v>698</v>
      </c>
    </row>
    <row r="3925" spans="1:9" x14ac:dyDescent="0.3">
      <c r="A3925">
        <v>6312409</v>
      </c>
      <c r="B3925">
        <v>26907</v>
      </c>
      <c r="C3925" t="s">
        <v>68</v>
      </c>
      <c r="D3925">
        <v>3967282</v>
      </c>
      <c r="E3925">
        <v>2</v>
      </c>
      <c r="F3925" t="s">
        <v>70</v>
      </c>
      <c r="H3925">
        <v>0</v>
      </c>
      <c r="I3925">
        <v>998</v>
      </c>
    </row>
    <row r="3926" spans="1:9" x14ac:dyDescent="0.3">
      <c r="A3926">
        <v>6310107</v>
      </c>
      <c r="B3926">
        <v>26907</v>
      </c>
      <c r="C3926" t="s">
        <v>68</v>
      </c>
      <c r="D3926">
        <v>5001092</v>
      </c>
      <c r="E3926">
        <v>1</v>
      </c>
      <c r="F3926" t="s">
        <v>70</v>
      </c>
      <c r="H3926">
        <v>0</v>
      </c>
      <c r="I3926">
        <v>399</v>
      </c>
    </row>
    <row r="3927" spans="1:9" x14ac:dyDescent="0.3">
      <c r="A3927">
        <v>6311970</v>
      </c>
      <c r="B3927">
        <v>26907</v>
      </c>
      <c r="C3927" t="s">
        <v>68</v>
      </c>
      <c r="D3927">
        <v>9809091</v>
      </c>
      <c r="E3927">
        <v>1</v>
      </c>
      <c r="F3927" t="s">
        <v>70</v>
      </c>
      <c r="H3927">
        <v>0</v>
      </c>
      <c r="I3927">
        <v>599</v>
      </c>
    </row>
    <row r="3928" spans="1:9" x14ac:dyDescent="0.3">
      <c r="A3928">
        <v>6316816</v>
      </c>
      <c r="B3928">
        <v>26907</v>
      </c>
      <c r="C3928" t="s">
        <v>68</v>
      </c>
      <c r="D3928">
        <v>1913735</v>
      </c>
      <c r="E3928">
        <v>1</v>
      </c>
      <c r="F3928" t="s">
        <v>70</v>
      </c>
      <c r="H3928">
        <v>0</v>
      </c>
      <c r="I3928">
        <v>299</v>
      </c>
    </row>
    <row r="3929" spans="1:9" x14ac:dyDescent="0.3">
      <c r="A3929">
        <v>6313395</v>
      </c>
      <c r="B3929">
        <v>26907</v>
      </c>
      <c r="C3929" t="s">
        <v>68</v>
      </c>
      <c r="D3929">
        <v>6345914</v>
      </c>
      <c r="E3929">
        <v>1</v>
      </c>
      <c r="F3929" t="s">
        <v>70</v>
      </c>
      <c r="H3929">
        <v>0</v>
      </c>
      <c r="I3929">
        <v>299</v>
      </c>
    </row>
    <row r="3930" spans="1:9" x14ac:dyDescent="0.3">
      <c r="A3930">
        <v>6313707</v>
      </c>
      <c r="B3930">
        <v>26907</v>
      </c>
      <c r="C3930" t="s">
        <v>68</v>
      </c>
      <c r="D3930">
        <v>9515953</v>
      </c>
      <c r="E3930">
        <v>1</v>
      </c>
      <c r="F3930" t="s">
        <v>70</v>
      </c>
      <c r="H3930">
        <v>0</v>
      </c>
      <c r="I3930">
        <v>249</v>
      </c>
    </row>
    <row r="3931" spans="1:9" x14ac:dyDescent="0.3">
      <c r="A3931">
        <v>6316830</v>
      </c>
      <c r="B3931">
        <v>26907</v>
      </c>
      <c r="C3931" t="s">
        <v>68</v>
      </c>
      <c r="D3931">
        <v>4126672</v>
      </c>
      <c r="E3931">
        <v>1</v>
      </c>
      <c r="F3931" t="s">
        <v>70</v>
      </c>
      <c r="H3931">
        <v>0</v>
      </c>
      <c r="I3931">
        <v>249</v>
      </c>
    </row>
    <row r="3932" spans="1:9" x14ac:dyDescent="0.3">
      <c r="A3932">
        <v>6319791</v>
      </c>
      <c r="B3932">
        <v>26948</v>
      </c>
      <c r="C3932" t="s">
        <v>68</v>
      </c>
      <c r="D3932">
        <v>5017181</v>
      </c>
      <c r="E3932">
        <v>1</v>
      </c>
      <c r="F3932" t="s">
        <v>70</v>
      </c>
      <c r="H3932">
        <v>0</v>
      </c>
      <c r="I3932">
        <v>99</v>
      </c>
    </row>
    <row r="3933" spans="1:9" x14ac:dyDescent="0.3">
      <c r="A3933">
        <v>6314118</v>
      </c>
      <c r="B3933">
        <v>26907</v>
      </c>
      <c r="C3933" t="s">
        <v>68</v>
      </c>
      <c r="D3933">
        <v>5498713</v>
      </c>
      <c r="E3933">
        <v>1</v>
      </c>
      <c r="F3933" t="s">
        <v>70</v>
      </c>
      <c r="H3933">
        <v>0</v>
      </c>
      <c r="I3933">
        <v>99</v>
      </c>
    </row>
    <row r="3934" spans="1:9" x14ac:dyDescent="0.3">
      <c r="A3934">
        <v>6315525</v>
      </c>
      <c r="B3934">
        <v>26907</v>
      </c>
      <c r="C3934" t="s">
        <v>68</v>
      </c>
      <c r="D3934">
        <v>1738203</v>
      </c>
      <c r="E3934">
        <v>1</v>
      </c>
      <c r="F3934" t="s">
        <v>70</v>
      </c>
      <c r="H3934">
        <v>0</v>
      </c>
      <c r="I3934">
        <v>29.9</v>
      </c>
    </row>
    <row r="3935" spans="1:9" x14ac:dyDescent="0.3">
      <c r="A3935">
        <v>6312490</v>
      </c>
      <c r="B3935">
        <v>26995</v>
      </c>
      <c r="C3935" t="s">
        <v>68</v>
      </c>
      <c r="D3935">
        <v>6320832</v>
      </c>
      <c r="E3935">
        <v>3</v>
      </c>
      <c r="F3935" t="s">
        <v>71</v>
      </c>
      <c r="H3935">
        <v>0</v>
      </c>
      <c r="I3935">
        <v>1797</v>
      </c>
    </row>
    <row r="3936" spans="1:9" x14ac:dyDescent="0.3">
      <c r="A3936">
        <v>6312547</v>
      </c>
      <c r="B3936">
        <v>26995</v>
      </c>
      <c r="C3936" t="s">
        <v>68</v>
      </c>
      <c r="D3936">
        <v>5324573</v>
      </c>
      <c r="E3936">
        <v>2</v>
      </c>
      <c r="F3936" t="s">
        <v>71</v>
      </c>
      <c r="H3936">
        <v>0</v>
      </c>
      <c r="I3936">
        <v>398</v>
      </c>
    </row>
    <row r="3937" spans="1:9" x14ac:dyDescent="0.3">
      <c r="A3937">
        <v>6311434</v>
      </c>
      <c r="B3937">
        <v>26995</v>
      </c>
      <c r="C3937" t="s">
        <v>68</v>
      </c>
      <c r="D3937">
        <v>4833201</v>
      </c>
      <c r="E3937">
        <v>1</v>
      </c>
      <c r="F3937" t="s">
        <v>71</v>
      </c>
      <c r="H3937">
        <v>0</v>
      </c>
      <c r="I3937">
        <v>1799</v>
      </c>
    </row>
    <row r="3938" spans="1:9" x14ac:dyDescent="0.3">
      <c r="A3938">
        <v>6311091</v>
      </c>
      <c r="B3938">
        <v>26995</v>
      </c>
      <c r="C3938" t="s">
        <v>68</v>
      </c>
      <c r="D3938">
        <v>5296862</v>
      </c>
      <c r="E3938">
        <v>1</v>
      </c>
      <c r="F3938" t="s">
        <v>71</v>
      </c>
      <c r="H3938">
        <v>0</v>
      </c>
      <c r="I3938">
        <v>349</v>
      </c>
    </row>
    <row r="3939" spans="1:9" x14ac:dyDescent="0.3">
      <c r="A3939">
        <v>6315638</v>
      </c>
      <c r="B3939">
        <v>26995</v>
      </c>
      <c r="C3939" t="s">
        <v>68</v>
      </c>
      <c r="D3939">
        <v>5296862</v>
      </c>
      <c r="E3939">
        <v>1</v>
      </c>
      <c r="F3939" t="s">
        <v>71</v>
      </c>
      <c r="H3939">
        <v>0</v>
      </c>
      <c r="I3939">
        <v>349</v>
      </c>
    </row>
    <row r="3940" spans="1:9" x14ac:dyDescent="0.3">
      <c r="A3940">
        <v>6316792</v>
      </c>
      <c r="B3940">
        <v>26995</v>
      </c>
      <c r="C3940" t="s">
        <v>68</v>
      </c>
      <c r="D3940">
        <v>6485701</v>
      </c>
      <c r="E3940">
        <v>1</v>
      </c>
      <c r="F3940" t="s">
        <v>71</v>
      </c>
      <c r="H3940">
        <v>0</v>
      </c>
      <c r="I3940">
        <v>199</v>
      </c>
    </row>
    <row r="3941" spans="1:9" x14ac:dyDescent="0.3">
      <c r="A3941">
        <v>6311415</v>
      </c>
      <c r="B3941">
        <v>26995</v>
      </c>
      <c r="C3941" t="s">
        <v>68</v>
      </c>
      <c r="D3941">
        <v>8727972</v>
      </c>
      <c r="E3941">
        <v>1</v>
      </c>
      <c r="F3941" t="s">
        <v>71</v>
      </c>
      <c r="H3941">
        <v>0</v>
      </c>
      <c r="I3941">
        <v>149</v>
      </c>
    </row>
    <row r="3942" spans="1:9" x14ac:dyDescent="0.3">
      <c r="A3942">
        <v>6315994</v>
      </c>
      <c r="B3942">
        <v>26995</v>
      </c>
      <c r="C3942" t="s">
        <v>68</v>
      </c>
      <c r="D3942">
        <v>9947892</v>
      </c>
      <c r="E3942">
        <v>1</v>
      </c>
      <c r="F3942" t="s">
        <v>71</v>
      </c>
      <c r="H3942">
        <v>0</v>
      </c>
      <c r="I3942">
        <v>149</v>
      </c>
    </row>
    <row r="3943" spans="1:9" x14ac:dyDescent="0.3">
      <c r="A3943">
        <v>6316242</v>
      </c>
      <c r="B3943">
        <v>26995</v>
      </c>
      <c r="C3943" t="s">
        <v>68</v>
      </c>
      <c r="D3943">
        <v>9993803</v>
      </c>
      <c r="E3943">
        <v>1</v>
      </c>
      <c r="F3943" t="s">
        <v>71</v>
      </c>
      <c r="H3943">
        <v>0</v>
      </c>
      <c r="I3943">
        <v>129</v>
      </c>
    </row>
    <row r="3944" spans="1:9" x14ac:dyDescent="0.3">
      <c r="A3944">
        <v>6312279</v>
      </c>
      <c r="B3944">
        <v>26995</v>
      </c>
      <c r="C3944" t="s">
        <v>68</v>
      </c>
      <c r="D3944">
        <v>3246921</v>
      </c>
      <c r="E3944">
        <v>1</v>
      </c>
      <c r="F3944" t="s">
        <v>71</v>
      </c>
      <c r="H3944">
        <v>0</v>
      </c>
      <c r="I3944">
        <v>79.900000000000006</v>
      </c>
    </row>
    <row r="3945" spans="1:9" x14ac:dyDescent="0.3">
      <c r="A3945">
        <v>6314692</v>
      </c>
      <c r="B3945">
        <v>26586</v>
      </c>
      <c r="C3945" t="s">
        <v>72</v>
      </c>
      <c r="D3945">
        <v>1963511</v>
      </c>
      <c r="E3945">
        <v>1</v>
      </c>
      <c r="F3945" t="s">
        <v>70</v>
      </c>
      <c r="G3945" s="9">
        <v>0.25</v>
      </c>
      <c r="H3945">
        <v>149.75</v>
      </c>
      <c r="I3945">
        <v>449.25</v>
      </c>
    </row>
    <row r="3946" spans="1:9" x14ac:dyDescent="0.3">
      <c r="A3946">
        <v>6315821</v>
      </c>
      <c r="B3946">
        <v>26586</v>
      </c>
      <c r="C3946" t="s">
        <v>72</v>
      </c>
      <c r="D3946">
        <v>9424112</v>
      </c>
      <c r="E3946">
        <v>1</v>
      </c>
      <c r="F3946" t="s">
        <v>70</v>
      </c>
      <c r="H3946">
        <v>0</v>
      </c>
      <c r="I3946">
        <v>249</v>
      </c>
    </row>
    <row r="3947" spans="1:9" x14ac:dyDescent="0.3">
      <c r="A3947">
        <v>6313353</v>
      </c>
      <c r="B3947">
        <v>26586</v>
      </c>
      <c r="C3947" t="s">
        <v>72</v>
      </c>
      <c r="D3947">
        <v>9515952</v>
      </c>
      <c r="E3947">
        <v>1</v>
      </c>
      <c r="F3947" t="s">
        <v>70</v>
      </c>
      <c r="H3947">
        <v>0</v>
      </c>
      <c r="I3947">
        <v>249</v>
      </c>
    </row>
    <row r="3948" spans="1:9" x14ac:dyDescent="0.3">
      <c r="A3948">
        <v>6313109</v>
      </c>
      <c r="B3948">
        <v>26586</v>
      </c>
      <c r="C3948" t="s">
        <v>72</v>
      </c>
      <c r="D3948">
        <v>7335011</v>
      </c>
      <c r="E3948">
        <v>1</v>
      </c>
      <c r="F3948" t="s">
        <v>70</v>
      </c>
      <c r="H3948">
        <v>0</v>
      </c>
      <c r="I3948">
        <v>199</v>
      </c>
    </row>
    <row r="3949" spans="1:9" x14ac:dyDescent="0.3">
      <c r="A3949">
        <v>6314029</v>
      </c>
      <c r="B3949">
        <v>26586</v>
      </c>
      <c r="C3949" t="s">
        <v>72</v>
      </c>
      <c r="D3949">
        <v>9697563</v>
      </c>
      <c r="E3949">
        <v>1</v>
      </c>
      <c r="F3949" t="s">
        <v>70</v>
      </c>
      <c r="H3949">
        <v>0</v>
      </c>
      <c r="I3949">
        <v>149</v>
      </c>
    </row>
    <row r="3950" spans="1:9" x14ac:dyDescent="0.3">
      <c r="A3950">
        <v>6316214</v>
      </c>
      <c r="B3950">
        <v>26586</v>
      </c>
      <c r="C3950" t="s">
        <v>72</v>
      </c>
      <c r="D3950">
        <v>9107453</v>
      </c>
      <c r="E3950">
        <v>1</v>
      </c>
      <c r="F3950" t="s">
        <v>70</v>
      </c>
      <c r="H3950">
        <v>0</v>
      </c>
      <c r="I3950">
        <v>99</v>
      </c>
    </row>
    <row r="3951" spans="1:9" x14ac:dyDescent="0.3">
      <c r="A3951">
        <v>6317381</v>
      </c>
      <c r="B3951">
        <v>26861</v>
      </c>
      <c r="C3951" t="s">
        <v>68</v>
      </c>
      <c r="D3951">
        <v>4610941</v>
      </c>
      <c r="E3951">
        <v>3</v>
      </c>
      <c r="F3951" t="s">
        <v>71</v>
      </c>
      <c r="H3951">
        <v>0</v>
      </c>
      <c r="I3951">
        <v>447</v>
      </c>
    </row>
    <row r="3952" spans="1:9" x14ac:dyDescent="0.3">
      <c r="A3952">
        <v>6316962</v>
      </c>
      <c r="B3952">
        <v>26861</v>
      </c>
      <c r="C3952" t="s">
        <v>68</v>
      </c>
      <c r="D3952">
        <v>6315812</v>
      </c>
      <c r="E3952">
        <v>1</v>
      </c>
      <c r="F3952" t="s">
        <v>71</v>
      </c>
      <c r="H3952">
        <v>0</v>
      </c>
      <c r="I3952">
        <v>399</v>
      </c>
    </row>
    <row r="3953" spans="1:9" x14ac:dyDescent="0.3">
      <c r="A3953">
        <v>6311910</v>
      </c>
      <c r="B3953">
        <v>26861</v>
      </c>
      <c r="C3953" t="s">
        <v>68</v>
      </c>
      <c r="D3953">
        <v>6915642</v>
      </c>
      <c r="E3953">
        <v>1</v>
      </c>
      <c r="F3953" t="s">
        <v>71</v>
      </c>
      <c r="H3953">
        <v>0</v>
      </c>
      <c r="I3953">
        <v>399</v>
      </c>
    </row>
    <row r="3954" spans="1:9" x14ac:dyDescent="0.3">
      <c r="A3954">
        <v>6311037</v>
      </c>
      <c r="B3954">
        <v>26861</v>
      </c>
      <c r="C3954" t="s">
        <v>68</v>
      </c>
      <c r="D3954">
        <v>8657861</v>
      </c>
      <c r="E3954">
        <v>1</v>
      </c>
      <c r="F3954" t="s">
        <v>71</v>
      </c>
      <c r="H3954">
        <v>0</v>
      </c>
      <c r="I3954">
        <v>399</v>
      </c>
    </row>
    <row r="3955" spans="1:9" x14ac:dyDescent="0.3">
      <c r="A3955">
        <v>6317165</v>
      </c>
      <c r="B3955">
        <v>26861</v>
      </c>
      <c r="C3955" t="s">
        <v>68</v>
      </c>
      <c r="D3955">
        <v>9270303</v>
      </c>
      <c r="E3955">
        <v>1</v>
      </c>
      <c r="F3955" t="s">
        <v>71</v>
      </c>
      <c r="H3955">
        <v>0</v>
      </c>
      <c r="I3955">
        <v>399</v>
      </c>
    </row>
    <row r="3956" spans="1:9" x14ac:dyDescent="0.3">
      <c r="A3956">
        <v>6317657</v>
      </c>
      <c r="B3956">
        <v>26861</v>
      </c>
      <c r="C3956" t="s">
        <v>68</v>
      </c>
      <c r="D3956">
        <v>7952581</v>
      </c>
      <c r="E3956">
        <v>1</v>
      </c>
      <c r="F3956" t="s">
        <v>71</v>
      </c>
      <c r="H3956">
        <v>0</v>
      </c>
      <c r="I3956">
        <v>349</v>
      </c>
    </row>
    <row r="3957" spans="1:9" x14ac:dyDescent="0.3">
      <c r="A3957">
        <v>6314185</v>
      </c>
      <c r="B3957">
        <v>26861</v>
      </c>
      <c r="C3957" t="s">
        <v>68</v>
      </c>
      <c r="D3957">
        <v>1295811</v>
      </c>
      <c r="E3957">
        <v>1</v>
      </c>
      <c r="F3957" t="s">
        <v>71</v>
      </c>
      <c r="H3957">
        <v>0</v>
      </c>
      <c r="I3957">
        <v>299</v>
      </c>
    </row>
    <row r="3958" spans="1:9" x14ac:dyDescent="0.3">
      <c r="A3958">
        <v>6314843</v>
      </c>
      <c r="B3958">
        <v>26861</v>
      </c>
      <c r="C3958" t="s">
        <v>68</v>
      </c>
      <c r="D3958">
        <v>5236905</v>
      </c>
      <c r="E3958">
        <v>1</v>
      </c>
      <c r="F3958" t="s">
        <v>71</v>
      </c>
      <c r="H3958">
        <v>0</v>
      </c>
      <c r="I3958">
        <v>299</v>
      </c>
    </row>
    <row r="3959" spans="1:9" x14ac:dyDescent="0.3">
      <c r="A3959">
        <v>6312864</v>
      </c>
      <c r="B3959">
        <v>26861</v>
      </c>
      <c r="C3959" t="s">
        <v>68</v>
      </c>
      <c r="D3959">
        <v>4587793</v>
      </c>
      <c r="E3959">
        <v>1</v>
      </c>
      <c r="F3959" t="s">
        <v>71</v>
      </c>
      <c r="H3959">
        <v>0</v>
      </c>
      <c r="I3959">
        <v>149</v>
      </c>
    </row>
    <row r="3960" spans="1:9" x14ac:dyDescent="0.3">
      <c r="A3960">
        <v>6310676</v>
      </c>
      <c r="B3960">
        <v>26861</v>
      </c>
      <c r="C3960" t="s">
        <v>68</v>
      </c>
      <c r="D3960">
        <v>8048431</v>
      </c>
      <c r="E3960">
        <v>1</v>
      </c>
      <c r="F3960" t="s">
        <v>71</v>
      </c>
      <c r="H3960">
        <v>0</v>
      </c>
      <c r="I3960">
        <v>149</v>
      </c>
    </row>
    <row r="3961" spans="1:9" x14ac:dyDescent="0.3">
      <c r="A3961">
        <v>6311350</v>
      </c>
      <c r="B3961">
        <v>26861</v>
      </c>
      <c r="C3961" t="s">
        <v>68</v>
      </c>
      <c r="D3961">
        <v>9697563</v>
      </c>
      <c r="E3961">
        <v>1</v>
      </c>
      <c r="F3961" t="s">
        <v>71</v>
      </c>
      <c r="H3961">
        <v>0</v>
      </c>
      <c r="I3961">
        <v>149</v>
      </c>
    </row>
    <row r="3962" spans="1:9" x14ac:dyDescent="0.3">
      <c r="A3962">
        <v>6311925</v>
      </c>
      <c r="B3962">
        <v>26861</v>
      </c>
      <c r="C3962" t="s">
        <v>68</v>
      </c>
      <c r="D3962">
        <v>4389431</v>
      </c>
      <c r="E3962">
        <v>1</v>
      </c>
      <c r="F3962" t="s">
        <v>71</v>
      </c>
      <c r="H3962">
        <v>0</v>
      </c>
      <c r="I3962">
        <v>29.9</v>
      </c>
    </row>
    <row r="3963" spans="1:9" x14ac:dyDescent="0.3">
      <c r="A3963">
        <v>6317065</v>
      </c>
      <c r="B3963">
        <v>26944</v>
      </c>
      <c r="C3963" t="s">
        <v>68</v>
      </c>
      <c r="D3963">
        <v>5319781</v>
      </c>
      <c r="E3963">
        <v>2</v>
      </c>
      <c r="F3963" t="s">
        <v>70</v>
      </c>
      <c r="H3963">
        <v>0</v>
      </c>
      <c r="I3963">
        <v>598</v>
      </c>
    </row>
    <row r="3964" spans="1:9" x14ac:dyDescent="0.3">
      <c r="A3964">
        <v>6316671</v>
      </c>
      <c r="B3964">
        <v>26944</v>
      </c>
      <c r="C3964" t="s">
        <v>68</v>
      </c>
      <c r="D3964">
        <v>3738601</v>
      </c>
      <c r="E3964">
        <v>1</v>
      </c>
      <c r="F3964" t="s">
        <v>70</v>
      </c>
      <c r="H3964">
        <v>0</v>
      </c>
      <c r="I3964">
        <v>299</v>
      </c>
    </row>
    <row r="3965" spans="1:9" x14ac:dyDescent="0.3">
      <c r="A3965">
        <v>6319648</v>
      </c>
      <c r="B3965">
        <v>26944</v>
      </c>
      <c r="C3965" t="s">
        <v>68</v>
      </c>
      <c r="D3965">
        <v>1040082</v>
      </c>
      <c r="E3965">
        <v>1</v>
      </c>
      <c r="F3965" t="s">
        <v>70</v>
      </c>
      <c r="H3965">
        <v>0</v>
      </c>
      <c r="I3965">
        <v>299</v>
      </c>
    </row>
    <row r="3966" spans="1:9" x14ac:dyDescent="0.3">
      <c r="A3966">
        <v>6317981</v>
      </c>
      <c r="B3966">
        <v>26944</v>
      </c>
      <c r="C3966" t="s">
        <v>68</v>
      </c>
      <c r="D3966">
        <v>4608001</v>
      </c>
      <c r="E3966">
        <v>1</v>
      </c>
      <c r="F3966" t="s">
        <v>70</v>
      </c>
      <c r="H3966">
        <v>0</v>
      </c>
      <c r="I3966">
        <v>129</v>
      </c>
    </row>
    <row r="3967" spans="1:9" x14ac:dyDescent="0.3">
      <c r="A3967">
        <v>6319893</v>
      </c>
      <c r="B3967">
        <v>26944</v>
      </c>
      <c r="C3967" t="s">
        <v>68</v>
      </c>
      <c r="D3967">
        <v>1790852</v>
      </c>
      <c r="E3967">
        <v>1</v>
      </c>
      <c r="F3967" t="s">
        <v>70</v>
      </c>
      <c r="H3967">
        <v>0</v>
      </c>
      <c r="I3967">
        <v>99</v>
      </c>
    </row>
    <row r="3968" spans="1:9" x14ac:dyDescent="0.3">
      <c r="A3968">
        <v>6317010</v>
      </c>
      <c r="B3968">
        <v>26944</v>
      </c>
      <c r="C3968" t="s">
        <v>68</v>
      </c>
      <c r="D3968">
        <v>8073943</v>
      </c>
      <c r="E3968">
        <v>1</v>
      </c>
      <c r="F3968" t="s">
        <v>70</v>
      </c>
      <c r="H3968">
        <v>0</v>
      </c>
      <c r="I3968">
        <v>69.900000000000006</v>
      </c>
    </row>
    <row r="3969" spans="1:9" x14ac:dyDescent="0.3">
      <c r="A3969">
        <v>6312766</v>
      </c>
      <c r="B3969">
        <v>26945</v>
      </c>
      <c r="C3969" t="s">
        <v>68</v>
      </c>
      <c r="D3969">
        <v>7445431</v>
      </c>
      <c r="E3969">
        <v>4</v>
      </c>
      <c r="F3969" t="s">
        <v>71</v>
      </c>
      <c r="H3969">
        <v>0</v>
      </c>
      <c r="I3969">
        <v>1196</v>
      </c>
    </row>
    <row r="3970" spans="1:9" x14ac:dyDescent="0.3">
      <c r="A3970">
        <v>6311665</v>
      </c>
      <c r="B3970">
        <v>26945</v>
      </c>
      <c r="C3970" t="s">
        <v>68</v>
      </c>
      <c r="D3970">
        <v>2042891</v>
      </c>
      <c r="E3970">
        <v>1</v>
      </c>
      <c r="F3970" t="s">
        <v>71</v>
      </c>
      <c r="H3970">
        <v>0</v>
      </c>
      <c r="I3970">
        <v>999</v>
      </c>
    </row>
    <row r="3971" spans="1:9" x14ac:dyDescent="0.3">
      <c r="A3971">
        <v>6311585</v>
      </c>
      <c r="B3971">
        <v>26945</v>
      </c>
      <c r="C3971" t="s">
        <v>68</v>
      </c>
      <c r="D3971">
        <v>3754571</v>
      </c>
      <c r="E3971">
        <v>1</v>
      </c>
      <c r="F3971" t="s">
        <v>71</v>
      </c>
      <c r="H3971">
        <v>0</v>
      </c>
      <c r="I3971">
        <v>599</v>
      </c>
    </row>
    <row r="3972" spans="1:9" x14ac:dyDescent="0.3">
      <c r="A3972">
        <v>6313643</v>
      </c>
      <c r="B3972">
        <v>26945</v>
      </c>
      <c r="C3972" t="s">
        <v>68</v>
      </c>
      <c r="D3972">
        <v>6532762</v>
      </c>
      <c r="E3972">
        <v>1</v>
      </c>
      <c r="F3972" t="s">
        <v>71</v>
      </c>
      <c r="H3972">
        <v>0</v>
      </c>
      <c r="I3972">
        <v>299</v>
      </c>
    </row>
    <row r="3973" spans="1:9" x14ac:dyDescent="0.3">
      <c r="A3973">
        <v>6311425</v>
      </c>
      <c r="B3973">
        <v>26945</v>
      </c>
      <c r="C3973" t="s">
        <v>68</v>
      </c>
      <c r="D3973">
        <v>9697561</v>
      </c>
      <c r="E3973">
        <v>1</v>
      </c>
      <c r="F3973" t="s">
        <v>71</v>
      </c>
      <c r="H3973">
        <v>0</v>
      </c>
      <c r="I3973">
        <v>149</v>
      </c>
    </row>
    <row r="3974" spans="1:9" x14ac:dyDescent="0.3">
      <c r="A3974">
        <v>6314913</v>
      </c>
      <c r="B3974">
        <v>26798</v>
      </c>
      <c r="C3974" t="s">
        <v>72</v>
      </c>
      <c r="D3974">
        <v>7422201</v>
      </c>
      <c r="E3974">
        <v>3</v>
      </c>
      <c r="F3974" t="s">
        <v>70</v>
      </c>
      <c r="G3974" s="9">
        <v>0.3</v>
      </c>
      <c r="H3974">
        <v>134.1</v>
      </c>
      <c r="I3974">
        <v>312.89999999999998</v>
      </c>
    </row>
    <row r="3975" spans="1:9" x14ac:dyDescent="0.3">
      <c r="A3975">
        <v>6316190</v>
      </c>
      <c r="B3975">
        <v>26798</v>
      </c>
      <c r="C3975" t="s">
        <v>72</v>
      </c>
      <c r="D3975">
        <v>6993442</v>
      </c>
      <c r="E3975">
        <v>2</v>
      </c>
      <c r="F3975" t="s">
        <v>70</v>
      </c>
      <c r="H3975">
        <v>0</v>
      </c>
      <c r="I3975">
        <v>298</v>
      </c>
    </row>
    <row r="3976" spans="1:9" x14ac:dyDescent="0.3">
      <c r="A3976">
        <v>6314636</v>
      </c>
      <c r="B3976">
        <v>26532</v>
      </c>
      <c r="C3976" t="s">
        <v>68</v>
      </c>
      <c r="D3976">
        <v>5868364</v>
      </c>
      <c r="E3976">
        <v>2</v>
      </c>
      <c r="F3976" t="s">
        <v>70</v>
      </c>
      <c r="H3976">
        <v>0</v>
      </c>
      <c r="I3976">
        <v>198</v>
      </c>
    </row>
    <row r="3977" spans="1:9" x14ac:dyDescent="0.3">
      <c r="A3977">
        <v>6314410</v>
      </c>
      <c r="B3977">
        <v>26532</v>
      </c>
      <c r="C3977" t="s">
        <v>68</v>
      </c>
      <c r="D3977">
        <v>4531091</v>
      </c>
      <c r="E3977">
        <v>2</v>
      </c>
      <c r="F3977" t="s">
        <v>70</v>
      </c>
      <c r="H3977">
        <v>0</v>
      </c>
      <c r="I3977">
        <v>159.80000000000001</v>
      </c>
    </row>
    <row r="3978" spans="1:9" x14ac:dyDescent="0.3">
      <c r="A3978">
        <v>6314893</v>
      </c>
      <c r="B3978">
        <v>26798</v>
      </c>
      <c r="C3978" t="s">
        <v>72</v>
      </c>
      <c r="D3978">
        <v>2859753</v>
      </c>
      <c r="E3978">
        <v>1</v>
      </c>
      <c r="F3978" t="s">
        <v>70</v>
      </c>
      <c r="H3978">
        <v>0</v>
      </c>
      <c r="I3978">
        <v>499</v>
      </c>
    </row>
    <row r="3979" spans="1:9" x14ac:dyDescent="0.3">
      <c r="A3979">
        <v>6314238</v>
      </c>
      <c r="B3979">
        <v>26798</v>
      </c>
      <c r="C3979" t="s">
        <v>72</v>
      </c>
      <c r="D3979">
        <v>5258491</v>
      </c>
      <c r="E3979">
        <v>1</v>
      </c>
      <c r="F3979" t="s">
        <v>70</v>
      </c>
      <c r="H3979">
        <v>0</v>
      </c>
      <c r="I3979">
        <v>399</v>
      </c>
    </row>
    <row r="3980" spans="1:9" x14ac:dyDescent="0.3">
      <c r="A3980">
        <v>6317182</v>
      </c>
      <c r="B3980">
        <v>26798</v>
      </c>
      <c r="C3980" t="s">
        <v>72</v>
      </c>
      <c r="D3980">
        <v>9270304</v>
      </c>
      <c r="E3980">
        <v>1</v>
      </c>
      <c r="F3980" t="s">
        <v>70</v>
      </c>
      <c r="H3980">
        <v>0</v>
      </c>
      <c r="I3980">
        <v>399</v>
      </c>
    </row>
    <row r="3981" spans="1:9" x14ac:dyDescent="0.3">
      <c r="A3981">
        <v>6316599</v>
      </c>
      <c r="B3981">
        <v>26532</v>
      </c>
      <c r="C3981" t="s">
        <v>68</v>
      </c>
      <c r="D3981">
        <v>5200852</v>
      </c>
      <c r="E3981">
        <v>1</v>
      </c>
      <c r="F3981" t="s">
        <v>70</v>
      </c>
      <c r="H3981">
        <v>0</v>
      </c>
      <c r="I3981">
        <v>299</v>
      </c>
    </row>
    <row r="3982" spans="1:9" x14ac:dyDescent="0.3">
      <c r="A3982">
        <v>6315581</v>
      </c>
      <c r="B3982">
        <v>26798</v>
      </c>
      <c r="C3982" t="s">
        <v>72</v>
      </c>
      <c r="D3982">
        <v>1632092</v>
      </c>
      <c r="E3982">
        <v>1</v>
      </c>
      <c r="F3982" t="s">
        <v>70</v>
      </c>
      <c r="H3982">
        <v>0</v>
      </c>
      <c r="I3982">
        <v>299</v>
      </c>
    </row>
    <row r="3983" spans="1:9" x14ac:dyDescent="0.3">
      <c r="A3983">
        <v>6316861</v>
      </c>
      <c r="B3983">
        <v>26798</v>
      </c>
      <c r="C3983" t="s">
        <v>72</v>
      </c>
      <c r="D3983">
        <v>9424112</v>
      </c>
      <c r="E3983">
        <v>1</v>
      </c>
      <c r="F3983" t="s">
        <v>70</v>
      </c>
      <c r="H3983">
        <v>0</v>
      </c>
      <c r="I3983">
        <v>249</v>
      </c>
    </row>
    <row r="3984" spans="1:9" x14ac:dyDescent="0.3">
      <c r="A3984">
        <v>6315820</v>
      </c>
      <c r="B3984">
        <v>26798</v>
      </c>
      <c r="C3984" t="s">
        <v>72</v>
      </c>
      <c r="D3984">
        <v>3851801</v>
      </c>
      <c r="E3984">
        <v>1</v>
      </c>
      <c r="F3984" t="s">
        <v>70</v>
      </c>
      <c r="H3984">
        <v>0</v>
      </c>
      <c r="I3984">
        <v>199</v>
      </c>
    </row>
    <row r="3985" spans="1:9" x14ac:dyDescent="0.3">
      <c r="A3985">
        <v>6317785</v>
      </c>
      <c r="B3985">
        <v>26798</v>
      </c>
      <c r="C3985" t="s">
        <v>72</v>
      </c>
      <c r="D3985">
        <v>6485701</v>
      </c>
      <c r="E3985">
        <v>1</v>
      </c>
      <c r="F3985" t="s">
        <v>70</v>
      </c>
      <c r="H3985">
        <v>0</v>
      </c>
      <c r="I3985">
        <v>199</v>
      </c>
    </row>
    <row r="3986" spans="1:9" x14ac:dyDescent="0.3">
      <c r="A3986">
        <v>6315062</v>
      </c>
      <c r="B3986">
        <v>26798</v>
      </c>
      <c r="C3986" t="s">
        <v>72</v>
      </c>
      <c r="D3986">
        <v>4610941</v>
      </c>
      <c r="E3986">
        <v>1</v>
      </c>
      <c r="F3986" t="s">
        <v>70</v>
      </c>
      <c r="H3986">
        <v>0</v>
      </c>
      <c r="I3986">
        <v>149</v>
      </c>
    </row>
    <row r="3987" spans="1:9" x14ac:dyDescent="0.3">
      <c r="A3987">
        <v>6316333</v>
      </c>
      <c r="B3987">
        <v>26532</v>
      </c>
      <c r="C3987" t="s">
        <v>68</v>
      </c>
      <c r="D3987">
        <v>7835181</v>
      </c>
      <c r="E3987">
        <v>1</v>
      </c>
      <c r="F3987" t="s">
        <v>70</v>
      </c>
      <c r="H3987">
        <v>0</v>
      </c>
      <c r="I3987">
        <v>149</v>
      </c>
    </row>
    <row r="3988" spans="1:9" x14ac:dyDescent="0.3">
      <c r="A3988">
        <v>6317270</v>
      </c>
      <c r="B3988">
        <v>26798</v>
      </c>
      <c r="C3988" t="s">
        <v>72</v>
      </c>
      <c r="D3988">
        <v>8772032</v>
      </c>
      <c r="E3988">
        <v>1</v>
      </c>
      <c r="F3988" t="s">
        <v>70</v>
      </c>
      <c r="H3988">
        <v>0</v>
      </c>
      <c r="I3988">
        <v>79.900000000000006</v>
      </c>
    </row>
    <row r="3989" spans="1:9" x14ac:dyDescent="0.3">
      <c r="A3989">
        <v>6319790</v>
      </c>
      <c r="B3989">
        <v>26796</v>
      </c>
      <c r="C3989" t="s">
        <v>68</v>
      </c>
      <c r="D3989">
        <v>8130292</v>
      </c>
      <c r="E3989">
        <v>2</v>
      </c>
      <c r="F3989" t="s">
        <v>69</v>
      </c>
      <c r="H3989">
        <v>0</v>
      </c>
      <c r="I3989">
        <v>998</v>
      </c>
    </row>
    <row r="3990" spans="1:9" x14ac:dyDescent="0.3">
      <c r="A3990">
        <v>6319438</v>
      </c>
      <c r="B3990">
        <v>26570</v>
      </c>
      <c r="C3990" t="s">
        <v>68</v>
      </c>
      <c r="D3990">
        <v>3831893</v>
      </c>
      <c r="E3990">
        <v>4</v>
      </c>
      <c r="F3990" t="s">
        <v>69</v>
      </c>
      <c r="H3990">
        <v>0</v>
      </c>
      <c r="I3990">
        <v>199.6</v>
      </c>
    </row>
    <row r="3991" spans="1:9" x14ac:dyDescent="0.3">
      <c r="A3991">
        <v>6316596</v>
      </c>
      <c r="B3991">
        <v>26796</v>
      </c>
      <c r="C3991" t="s">
        <v>68</v>
      </c>
      <c r="D3991">
        <v>6419593</v>
      </c>
      <c r="E3991">
        <v>1</v>
      </c>
      <c r="F3991" t="s">
        <v>69</v>
      </c>
      <c r="H3991">
        <v>0</v>
      </c>
      <c r="I3991">
        <v>399</v>
      </c>
    </row>
    <row r="3992" spans="1:9" x14ac:dyDescent="0.3">
      <c r="A3992">
        <v>6319204</v>
      </c>
      <c r="B3992">
        <v>26570</v>
      </c>
      <c r="C3992" t="s">
        <v>68</v>
      </c>
      <c r="D3992">
        <v>3742172</v>
      </c>
      <c r="E3992">
        <v>1</v>
      </c>
      <c r="F3992" t="s">
        <v>69</v>
      </c>
      <c r="H3992">
        <v>0</v>
      </c>
      <c r="I3992">
        <v>249</v>
      </c>
    </row>
    <row r="3993" spans="1:9" x14ac:dyDescent="0.3">
      <c r="A3993">
        <v>6318620</v>
      </c>
      <c r="B3993">
        <v>26796</v>
      </c>
      <c r="C3993" t="s">
        <v>68</v>
      </c>
      <c r="D3993">
        <v>6538011</v>
      </c>
      <c r="E3993">
        <v>1</v>
      </c>
      <c r="F3993" t="s">
        <v>69</v>
      </c>
      <c r="H3993">
        <v>0</v>
      </c>
      <c r="I3993">
        <v>149</v>
      </c>
    </row>
    <row r="3994" spans="1:9" x14ac:dyDescent="0.3">
      <c r="A3994">
        <v>6317812</v>
      </c>
      <c r="B3994">
        <v>26796</v>
      </c>
      <c r="C3994" t="s">
        <v>68</v>
      </c>
      <c r="D3994">
        <v>1445714</v>
      </c>
      <c r="E3994">
        <v>1</v>
      </c>
      <c r="F3994" t="s">
        <v>69</v>
      </c>
      <c r="H3994">
        <v>0</v>
      </c>
      <c r="I3994">
        <v>99</v>
      </c>
    </row>
    <row r="3995" spans="1:9" x14ac:dyDescent="0.3">
      <c r="A3995">
        <v>6319462</v>
      </c>
      <c r="B3995">
        <v>26796</v>
      </c>
      <c r="C3995" t="s">
        <v>68</v>
      </c>
      <c r="D3995">
        <v>4739151</v>
      </c>
      <c r="E3995">
        <v>1</v>
      </c>
      <c r="F3995" t="s">
        <v>69</v>
      </c>
      <c r="H3995">
        <v>0</v>
      </c>
      <c r="I3995">
        <v>79.900000000000006</v>
      </c>
    </row>
    <row r="3996" spans="1:9" x14ac:dyDescent="0.3">
      <c r="A3996">
        <v>6311147</v>
      </c>
      <c r="B3996">
        <v>26797</v>
      </c>
      <c r="C3996" t="s">
        <v>72</v>
      </c>
      <c r="D3996">
        <v>8514322</v>
      </c>
      <c r="E3996">
        <v>2</v>
      </c>
      <c r="F3996" t="s">
        <v>70</v>
      </c>
      <c r="H3996">
        <v>0</v>
      </c>
      <c r="I3996">
        <v>159.80000000000001</v>
      </c>
    </row>
    <row r="3997" spans="1:9" x14ac:dyDescent="0.3">
      <c r="A3997">
        <v>6312550</v>
      </c>
      <c r="B3997">
        <v>26797</v>
      </c>
      <c r="C3997" t="s">
        <v>72</v>
      </c>
      <c r="D3997">
        <v>1956813</v>
      </c>
      <c r="E3997">
        <v>1</v>
      </c>
      <c r="F3997" t="s">
        <v>70</v>
      </c>
      <c r="H3997">
        <v>0</v>
      </c>
      <c r="I3997">
        <v>599</v>
      </c>
    </row>
    <row r="3998" spans="1:9" x14ac:dyDescent="0.3">
      <c r="A3998">
        <v>6310555</v>
      </c>
      <c r="B3998">
        <v>26797</v>
      </c>
      <c r="C3998" t="s">
        <v>72</v>
      </c>
      <c r="D3998">
        <v>3104253</v>
      </c>
      <c r="E3998">
        <v>1</v>
      </c>
      <c r="F3998" t="s">
        <v>70</v>
      </c>
      <c r="H3998">
        <v>0</v>
      </c>
      <c r="I3998">
        <v>499</v>
      </c>
    </row>
    <row r="3999" spans="1:9" x14ac:dyDescent="0.3">
      <c r="A3999">
        <v>6314246</v>
      </c>
      <c r="B3999">
        <v>26797</v>
      </c>
      <c r="C3999" t="s">
        <v>72</v>
      </c>
      <c r="D3999">
        <v>6915641</v>
      </c>
      <c r="E3999">
        <v>1</v>
      </c>
      <c r="F3999" t="s">
        <v>70</v>
      </c>
      <c r="H3999">
        <v>0</v>
      </c>
      <c r="I3999">
        <v>399</v>
      </c>
    </row>
    <row r="4000" spans="1:9" x14ac:dyDescent="0.3">
      <c r="A4000">
        <v>6311039</v>
      </c>
      <c r="B4000">
        <v>26797</v>
      </c>
      <c r="C4000" t="s">
        <v>72</v>
      </c>
      <c r="D4000">
        <v>7445433</v>
      </c>
      <c r="E4000">
        <v>1</v>
      </c>
      <c r="F4000" t="s">
        <v>70</v>
      </c>
      <c r="H4000">
        <v>0</v>
      </c>
      <c r="I4000">
        <v>299</v>
      </c>
    </row>
    <row r="4001" spans="1:9" x14ac:dyDescent="0.3">
      <c r="A4001">
        <v>6311003</v>
      </c>
      <c r="B4001">
        <v>26797</v>
      </c>
      <c r="C4001" t="s">
        <v>72</v>
      </c>
      <c r="D4001">
        <v>8451364</v>
      </c>
      <c r="E4001">
        <v>1</v>
      </c>
      <c r="F4001" t="s">
        <v>70</v>
      </c>
      <c r="H4001">
        <v>0</v>
      </c>
      <c r="I4001">
        <v>249</v>
      </c>
    </row>
    <row r="4002" spans="1:9" x14ac:dyDescent="0.3">
      <c r="A4002">
        <v>6314159</v>
      </c>
      <c r="B4002">
        <v>26797</v>
      </c>
      <c r="C4002" t="s">
        <v>72</v>
      </c>
      <c r="D4002">
        <v>7925193</v>
      </c>
      <c r="E4002">
        <v>1</v>
      </c>
      <c r="F4002" t="s">
        <v>70</v>
      </c>
      <c r="H4002">
        <v>0</v>
      </c>
      <c r="I4002">
        <v>149</v>
      </c>
    </row>
    <row r="4003" spans="1:9" x14ac:dyDescent="0.3">
      <c r="A4003">
        <v>6314357</v>
      </c>
      <c r="B4003">
        <v>26797</v>
      </c>
      <c r="C4003" t="s">
        <v>72</v>
      </c>
      <c r="D4003">
        <v>3595252</v>
      </c>
      <c r="E4003">
        <v>1</v>
      </c>
      <c r="F4003" t="s">
        <v>70</v>
      </c>
      <c r="H4003">
        <v>0</v>
      </c>
      <c r="I4003">
        <v>129</v>
      </c>
    </row>
    <row r="4004" spans="1:9" x14ac:dyDescent="0.3">
      <c r="A4004">
        <v>6310631</v>
      </c>
      <c r="B4004">
        <v>26797</v>
      </c>
      <c r="C4004" t="s">
        <v>72</v>
      </c>
      <c r="D4004">
        <v>2915281</v>
      </c>
      <c r="E4004">
        <v>1</v>
      </c>
      <c r="F4004" t="s">
        <v>70</v>
      </c>
      <c r="H4004">
        <v>0</v>
      </c>
      <c r="I4004">
        <v>99</v>
      </c>
    </row>
    <row r="4005" spans="1:9" x14ac:dyDescent="0.3">
      <c r="A4005">
        <v>6312475</v>
      </c>
      <c r="B4005">
        <v>26797</v>
      </c>
      <c r="C4005" t="s">
        <v>72</v>
      </c>
      <c r="D4005">
        <v>8872611</v>
      </c>
      <c r="E4005">
        <v>1</v>
      </c>
      <c r="F4005" t="s">
        <v>70</v>
      </c>
      <c r="H4005">
        <v>0</v>
      </c>
      <c r="I4005">
        <v>99</v>
      </c>
    </row>
    <row r="4006" spans="1:9" x14ac:dyDescent="0.3">
      <c r="A4006">
        <v>6317951</v>
      </c>
      <c r="B4006">
        <v>26526</v>
      </c>
      <c r="C4006" t="s">
        <v>68</v>
      </c>
      <c r="D4006">
        <v>1635501</v>
      </c>
      <c r="E4006">
        <v>1</v>
      </c>
      <c r="F4006" t="s">
        <v>70</v>
      </c>
      <c r="H4006">
        <v>0</v>
      </c>
      <c r="I4006">
        <v>799</v>
      </c>
    </row>
    <row r="4007" spans="1:9" x14ac:dyDescent="0.3">
      <c r="A4007">
        <v>6315096</v>
      </c>
      <c r="B4007">
        <v>26565</v>
      </c>
      <c r="C4007" t="s">
        <v>68</v>
      </c>
      <c r="D4007">
        <v>3967284</v>
      </c>
      <c r="E4007">
        <v>1</v>
      </c>
      <c r="F4007" t="s">
        <v>70</v>
      </c>
      <c r="H4007">
        <v>0</v>
      </c>
      <c r="I4007">
        <v>499</v>
      </c>
    </row>
    <row r="4008" spans="1:9" x14ac:dyDescent="0.3">
      <c r="A4008">
        <v>6315947</v>
      </c>
      <c r="B4008">
        <v>26565</v>
      </c>
      <c r="C4008" t="s">
        <v>68</v>
      </c>
      <c r="D4008">
        <v>8657861</v>
      </c>
      <c r="E4008">
        <v>1</v>
      </c>
      <c r="F4008" t="s">
        <v>70</v>
      </c>
      <c r="H4008">
        <v>0</v>
      </c>
      <c r="I4008">
        <v>399</v>
      </c>
    </row>
    <row r="4009" spans="1:9" x14ac:dyDescent="0.3">
      <c r="A4009">
        <v>6315317</v>
      </c>
      <c r="B4009">
        <v>26565</v>
      </c>
      <c r="C4009" t="s">
        <v>68</v>
      </c>
      <c r="D4009">
        <v>2447412</v>
      </c>
      <c r="E4009">
        <v>1</v>
      </c>
      <c r="F4009" t="s">
        <v>70</v>
      </c>
      <c r="G4009" s="9">
        <v>0.15</v>
      </c>
      <c r="H4009">
        <v>44.85</v>
      </c>
      <c r="I4009">
        <v>254.15</v>
      </c>
    </row>
    <row r="4010" spans="1:9" x14ac:dyDescent="0.3">
      <c r="A4010">
        <v>6317962</v>
      </c>
      <c r="B4010">
        <v>26526</v>
      </c>
      <c r="C4010" t="s">
        <v>68</v>
      </c>
      <c r="D4010">
        <v>4126671</v>
      </c>
      <c r="E4010">
        <v>1</v>
      </c>
      <c r="F4010" t="s">
        <v>70</v>
      </c>
      <c r="H4010">
        <v>0</v>
      </c>
      <c r="I4010">
        <v>249</v>
      </c>
    </row>
    <row r="4011" spans="1:9" x14ac:dyDescent="0.3">
      <c r="A4011">
        <v>6317782</v>
      </c>
      <c r="B4011">
        <v>26526</v>
      </c>
      <c r="C4011" t="s">
        <v>68</v>
      </c>
      <c r="D4011">
        <v>5600432</v>
      </c>
      <c r="E4011">
        <v>1</v>
      </c>
      <c r="F4011" t="s">
        <v>70</v>
      </c>
      <c r="H4011">
        <v>0</v>
      </c>
      <c r="I4011">
        <v>199</v>
      </c>
    </row>
    <row r="4012" spans="1:9" x14ac:dyDescent="0.3">
      <c r="A4012">
        <v>6315348</v>
      </c>
      <c r="B4012">
        <v>26565</v>
      </c>
      <c r="C4012" t="s">
        <v>68</v>
      </c>
      <c r="D4012">
        <v>8417791</v>
      </c>
      <c r="E4012">
        <v>1</v>
      </c>
      <c r="F4012" t="s">
        <v>70</v>
      </c>
      <c r="H4012">
        <v>0</v>
      </c>
      <c r="I4012">
        <v>199</v>
      </c>
    </row>
    <row r="4013" spans="1:9" x14ac:dyDescent="0.3">
      <c r="A4013">
        <v>6317498</v>
      </c>
      <c r="B4013">
        <v>26526</v>
      </c>
      <c r="C4013" t="s">
        <v>68</v>
      </c>
      <c r="D4013">
        <v>8504891</v>
      </c>
      <c r="E4013">
        <v>1</v>
      </c>
      <c r="F4013" t="s">
        <v>70</v>
      </c>
      <c r="H4013">
        <v>0</v>
      </c>
      <c r="I4013">
        <v>49.9</v>
      </c>
    </row>
    <row r="4014" spans="1:9" x14ac:dyDescent="0.3">
      <c r="A4014">
        <v>6310337</v>
      </c>
      <c r="B4014">
        <v>26921</v>
      </c>
      <c r="C4014" t="s">
        <v>68</v>
      </c>
      <c r="D4014">
        <v>1075273</v>
      </c>
      <c r="E4014">
        <v>1</v>
      </c>
      <c r="F4014" t="s">
        <v>71</v>
      </c>
      <c r="H4014">
        <v>0</v>
      </c>
      <c r="I4014">
        <v>799</v>
      </c>
    </row>
    <row r="4015" spans="1:9" x14ac:dyDescent="0.3">
      <c r="A4015">
        <v>6314624</v>
      </c>
      <c r="B4015">
        <v>26523</v>
      </c>
      <c r="C4015" t="s">
        <v>68</v>
      </c>
      <c r="D4015">
        <v>3041682</v>
      </c>
      <c r="E4015">
        <v>1</v>
      </c>
      <c r="F4015" t="s">
        <v>75</v>
      </c>
      <c r="H4015">
        <v>0</v>
      </c>
      <c r="I4015">
        <v>199</v>
      </c>
    </row>
    <row r="4016" spans="1:9" x14ac:dyDescent="0.3">
      <c r="A4016">
        <v>6317612</v>
      </c>
      <c r="B4016">
        <v>26920</v>
      </c>
      <c r="C4016" t="s">
        <v>68</v>
      </c>
      <c r="D4016">
        <v>8073942</v>
      </c>
      <c r="E4016">
        <v>2</v>
      </c>
      <c r="F4016" t="s">
        <v>74</v>
      </c>
      <c r="G4016" s="9">
        <v>0.5</v>
      </c>
      <c r="H4016">
        <v>69.900000000000006</v>
      </c>
      <c r="I4016">
        <v>69.900000000000006</v>
      </c>
    </row>
    <row r="4017" spans="1:9" x14ac:dyDescent="0.3">
      <c r="A4017">
        <v>6318974</v>
      </c>
      <c r="B4017">
        <v>26920</v>
      </c>
      <c r="C4017" t="s">
        <v>68</v>
      </c>
      <c r="D4017">
        <v>3104253</v>
      </c>
      <c r="E4017">
        <v>1</v>
      </c>
      <c r="F4017" t="s">
        <v>74</v>
      </c>
      <c r="H4017">
        <v>0</v>
      </c>
      <c r="I4017">
        <v>499</v>
      </c>
    </row>
    <row r="4018" spans="1:9" x14ac:dyDescent="0.3">
      <c r="A4018">
        <v>6319455</v>
      </c>
      <c r="B4018">
        <v>26920</v>
      </c>
      <c r="C4018" t="s">
        <v>68</v>
      </c>
      <c r="D4018">
        <v>2498201</v>
      </c>
      <c r="E4018">
        <v>1</v>
      </c>
      <c r="F4018" t="s">
        <v>74</v>
      </c>
      <c r="H4018">
        <v>0</v>
      </c>
      <c r="I4018">
        <v>299</v>
      </c>
    </row>
    <row r="4019" spans="1:9" x14ac:dyDescent="0.3">
      <c r="A4019">
        <v>6319856</v>
      </c>
      <c r="B4019">
        <v>26920</v>
      </c>
      <c r="C4019" t="s">
        <v>68</v>
      </c>
      <c r="D4019">
        <v>9993804</v>
      </c>
      <c r="E4019">
        <v>1</v>
      </c>
      <c r="F4019" t="s">
        <v>74</v>
      </c>
      <c r="H4019">
        <v>0</v>
      </c>
      <c r="I4019">
        <v>129</v>
      </c>
    </row>
    <row r="4020" spans="1:9" x14ac:dyDescent="0.3">
      <c r="A4020">
        <v>6319224</v>
      </c>
      <c r="B4020">
        <v>26920</v>
      </c>
      <c r="C4020" t="s">
        <v>68</v>
      </c>
      <c r="D4020">
        <v>2915283</v>
      </c>
      <c r="E4020">
        <v>1</v>
      </c>
      <c r="F4020" t="s">
        <v>74</v>
      </c>
      <c r="H4020">
        <v>0</v>
      </c>
      <c r="I4020">
        <v>99</v>
      </c>
    </row>
    <row r="4021" spans="1:9" x14ac:dyDescent="0.3">
      <c r="A4021">
        <v>6318374</v>
      </c>
      <c r="B4021">
        <v>26920</v>
      </c>
      <c r="C4021" t="s">
        <v>68</v>
      </c>
      <c r="D4021">
        <v>2626043</v>
      </c>
      <c r="E4021">
        <v>1</v>
      </c>
      <c r="F4021" t="s">
        <v>74</v>
      </c>
      <c r="G4021" s="9">
        <v>0.2</v>
      </c>
      <c r="H4021">
        <v>19.8</v>
      </c>
      <c r="I4021">
        <v>79.2</v>
      </c>
    </row>
    <row r="4022" spans="1:9" x14ac:dyDescent="0.3">
      <c r="A4022">
        <v>6317842</v>
      </c>
      <c r="B4022">
        <v>26920</v>
      </c>
      <c r="C4022" t="s">
        <v>68</v>
      </c>
      <c r="D4022">
        <v>2058201</v>
      </c>
      <c r="E4022">
        <v>1</v>
      </c>
      <c r="F4022" t="s">
        <v>74</v>
      </c>
      <c r="G4022" s="9">
        <v>0.5</v>
      </c>
      <c r="H4022">
        <v>39.950000000000003</v>
      </c>
      <c r="I4022">
        <v>39.950000000000003</v>
      </c>
    </row>
    <row r="4023" spans="1:9" x14ac:dyDescent="0.3">
      <c r="A4023">
        <v>6317103</v>
      </c>
      <c r="B4023">
        <v>26920</v>
      </c>
      <c r="C4023" t="s">
        <v>68</v>
      </c>
      <c r="D4023">
        <v>5695555</v>
      </c>
      <c r="E4023">
        <v>1</v>
      </c>
      <c r="F4023" t="s">
        <v>74</v>
      </c>
      <c r="H4023">
        <v>0</v>
      </c>
      <c r="I4023">
        <v>79.900000000000006</v>
      </c>
    </row>
    <row r="4024" spans="1:9" x14ac:dyDescent="0.3">
      <c r="A4024">
        <v>6319258</v>
      </c>
      <c r="B4024">
        <v>26920</v>
      </c>
      <c r="C4024" t="s">
        <v>68</v>
      </c>
      <c r="D4024">
        <v>5562791</v>
      </c>
      <c r="E4024">
        <v>1</v>
      </c>
      <c r="F4024" t="s">
        <v>74</v>
      </c>
      <c r="H4024">
        <v>0</v>
      </c>
      <c r="I4024">
        <v>29.9</v>
      </c>
    </row>
    <row r="4025" spans="1:9" x14ac:dyDescent="0.3">
      <c r="A4025">
        <v>6317446</v>
      </c>
      <c r="B4025">
        <v>26895</v>
      </c>
      <c r="C4025" t="s">
        <v>68</v>
      </c>
      <c r="D4025">
        <v>1632092</v>
      </c>
      <c r="E4025">
        <v>1</v>
      </c>
      <c r="F4025" t="s">
        <v>69</v>
      </c>
      <c r="H4025">
        <v>0</v>
      </c>
      <c r="I4025">
        <v>299</v>
      </c>
    </row>
    <row r="4026" spans="1:9" x14ac:dyDescent="0.3">
      <c r="A4026">
        <v>6318680</v>
      </c>
      <c r="B4026">
        <v>26895</v>
      </c>
      <c r="C4026" t="s">
        <v>68</v>
      </c>
      <c r="D4026">
        <v>6690473</v>
      </c>
      <c r="E4026">
        <v>1</v>
      </c>
      <c r="F4026" t="s">
        <v>69</v>
      </c>
      <c r="H4026">
        <v>0</v>
      </c>
      <c r="I4026">
        <v>199</v>
      </c>
    </row>
    <row r="4027" spans="1:9" x14ac:dyDescent="0.3">
      <c r="A4027">
        <v>6317305</v>
      </c>
      <c r="B4027">
        <v>26895</v>
      </c>
      <c r="C4027" t="s">
        <v>68</v>
      </c>
      <c r="D4027">
        <v>7874232</v>
      </c>
      <c r="E4027">
        <v>1</v>
      </c>
      <c r="F4027" t="s">
        <v>69</v>
      </c>
      <c r="H4027">
        <v>0</v>
      </c>
      <c r="I4027">
        <v>149</v>
      </c>
    </row>
    <row r="4028" spans="1:9" x14ac:dyDescent="0.3">
      <c r="A4028">
        <v>6316378</v>
      </c>
      <c r="B4028">
        <v>26895</v>
      </c>
      <c r="C4028" t="s">
        <v>68</v>
      </c>
      <c r="D4028">
        <v>5017182</v>
      </c>
      <c r="E4028">
        <v>1</v>
      </c>
      <c r="F4028" t="s">
        <v>69</v>
      </c>
      <c r="H4028">
        <v>0</v>
      </c>
      <c r="I4028">
        <v>99</v>
      </c>
    </row>
    <row r="4029" spans="1:9" x14ac:dyDescent="0.3">
      <c r="A4029">
        <v>6316921</v>
      </c>
      <c r="B4029">
        <v>26895</v>
      </c>
      <c r="C4029" t="s">
        <v>68</v>
      </c>
      <c r="D4029">
        <v>8772031</v>
      </c>
      <c r="E4029">
        <v>1</v>
      </c>
      <c r="F4029" t="s">
        <v>69</v>
      </c>
      <c r="H4029">
        <v>0</v>
      </c>
      <c r="I4029">
        <v>79.900000000000006</v>
      </c>
    </row>
    <row r="4030" spans="1:9" x14ac:dyDescent="0.3">
      <c r="A4030">
        <v>6316417</v>
      </c>
      <c r="B4030">
        <v>26895</v>
      </c>
      <c r="C4030" t="s">
        <v>68</v>
      </c>
      <c r="D4030">
        <v>3761351</v>
      </c>
      <c r="E4030">
        <v>1</v>
      </c>
      <c r="F4030" t="s">
        <v>69</v>
      </c>
      <c r="H4030">
        <v>0</v>
      </c>
      <c r="I4030">
        <v>49.9</v>
      </c>
    </row>
    <row r="4031" spans="1:9" x14ac:dyDescent="0.3">
      <c r="A4031">
        <v>6310902</v>
      </c>
      <c r="B4031">
        <v>26896</v>
      </c>
      <c r="C4031" t="s">
        <v>72</v>
      </c>
      <c r="D4031">
        <v>8368243</v>
      </c>
      <c r="E4031">
        <v>1</v>
      </c>
      <c r="F4031" t="s">
        <v>70</v>
      </c>
      <c r="H4031">
        <v>0</v>
      </c>
      <c r="I4031">
        <v>1299</v>
      </c>
    </row>
    <row r="4032" spans="1:9" x14ac:dyDescent="0.3">
      <c r="A4032">
        <v>6314507</v>
      </c>
      <c r="B4032">
        <v>26896</v>
      </c>
      <c r="C4032" t="s">
        <v>72</v>
      </c>
      <c r="D4032">
        <v>6538013</v>
      </c>
      <c r="E4032">
        <v>2</v>
      </c>
      <c r="F4032" t="s">
        <v>70</v>
      </c>
      <c r="H4032">
        <v>0</v>
      </c>
      <c r="I4032">
        <v>298</v>
      </c>
    </row>
    <row r="4033" spans="1:9" x14ac:dyDescent="0.3">
      <c r="A4033">
        <v>6317048</v>
      </c>
      <c r="B4033">
        <v>26991</v>
      </c>
      <c r="C4033" t="s">
        <v>68</v>
      </c>
      <c r="D4033">
        <v>1569702</v>
      </c>
      <c r="E4033">
        <v>1</v>
      </c>
      <c r="F4033" t="s">
        <v>70</v>
      </c>
      <c r="H4033">
        <v>0</v>
      </c>
      <c r="I4033">
        <v>699</v>
      </c>
    </row>
    <row r="4034" spans="1:9" x14ac:dyDescent="0.3">
      <c r="A4034">
        <v>6319191</v>
      </c>
      <c r="B4034">
        <v>26991</v>
      </c>
      <c r="C4034" t="s">
        <v>68</v>
      </c>
      <c r="D4034">
        <v>8873664</v>
      </c>
      <c r="E4034">
        <v>1</v>
      </c>
      <c r="F4034" t="s">
        <v>70</v>
      </c>
      <c r="H4034">
        <v>0</v>
      </c>
      <c r="I4034">
        <v>499</v>
      </c>
    </row>
    <row r="4035" spans="1:9" x14ac:dyDescent="0.3">
      <c r="A4035">
        <v>6311064</v>
      </c>
      <c r="B4035">
        <v>26896</v>
      </c>
      <c r="C4035" t="s">
        <v>72</v>
      </c>
      <c r="D4035">
        <v>9780141</v>
      </c>
      <c r="E4035">
        <v>1</v>
      </c>
      <c r="F4035" t="s">
        <v>70</v>
      </c>
      <c r="H4035">
        <v>0</v>
      </c>
      <c r="I4035">
        <v>179</v>
      </c>
    </row>
    <row r="4036" spans="1:9" x14ac:dyDescent="0.3">
      <c r="A4036">
        <v>6315115</v>
      </c>
      <c r="B4036">
        <v>26896</v>
      </c>
      <c r="C4036" t="s">
        <v>72</v>
      </c>
      <c r="D4036">
        <v>3055572</v>
      </c>
      <c r="E4036">
        <v>1</v>
      </c>
      <c r="F4036" t="s">
        <v>70</v>
      </c>
      <c r="H4036">
        <v>0</v>
      </c>
      <c r="I4036">
        <v>149</v>
      </c>
    </row>
    <row r="4037" spans="1:9" x14ac:dyDescent="0.3">
      <c r="A4037">
        <v>6317865</v>
      </c>
      <c r="B4037">
        <v>26991</v>
      </c>
      <c r="C4037" t="s">
        <v>68</v>
      </c>
      <c r="D4037">
        <v>1445713</v>
      </c>
      <c r="E4037">
        <v>1</v>
      </c>
      <c r="F4037" t="s">
        <v>70</v>
      </c>
      <c r="H4037">
        <v>0</v>
      </c>
      <c r="I4037">
        <v>99</v>
      </c>
    </row>
    <row r="4038" spans="1:9" x14ac:dyDescent="0.3">
      <c r="A4038">
        <v>6318256</v>
      </c>
      <c r="B4038">
        <v>26991</v>
      </c>
      <c r="C4038" t="s">
        <v>68</v>
      </c>
      <c r="D4038">
        <v>5920161</v>
      </c>
      <c r="E4038">
        <v>1</v>
      </c>
      <c r="F4038" t="s">
        <v>70</v>
      </c>
      <c r="G4038" s="9">
        <v>0.15</v>
      </c>
      <c r="H4038">
        <v>14.85</v>
      </c>
      <c r="I4038">
        <v>84.15</v>
      </c>
    </row>
    <row r="4039" spans="1:9" x14ac:dyDescent="0.3">
      <c r="A4039">
        <v>6311429</v>
      </c>
      <c r="B4039">
        <v>26992</v>
      </c>
      <c r="C4039" t="s">
        <v>72</v>
      </c>
      <c r="D4039">
        <v>9514153</v>
      </c>
      <c r="E4039">
        <v>1</v>
      </c>
      <c r="F4039" t="s">
        <v>73</v>
      </c>
      <c r="H4039">
        <v>0</v>
      </c>
      <c r="I4039">
        <v>399</v>
      </c>
    </row>
    <row r="4040" spans="1:9" x14ac:dyDescent="0.3">
      <c r="A4040">
        <v>6311202</v>
      </c>
      <c r="B4040">
        <v>26992</v>
      </c>
      <c r="C4040" t="s">
        <v>72</v>
      </c>
      <c r="D4040">
        <v>9229001</v>
      </c>
      <c r="E4040">
        <v>1</v>
      </c>
      <c r="F4040" t="s">
        <v>73</v>
      </c>
      <c r="H4040">
        <v>0</v>
      </c>
      <c r="I4040">
        <v>249</v>
      </c>
    </row>
    <row r="4041" spans="1:9" x14ac:dyDescent="0.3">
      <c r="A4041">
        <v>6311236</v>
      </c>
      <c r="B4041">
        <v>26992</v>
      </c>
      <c r="C4041" t="s">
        <v>72</v>
      </c>
      <c r="D4041">
        <v>8417791</v>
      </c>
      <c r="E4041">
        <v>1</v>
      </c>
      <c r="F4041" t="s">
        <v>73</v>
      </c>
      <c r="H4041">
        <v>0</v>
      </c>
      <c r="I4041">
        <v>199</v>
      </c>
    </row>
    <row r="4042" spans="1:9" x14ac:dyDescent="0.3">
      <c r="A4042">
        <v>6310066</v>
      </c>
      <c r="B4042">
        <v>26992</v>
      </c>
      <c r="C4042" t="s">
        <v>72</v>
      </c>
      <c r="D4042">
        <v>9993802</v>
      </c>
      <c r="E4042">
        <v>1</v>
      </c>
      <c r="F4042" t="s">
        <v>73</v>
      </c>
      <c r="H4042">
        <v>0</v>
      </c>
      <c r="I4042">
        <v>129</v>
      </c>
    </row>
    <row r="4043" spans="1:9" x14ac:dyDescent="0.3">
      <c r="A4043">
        <v>6311114</v>
      </c>
      <c r="B4043">
        <v>26992</v>
      </c>
      <c r="C4043" t="s">
        <v>72</v>
      </c>
      <c r="D4043">
        <v>3094532</v>
      </c>
      <c r="E4043">
        <v>1</v>
      </c>
      <c r="F4043" t="s">
        <v>73</v>
      </c>
      <c r="H4043">
        <v>0</v>
      </c>
      <c r="I4043">
        <v>79.900000000000006</v>
      </c>
    </row>
    <row r="4044" spans="1:9" x14ac:dyDescent="0.3">
      <c r="A4044">
        <v>6311858</v>
      </c>
      <c r="B4044">
        <v>26885</v>
      </c>
      <c r="C4044" t="s">
        <v>68</v>
      </c>
      <c r="D4044">
        <v>9809091</v>
      </c>
      <c r="E4044">
        <v>1</v>
      </c>
      <c r="F4044" t="s">
        <v>70</v>
      </c>
      <c r="H4044">
        <v>0</v>
      </c>
      <c r="I4044">
        <v>599</v>
      </c>
    </row>
    <row r="4045" spans="1:9" x14ac:dyDescent="0.3">
      <c r="A4045">
        <v>6313724</v>
      </c>
      <c r="B4045">
        <v>26885</v>
      </c>
      <c r="C4045" t="s">
        <v>68</v>
      </c>
      <c r="D4045">
        <v>9555841</v>
      </c>
      <c r="E4045">
        <v>2</v>
      </c>
      <c r="F4045" t="s">
        <v>70</v>
      </c>
      <c r="H4045">
        <v>0</v>
      </c>
      <c r="I4045">
        <v>498</v>
      </c>
    </row>
    <row r="4046" spans="1:9" x14ac:dyDescent="0.3">
      <c r="A4046">
        <v>6317732</v>
      </c>
      <c r="B4046">
        <v>26637</v>
      </c>
      <c r="C4046" t="s">
        <v>72</v>
      </c>
      <c r="D4046">
        <v>9140801</v>
      </c>
      <c r="E4046">
        <v>1</v>
      </c>
      <c r="F4046" t="s">
        <v>70</v>
      </c>
      <c r="H4046">
        <v>0</v>
      </c>
      <c r="I4046">
        <v>999</v>
      </c>
    </row>
    <row r="4047" spans="1:9" x14ac:dyDescent="0.3">
      <c r="A4047">
        <v>6314933</v>
      </c>
      <c r="B4047">
        <v>26885</v>
      </c>
      <c r="C4047" t="s">
        <v>68</v>
      </c>
      <c r="D4047">
        <v>9568404</v>
      </c>
      <c r="E4047">
        <v>1</v>
      </c>
      <c r="F4047" t="s">
        <v>70</v>
      </c>
      <c r="H4047">
        <v>0</v>
      </c>
      <c r="I4047">
        <v>799</v>
      </c>
    </row>
    <row r="4048" spans="1:9" x14ac:dyDescent="0.3">
      <c r="A4048">
        <v>6316750</v>
      </c>
      <c r="B4048">
        <v>26637</v>
      </c>
      <c r="C4048" t="s">
        <v>72</v>
      </c>
      <c r="D4048">
        <v>8197201</v>
      </c>
      <c r="E4048">
        <v>1</v>
      </c>
      <c r="F4048" t="s">
        <v>70</v>
      </c>
      <c r="G4048" s="9">
        <v>0.2</v>
      </c>
      <c r="H4048">
        <v>139.80000000000001</v>
      </c>
      <c r="I4048">
        <v>559.20000000000005</v>
      </c>
    </row>
    <row r="4049" spans="1:9" x14ac:dyDescent="0.3">
      <c r="A4049">
        <v>6312911</v>
      </c>
      <c r="B4049">
        <v>26885</v>
      </c>
      <c r="C4049" t="s">
        <v>68</v>
      </c>
      <c r="D4049">
        <v>8197201</v>
      </c>
      <c r="E4049">
        <v>1</v>
      </c>
      <c r="F4049" t="s">
        <v>70</v>
      </c>
      <c r="H4049">
        <v>0</v>
      </c>
      <c r="I4049">
        <v>699</v>
      </c>
    </row>
    <row r="4050" spans="1:9" x14ac:dyDescent="0.3">
      <c r="A4050">
        <v>6313003</v>
      </c>
      <c r="B4050">
        <v>26885</v>
      </c>
      <c r="C4050" t="s">
        <v>68</v>
      </c>
      <c r="D4050">
        <v>2705521</v>
      </c>
      <c r="E4050">
        <v>1</v>
      </c>
      <c r="F4050" t="s">
        <v>70</v>
      </c>
      <c r="H4050">
        <v>0</v>
      </c>
      <c r="I4050">
        <v>399</v>
      </c>
    </row>
    <row r="4051" spans="1:9" x14ac:dyDescent="0.3">
      <c r="A4051">
        <v>6316982</v>
      </c>
      <c r="B4051">
        <v>26637</v>
      </c>
      <c r="C4051" t="s">
        <v>72</v>
      </c>
      <c r="D4051">
        <v>3531321</v>
      </c>
      <c r="E4051">
        <v>1</v>
      </c>
      <c r="F4051" t="s">
        <v>70</v>
      </c>
      <c r="H4051">
        <v>0</v>
      </c>
      <c r="I4051">
        <v>399</v>
      </c>
    </row>
    <row r="4052" spans="1:9" x14ac:dyDescent="0.3">
      <c r="A4052">
        <v>6312889</v>
      </c>
      <c r="B4052">
        <v>26885</v>
      </c>
      <c r="C4052" t="s">
        <v>68</v>
      </c>
      <c r="D4052">
        <v>9515952</v>
      </c>
      <c r="E4052">
        <v>1</v>
      </c>
      <c r="F4052" t="s">
        <v>70</v>
      </c>
      <c r="H4052">
        <v>0</v>
      </c>
      <c r="I4052">
        <v>249</v>
      </c>
    </row>
    <row r="4053" spans="1:9" x14ac:dyDescent="0.3">
      <c r="A4053">
        <v>6315746</v>
      </c>
      <c r="B4053">
        <v>26885</v>
      </c>
      <c r="C4053" t="s">
        <v>68</v>
      </c>
      <c r="D4053">
        <v>4295632</v>
      </c>
      <c r="E4053">
        <v>1</v>
      </c>
      <c r="F4053" t="s">
        <v>70</v>
      </c>
      <c r="H4053">
        <v>0</v>
      </c>
      <c r="I4053">
        <v>149</v>
      </c>
    </row>
    <row r="4054" spans="1:9" x14ac:dyDescent="0.3">
      <c r="A4054">
        <v>6319965</v>
      </c>
      <c r="B4054">
        <v>26637</v>
      </c>
      <c r="C4054" t="s">
        <v>72</v>
      </c>
      <c r="D4054">
        <v>1445711</v>
      </c>
      <c r="E4054">
        <v>1</v>
      </c>
      <c r="F4054" t="s">
        <v>70</v>
      </c>
      <c r="H4054">
        <v>0</v>
      </c>
      <c r="I4054">
        <v>99</v>
      </c>
    </row>
    <row r="4055" spans="1:9" x14ac:dyDescent="0.3">
      <c r="A4055">
        <v>6318215</v>
      </c>
      <c r="B4055">
        <v>26637</v>
      </c>
      <c r="C4055" t="s">
        <v>72</v>
      </c>
      <c r="D4055">
        <v>1445713</v>
      </c>
      <c r="E4055">
        <v>1</v>
      </c>
      <c r="F4055" t="s">
        <v>70</v>
      </c>
      <c r="H4055">
        <v>0</v>
      </c>
      <c r="I4055">
        <v>99</v>
      </c>
    </row>
    <row r="4056" spans="1:9" x14ac:dyDescent="0.3">
      <c r="A4056">
        <v>6313221</v>
      </c>
      <c r="B4056">
        <v>26885</v>
      </c>
      <c r="C4056" t="s">
        <v>68</v>
      </c>
      <c r="D4056">
        <v>4739151</v>
      </c>
      <c r="E4056">
        <v>1</v>
      </c>
      <c r="F4056" t="s">
        <v>70</v>
      </c>
      <c r="H4056">
        <v>0</v>
      </c>
      <c r="I4056">
        <v>79.900000000000006</v>
      </c>
    </row>
    <row r="4057" spans="1:9" x14ac:dyDescent="0.3">
      <c r="A4057">
        <v>6317960</v>
      </c>
      <c r="B4057">
        <v>26884</v>
      </c>
      <c r="C4057" t="s">
        <v>68</v>
      </c>
      <c r="D4057">
        <v>4380222</v>
      </c>
      <c r="E4057">
        <v>1</v>
      </c>
      <c r="F4057" t="s">
        <v>71</v>
      </c>
      <c r="H4057">
        <v>0</v>
      </c>
      <c r="I4057">
        <v>499</v>
      </c>
    </row>
    <row r="4058" spans="1:9" x14ac:dyDescent="0.3">
      <c r="A4058">
        <v>6316353</v>
      </c>
      <c r="B4058">
        <v>26884</v>
      </c>
      <c r="C4058" t="s">
        <v>68</v>
      </c>
      <c r="D4058">
        <v>5001092</v>
      </c>
      <c r="E4058">
        <v>1</v>
      </c>
      <c r="F4058" t="s">
        <v>71</v>
      </c>
      <c r="H4058">
        <v>0</v>
      </c>
      <c r="I4058">
        <v>399</v>
      </c>
    </row>
    <row r="4059" spans="1:9" x14ac:dyDescent="0.3">
      <c r="A4059">
        <v>6319690</v>
      </c>
      <c r="B4059">
        <v>26884</v>
      </c>
      <c r="C4059" t="s">
        <v>68</v>
      </c>
      <c r="D4059">
        <v>7714593</v>
      </c>
      <c r="E4059">
        <v>1</v>
      </c>
      <c r="F4059" t="s">
        <v>71</v>
      </c>
      <c r="H4059">
        <v>0</v>
      </c>
      <c r="I4059">
        <v>299</v>
      </c>
    </row>
    <row r="4060" spans="1:9" x14ac:dyDescent="0.3">
      <c r="A4060">
        <v>6315729</v>
      </c>
      <c r="B4060">
        <v>26884</v>
      </c>
      <c r="C4060" t="s">
        <v>68</v>
      </c>
      <c r="D4060">
        <v>9229001</v>
      </c>
      <c r="E4060">
        <v>1</v>
      </c>
      <c r="F4060" t="s">
        <v>71</v>
      </c>
      <c r="H4060">
        <v>0</v>
      </c>
      <c r="I4060">
        <v>249</v>
      </c>
    </row>
    <row r="4061" spans="1:9" x14ac:dyDescent="0.3">
      <c r="A4061">
        <v>6319889</v>
      </c>
      <c r="B4061">
        <v>26884</v>
      </c>
      <c r="C4061" t="s">
        <v>68</v>
      </c>
      <c r="D4061">
        <v>4149532</v>
      </c>
      <c r="E4061">
        <v>1</v>
      </c>
      <c r="F4061" t="s">
        <v>71</v>
      </c>
      <c r="H4061">
        <v>0</v>
      </c>
      <c r="I4061">
        <v>149</v>
      </c>
    </row>
    <row r="4062" spans="1:9" x14ac:dyDescent="0.3">
      <c r="A4062">
        <v>6317090</v>
      </c>
      <c r="B4062">
        <v>26884</v>
      </c>
      <c r="C4062" t="s">
        <v>68</v>
      </c>
      <c r="D4062">
        <v>5017185</v>
      </c>
      <c r="E4062">
        <v>1</v>
      </c>
      <c r="F4062" t="s">
        <v>71</v>
      </c>
      <c r="H4062">
        <v>0</v>
      </c>
      <c r="I4062">
        <v>99</v>
      </c>
    </row>
    <row r="4063" spans="1:9" x14ac:dyDescent="0.3">
      <c r="A4063">
        <v>6318482</v>
      </c>
      <c r="B4063">
        <v>26884</v>
      </c>
      <c r="C4063" t="s">
        <v>68</v>
      </c>
      <c r="D4063">
        <v>5868362</v>
      </c>
      <c r="E4063">
        <v>1</v>
      </c>
      <c r="F4063" t="s">
        <v>71</v>
      </c>
      <c r="H4063">
        <v>0</v>
      </c>
      <c r="I4063">
        <v>99</v>
      </c>
    </row>
    <row r="4064" spans="1:9" x14ac:dyDescent="0.3">
      <c r="A4064">
        <v>6319576</v>
      </c>
      <c r="B4064">
        <v>26884</v>
      </c>
      <c r="C4064" t="s">
        <v>68</v>
      </c>
      <c r="D4064">
        <v>8929031</v>
      </c>
      <c r="E4064">
        <v>1</v>
      </c>
      <c r="F4064" t="s">
        <v>71</v>
      </c>
      <c r="H4064">
        <v>0</v>
      </c>
      <c r="I4064">
        <v>99</v>
      </c>
    </row>
    <row r="4065" spans="1:9" x14ac:dyDescent="0.3">
      <c r="A4065">
        <v>6319850</v>
      </c>
      <c r="B4065">
        <v>26998</v>
      </c>
      <c r="C4065" t="s">
        <v>68</v>
      </c>
      <c r="D4065">
        <v>3475703</v>
      </c>
      <c r="E4065">
        <v>2</v>
      </c>
      <c r="F4065" t="s">
        <v>69</v>
      </c>
      <c r="H4065">
        <v>0</v>
      </c>
      <c r="I4065">
        <v>798</v>
      </c>
    </row>
    <row r="4066" spans="1:9" x14ac:dyDescent="0.3">
      <c r="A4066">
        <v>6317373</v>
      </c>
      <c r="B4066">
        <v>26723</v>
      </c>
      <c r="C4066" t="s">
        <v>72</v>
      </c>
      <c r="D4066">
        <v>1913735</v>
      </c>
      <c r="E4066">
        <v>1</v>
      </c>
      <c r="F4066" t="s">
        <v>70</v>
      </c>
      <c r="H4066">
        <v>0</v>
      </c>
      <c r="I4066">
        <v>299</v>
      </c>
    </row>
    <row r="4067" spans="1:9" x14ac:dyDescent="0.3">
      <c r="A4067">
        <v>6310837</v>
      </c>
      <c r="B4067">
        <v>26525</v>
      </c>
      <c r="C4067" t="s">
        <v>68</v>
      </c>
      <c r="D4067">
        <v>9947894</v>
      </c>
      <c r="E4067">
        <v>1</v>
      </c>
      <c r="F4067" t="s">
        <v>70</v>
      </c>
      <c r="H4067">
        <v>0</v>
      </c>
      <c r="I4067">
        <v>149</v>
      </c>
    </row>
    <row r="4068" spans="1:9" x14ac:dyDescent="0.3">
      <c r="A4068">
        <v>6316786</v>
      </c>
      <c r="B4068">
        <v>26835</v>
      </c>
      <c r="C4068" t="s">
        <v>68</v>
      </c>
      <c r="D4068">
        <v>2282191</v>
      </c>
      <c r="E4068">
        <v>1</v>
      </c>
      <c r="F4068" t="s">
        <v>69</v>
      </c>
      <c r="H4068">
        <v>0</v>
      </c>
      <c r="I4068">
        <v>2499</v>
      </c>
    </row>
    <row r="4069" spans="1:9" x14ac:dyDescent="0.3">
      <c r="A4069">
        <v>6316776</v>
      </c>
      <c r="B4069">
        <v>26835</v>
      </c>
      <c r="C4069" t="s">
        <v>68</v>
      </c>
      <c r="D4069">
        <v>4170322</v>
      </c>
      <c r="E4069">
        <v>1</v>
      </c>
      <c r="F4069" t="s">
        <v>69</v>
      </c>
      <c r="H4069">
        <v>0</v>
      </c>
      <c r="I4069">
        <v>999</v>
      </c>
    </row>
    <row r="4070" spans="1:9" x14ac:dyDescent="0.3">
      <c r="A4070">
        <v>6319240</v>
      </c>
      <c r="B4070">
        <v>26835</v>
      </c>
      <c r="C4070" t="s">
        <v>68</v>
      </c>
      <c r="D4070">
        <v>1635502</v>
      </c>
      <c r="E4070">
        <v>1</v>
      </c>
      <c r="F4070" t="s">
        <v>69</v>
      </c>
      <c r="H4070">
        <v>0</v>
      </c>
      <c r="I4070">
        <v>799</v>
      </c>
    </row>
    <row r="4071" spans="1:9" x14ac:dyDescent="0.3">
      <c r="A4071">
        <v>6318477</v>
      </c>
      <c r="B4071">
        <v>26835</v>
      </c>
      <c r="C4071" t="s">
        <v>68</v>
      </c>
      <c r="D4071">
        <v>8563341</v>
      </c>
      <c r="E4071">
        <v>1</v>
      </c>
      <c r="F4071" t="s">
        <v>69</v>
      </c>
      <c r="H4071">
        <v>0</v>
      </c>
      <c r="I4071">
        <v>349</v>
      </c>
    </row>
    <row r="4072" spans="1:9" x14ac:dyDescent="0.3">
      <c r="A4072">
        <v>6319946</v>
      </c>
      <c r="B4072">
        <v>26835</v>
      </c>
      <c r="C4072" t="s">
        <v>68</v>
      </c>
      <c r="D4072">
        <v>7874233</v>
      </c>
      <c r="E4072">
        <v>1</v>
      </c>
      <c r="F4072" t="s">
        <v>69</v>
      </c>
      <c r="H4072">
        <v>0</v>
      </c>
      <c r="I4072">
        <v>149</v>
      </c>
    </row>
    <row r="4073" spans="1:9" x14ac:dyDescent="0.3">
      <c r="A4073">
        <v>6316617</v>
      </c>
      <c r="B4073">
        <v>26835</v>
      </c>
      <c r="C4073" t="s">
        <v>68</v>
      </c>
      <c r="D4073">
        <v>9993804</v>
      </c>
      <c r="E4073">
        <v>1</v>
      </c>
      <c r="F4073" t="s">
        <v>69</v>
      </c>
      <c r="H4073">
        <v>0</v>
      </c>
      <c r="I4073">
        <v>129</v>
      </c>
    </row>
    <row r="4074" spans="1:9" x14ac:dyDescent="0.3">
      <c r="A4074">
        <v>6318498</v>
      </c>
      <c r="B4074">
        <v>26835</v>
      </c>
      <c r="C4074" t="s">
        <v>68</v>
      </c>
      <c r="D4074">
        <v>1725271</v>
      </c>
      <c r="E4074">
        <v>1</v>
      </c>
      <c r="F4074" t="s">
        <v>69</v>
      </c>
      <c r="H4074">
        <v>0</v>
      </c>
      <c r="I4074">
        <v>79.900000000000006</v>
      </c>
    </row>
    <row r="4075" spans="1:9" x14ac:dyDescent="0.3">
      <c r="A4075">
        <v>6319553</v>
      </c>
      <c r="B4075">
        <v>26962</v>
      </c>
      <c r="C4075" t="s">
        <v>68</v>
      </c>
      <c r="D4075">
        <v>3831891</v>
      </c>
      <c r="E4075">
        <v>1</v>
      </c>
      <c r="F4075" t="s">
        <v>69</v>
      </c>
      <c r="G4075" s="9">
        <v>0.3</v>
      </c>
      <c r="H4075">
        <v>14.969999999999999</v>
      </c>
      <c r="I4075">
        <v>34.93</v>
      </c>
    </row>
    <row r="4076" spans="1:9" x14ac:dyDescent="0.3">
      <c r="A4076">
        <v>6311931</v>
      </c>
      <c r="B4076">
        <v>26836</v>
      </c>
      <c r="C4076" t="s">
        <v>72</v>
      </c>
      <c r="D4076">
        <v>8368242</v>
      </c>
      <c r="E4076">
        <v>1</v>
      </c>
      <c r="F4076" t="s">
        <v>70</v>
      </c>
      <c r="H4076">
        <v>0</v>
      </c>
      <c r="I4076">
        <v>1299</v>
      </c>
    </row>
    <row r="4077" spans="1:9" x14ac:dyDescent="0.3">
      <c r="A4077">
        <v>6314193</v>
      </c>
      <c r="B4077">
        <v>26836</v>
      </c>
      <c r="C4077" t="s">
        <v>72</v>
      </c>
      <c r="D4077">
        <v>1872692</v>
      </c>
      <c r="E4077">
        <v>1</v>
      </c>
      <c r="F4077" t="s">
        <v>70</v>
      </c>
      <c r="H4077">
        <v>0</v>
      </c>
      <c r="I4077">
        <v>999</v>
      </c>
    </row>
    <row r="4078" spans="1:9" x14ac:dyDescent="0.3">
      <c r="A4078">
        <v>6315552</v>
      </c>
      <c r="B4078">
        <v>26944</v>
      </c>
      <c r="C4078" t="s">
        <v>68</v>
      </c>
      <c r="D4078">
        <v>7787731</v>
      </c>
      <c r="E4078">
        <v>1</v>
      </c>
      <c r="F4078" t="s">
        <v>70</v>
      </c>
      <c r="H4078">
        <v>0</v>
      </c>
      <c r="I4078">
        <v>799</v>
      </c>
    </row>
    <row r="4079" spans="1:9" x14ac:dyDescent="0.3">
      <c r="A4079">
        <v>6318267</v>
      </c>
      <c r="B4079">
        <v>26606</v>
      </c>
      <c r="C4079" t="s">
        <v>68</v>
      </c>
      <c r="D4079">
        <v>1800783</v>
      </c>
      <c r="E4079">
        <v>1</v>
      </c>
      <c r="F4079" t="s">
        <v>70</v>
      </c>
      <c r="H4079">
        <v>0</v>
      </c>
      <c r="I4079">
        <v>699</v>
      </c>
    </row>
    <row r="4080" spans="1:9" x14ac:dyDescent="0.3">
      <c r="A4080">
        <v>6316064</v>
      </c>
      <c r="B4080">
        <v>26606</v>
      </c>
      <c r="C4080" t="s">
        <v>68</v>
      </c>
      <c r="D4080">
        <v>1569702</v>
      </c>
      <c r="E4080">
        <v>1</v>
      </c>
      <c r="F4080" t="s">
        <v>70</v>
      </c>
      <c r="H4080">
        <v>0</v>
      </c>
      <c r="I4080">
        <v>699</v>
      </c>
    </row>
    <row r="4081" spans="1:9" x14ac:dyDescent="0.3">
      <c r="A4081">
        <v>6319464</v>
      </c>
      <c r="B4081">
        <v>26606</v>
      </c>
      <c r="C4081" t="s">
        <v>68</v>
      </c>
      <c r="D4081">
        <v>7480131</v>
      </c>
      <c r="E4081">
        <v>1</v>
      </c>
      <c r="F4081" t="s">
        <v>70</v>
      </c>
      <c r="H4081">
        <v>0</v>
      </c>
      <c r="I4081">
        <v>599</v>
      </c>
    </row>
    <row r="4082" spans="1:9" x14ac:dyDescent="0.3">
      <c r="A4082">
        <v>6316574</v>
      </c>
      <c r="B4082">
        <v>26836</v>
      </c>
      <c r="C4082" t="s">
        <v>72</v>
      </c>
      <c r="D4082">
        <v>8116503</v>
      </c>
      <c r="E4082">
        <v>1</v>
      </c>
      <c r="F4082" t="s">
        <v>70</v>
      </c>
      <c r="H4082">
        <v>0</v>
      </c>
      <c r="I4082">
        <v>599</v>
      </c>
    </row>
    <row r="4083" spans="1:9" x14ac:dyDescent="0.3">
      <c r="A4083">
        <v>6314369</v>
      </c>
      <c r="B4083">
        <v>26836</v>
      </c>
      <c r="C4083" t="s">
        <v>72</v>
      </c>
      <c r="D4083">
        <v>2859753</v>
      </c>
      <c r="E4083">
        <v>1</v>
      </c>
      <c r="F4083" t="s">
        <v>70</v>
      </c>
      <c r="H4083">
        <v>0</v>
      </c>
      <c r="I4083">
        <v>499</v>
      </c>
    </row>
    <row r="4084" spans="1:9" x14ac:dyDescent="0.3">
      <c r="A4084">
        <v>6314951</v>
      </c>
      <c r="B4084">
        <v>26836</v>
      </c>
      <c r="C4084" t="s">
        <v>72</v>
      </c>
      <c r="D4084">
        <v>3967282</v>
      </c>
      <c r="E4084">
        <v>1</v>
      </c>
      <c r="F4084" t="s">
        <v>70</v>
      </c>
      <c r="H4084">
        <v>0</v>
      </c>
      <c r="I4084">
        <v>499</v>
      </c>
    </row>
    <row r="4085" spans="1:9" x14ac:dyDescent="0.3">
      <c r="A4085">
        <v>6319826</v>
      </c>
      <c r="B4085">
        <v>26606</v>
      </c>
      <c r="C4085" t="s">
        <v>68</v>
      </c>
      <c r="D4085">
        <v>9514152</v>
      </c>
      <c r="E4085">
        <v>1</v>
      </c>
      <c r="F4085" t="s">
        <v>70</v>
      </c>
      <c r="H4085">
        <v>0</v>
      </c>
      <c r="I4085">
        <v>399</v>
      </c>
    </row>
    <row r="4086" spans="1:9" x14ac:dyDescent="0.3">
      <c r="A4086">
        <v>6316164</v>
      </c>
      <c r="B4086">
        <v>26836</v>
      </c>
      <c r="C4086" t="s">
        <v>72</v>
      </c>
      <c r="D4086">
        <v>6419595</v>
      </c>
      <c r="E4086">
        <v>1</v>
      </c>
      <c r="F4086" t="s">
        <v>70</v>
      </c>
      <c r="H4086">
        <v>0</v>
      </c>
      <c r="I4086">
        <v>399</v>
      </c>
    </row>
    <row r="4087" spans="1:9" x14ac:dyDescent="0.3">
      <c r="A4087">
        <v>6319608</v>
      </c>
      <c r="B4087">
        <v>26606</v>
      </c>
      <c r="C4087" t="s">
        <v>68</v>
      </c>
      <c r="D4087">
        <v>6631152</v>
      </c>
      <c r="E4087">
        <v>1</v>
      </c>
      <c r="F4087" t="s">
        <v>70</v>
      </c>
      <c r="H4087">
        <v>0</v>
      </c>
      <c r="I4087">
        <v>399</v>
      </c>
    </row>
    <row r="4088" spans="1:9" x14ac:dyDescent="0.3">
      <c r="A4088">
        <v>6313504</v>
      </c>
      <c r="B4088">
        <v>26836</v>
      </c>
      <c r="C4088" t="s">
        <v>72</v>
      </c>
      <c r="D4088">
        <v>8786431</v>
      </c>
      <c r="E4088">
        <v>1</v>
      </c>
      <c r="F4088" t="s">
        <v>70</v>
      </c>
      <c r="H4088">
        <v>0</v>
      </c>
      <c r="I4088">
        <v>399</v>
      </c>
    </row>
    <row r="4089" spans="1:9" x14ac:dyDescent="0.3">
      <c r="A4089">
        <v>6317006</v>
      </c>
      <c r="B4089">
        <v>26606</v>
      </c>
      <c r="C4089" t="s">
        <v>68</v>
      </c>
      <c r="D4089">
        <v>6345913</v>
      </c>
      <c r="E4089">
        <v>1</v>
      </c>
      <c r="F4089" t="s">
        <v>70</v>
      </c>
      <c r="H4089">
        <v>0</v>
      </c>
      <c r="I4089">
        <v>299</v>
      </c>
    </row>
    <row r="4090" spans="1:9" x14ac:dyDescent="0.3">
      <c r="A4090">
        <v>6316230</v>
      </c>
      <c r="B4090">
        <v>26606</v>
      </c>
      <c r="C4090" t="s">
        <v>68</v>
      </c>
      <c r="D4090">
        <v>7460212</v>
      </c>
      <c r="E4090">
        <v>1</v>
      </c>
      <c r="F4090" t="s">
        <v>70</v>
      </c>
      <c r="G4090" s="9">
        <v>0.25</v>
      </c>
      <c r="H4090">
        <v>74.75</v>
      </c>
      <c r="I4090">
        <v>224.25</v>
      </c>
    </row>
    <row r="4091" spans="1:9" x14ac:dyDescent="0.3">
      <c r="A4091">
        <v>6312360</v>
      </c>
      <c r="B4091">
        <v>26836</v>
      </c>
      <c r="C4091" t="s">
        <v>72</v>
      </c>
      <c r="D4091">
        <v>7519261</v>
      </c>
      <c r="E4091">
        <v>1</v>
      </c>
      <c r="F4091" t="s">
        <v>70</v>
      </c>
      <c r="H4091">
        <v>0</v>
      </c>
      <c r="I4091">
        <v>199</v>
      </c>
    </row>
    <row r="4092" spans="1:9" x14ac:dyDescent="0.3">
      <c r="A4092">
        <v>6317178</v>
      </c>
      <c r="B4092">
        <v>26606</v>
      </c>
      <c r="C4092" t="s">
        <v>68</v>
      </c>
      <c r="D4092">
        <v>8766561</v>
      </c>
      <c r="E4092">
        <v>1</v>
      </c>
      <c r="F4092" t="s">
        <v>70</v>
      </c>
      <c r="H4092">
        <v>0</v>
      </c>
      <c r="I4092">
        <v>199</v>
      </c>
    </row>
    <row r="4093" spans="1:9" x14ac:dyDescent="0.3">
      <c r="A4093">
        <v>6315964</v>
      </c>
      <c r="B4093">
        <v>26836</v>
      </c>
      <c r="C4093" t="s">
        <v>72</v>
      </c>
      <c r="D4093">
        <v>9166451</v>
      </c>
      <c r="E4093">
        <v>1</v>
      </c>
      <c r="F4093" t="s">
        <v>70</v>
      </c>
      <c r="H4093">
        <v>0</v>
      </c>
      <c r="I4093">
        <v>199</v>
      </c>
    </row>
    <row r="4094" spans="1:9" x14ac:dyDescent="0.3">
      <c r="A4094">
        <v>6310748</v>
      </c>
      <c r="B4094">
        <v>26836</v>
      </c>
      <c r="C4094" t="s">
        <v>72</v>
      </c>
      <c r="D4094">
        <v>3836742</v>
      </c>
      <c r="E4094">
        <v>1</v>
      </c>
      <c r="F4094" t="s">
        <v>70</v>
      </c>
      <c r="H4094">
        <v>0</v>
      </c>
      <c r="I4094">
        <v>149</v>
      </c>
    </row>
    <row r="4095" spans="1:9" x14ac:dyDescent="0.3">
      <c r="A4095">
        <v>6311358</v>
      </c>
      <c r="B4095">
        <v>26836</v>
      </c>
      <c r="C4095" t="s">
        <v>72</v>
      </c>
      <c r="D4095">
        <v>4587793</v>
      </c>
      <c r="E4095">
        <v>1</v>
      </c>
      <c r="F4095" t="s">
        <v>70</v>
      </c>
      <c r="H4095">
        <v>0</v>
      </c>
      <c r="I4095">
        <v>149</v>
      </c>
    </row>
    <row r="4096" spans="1:9" x14ac:dyDescent="0.3">
      <c r="A4096">
        <v>6311703</v>
      </c>
      <c r="B4096">
        <v>26836</v>
      </c>
      <c r="C4096" t="s">
        <v>72</v>
      </c>
      <c r="D4096">
        <v>3792701</v>
      </c>
      <c r="E4096">
        <v>1</v>
      </c>
      <c r="F4096" t="s">
        <v>70</v>
      </c>
      <c r="H4096">
        <v>0</v>
      </c>
      <c r="I4096">
        <v>99</v>
      </c>
    </row>
    <row r="4097" spans="1:9" x14ac:dyDescent="0.3">
      <c r="A4097">
        <v>6318220</v>
      </c>
      <c r="B4097">
        <v>26616</v>
      </c>
      <c r="C4097" t="s">
        <v>68</v>
      </c>
      <c r="D4097">
        <v>8657861</v>
      </c>
      <c r="E4097">
        <v>1</v>
      </c>
      <c r="F4097" t="s">
        <v>71</v>
      </c>
      <c r="H4097">
        <v>0</v>
      </c>
      <c r="I4097">
        <v>399</v>
      </c>
    </row>
    <row r="4098" spans="1:9" x14ac:dyDescent="0.3">
      <c r="A4098">
        <v>6318117</v>
      </c>
      <c r="B4098">
        <v>26616</v>
      </c>
      <c r="C4098" t="s">
        <v>68</v>
      </c>
      <c r="D4098">
        <v>3069241</v>
      </c>
      <c r="E4098">
        <v>1</v>
      </c>
      <c r="F4098" t="s">
        <v>71</v>
      </c>
      <c r="H4098">
        <v>0</v>
      </c>
      <c r="I4098">
        <v>999</v>
      </c>
    </row>
    <row r="4099" spans="1:9" x14ac:dyDescent="0.3">
      <c r="A4099">
        <v>6318065</v>
      </c>
      <c r="B4099">
        <v>26616</v>
      </c>
      <c r="C4099" t="s">
        <v>68</v>
      </c>
      <c r="D4099">
        <v>5258491</v>
      </c>
      <c r="E4099">
        <v>1</v>
      </c>
      <c r="F4099" t="s">
        <v>71</v>
      </c>
      <c r="H4099">
        <v>0</v>
      </c>
      <c r="I4099">
        <v>399</v>
      </c>
    </row>
    <row r="4100" spans="1:9" x14ac:dyDescent="0.3">
      <c r="A4100">
        <v>6318330</v>
      </c>
      <c r="B4100">
        <v>26616</v>
      </c>
      <c r="C4100" t="s">
        <v>68</v>
      </c>
      <c r="D4100">
        <v>7835181</v>
      </c>
      <c r="E4100">
        <v>1</v>
      </c>
      <c r="F4100" t="s">
        <v>71</v>
      </c>
      <c r="H4100">
        <v>0</v>
      </c>
      <c r="I4100">
        <v>149</v>
      </c>
    </row>
    <row r="4101" spans="1:9" x14ac:dyDescent="0.3">
      <c r="A4101">
        <v>6319926</v>
      </c>
      <c r="B4101">
        <v>26616</v>
      </c>
      <c r="C4101" t="s">
        <v>68</v>
      </c>
      <c r="D4101">
        <v>2029272</v>
      </c>
      <c r="E4101">
        <v>1</v>
      </c>
      <c r="F4101" t="s">
        <v>71</v>
      </c>
      <c r="H4101">
        <v>0</v>
      </c>
      <c r="I4101">
        <v>49.9</v>
      </c>
    </row>
    <row r="4102" spans="1:9" x14ac:dyDescent="0.3">
      <c r="A4102">
        <v>6315542</v>
      </c>
      <c r="B4102">
        <v>26561</v>
      </c>
      <c r="C4102" t="s">
        <v>68</v>
      </c>
      <c r="D4102">
        <v>9780141</v>
      </c>
      <c r="E4102">
        <v>1</v>
      </c>
      <c r="F4102" t="s">
        <v>75</v>
      </c>
      <c r="H4102">
        <v>0</v>
      </c>
      <c r="I4102">
        <v>179</v>
      </c>
    </row>
    <row r="4103" spans="1:9" x14ac:dyDescent="0.3">
      <c r="A4103">
        <v>6314200</v>
      </c>
      <c r="B4103">
        <v>26561</v>
      </c>
      <c r="C4103" t="s">
        <v>68</v>
      </c>
      <c r="D4103">
        <v>3055571</v>
      </c>
      <c r="E4103">
        <v>1</v>
      </c>
      <c r="F4103" t="s">
        <v>75</v>
      </c>
      <c r="H4103">
        <v>0</v>
      </c>
      <c r="I4103">
        <v>149</v>
      </c>
    </row>
    <row r="4104" spans="1:9" x14ac:dyDescent="0.3">
      <c r="A4104">
        <v>6317665</v>
      </c>
      <c r="B4104">
        <v>26561</v>
      </c>
      <c r="C4104" t="s">
        <v>68</v>
      </c>
      <c r="D4104">
        <v>6538012</v>
      </c>
      <c r="E4104">
        <v>1</v>
      </c>
      <c r="F4104" t="s">
        <v>75</v>
      </c>
      <c r="H4104">
        <v>0</v>
      </c>
      <c r="I4104">
        <v>149</v>
      </c>
    </row>
    <row r="4105" spans="1:9" x14ac:dyDescent="0.3">
      <c r="A4105">
        <v>6316157</v>
      </c>
      <c r="B4105">
        <v>26561</v>
      </c>
      <c r="C4105" t="s">
        <v>68</v>
      </c>
      <c r="D4105">
        <v>5498713</v>
      </c>
      <c r="E4105">
        <v>1</v>
      </c>
      <c r="F4105" t="s">
        <v>75</v>
      </c>
      <c r="G4105" s="9">
        <v>0.35</v>
      </c>
      <c r="H4105">
        <v>34.65</v>
      </c>
      <c r="I4105">
        <v>64.349999999999994</v>
      </c>
    </row>
    <row r="4106" spans="1:9" x14ac:dyDescent="0.3">
      <c r="A4106">
        <v>6317344</v>
      </c>
      <c r="B4106">
        <v>26561</v>
      </c>
      <c r="C4106" t="s">
        <v>68</v>
      </c>
      <c r="D4106">
        <v>5920162</v>
      </c>
      <c r="E4106">
        <v>1</v>
      </c>
      <c r="F4106" t="s">
        <v>75</v>
      </c>
      <c r="G4106" s="9">
        <v>0.5</v>
      </c>
      <c r="H4106">
        <v>49.5</v>
      </c>
      <c r="I4106">
        <v>49.5</v>
      </c>
    </row>
    <row r="4107" spans="1:9" x14ac:dyDescent="0.3">
      <c r="A4107">
        <v>6316155</v>
      </c>
      <c r="B4107">
        <v>26561</v>
      </c>
      <c r="C4107" t="s">
        <v>68</v>
      </c>
      <c r="D4107">
        <v>4024421</v>
      </c>
      <c r="E4107">
        <v>1</v>
      </c>
      <c r="F4107" t="s">
        <v>75</v>
      </c>
      <c r="H4107">
        <v>0</v>
      </c>
      <c r="I4107">
        <v>29.9</v>
      </c>
    </row>
    <row r="4108" spans="1:9" x14ac:dyDescent="0.3">
      <c r="A4108">
        <v>6315142</v>
      </c>
      <c r="B4108">
        <v>26561</v>
      </c>
      <c r="C4108" t="s">
        <v>68</v>
      </c>
      <c r="D4108">
        <v>5562791</v>
      </c>
      <c r="E4108">
        <v>1</v>
      </c>
      <c r="F4108" t="s">
        <v>75</v>
      </c>
      <c r="H4108">
        <v>0</v>
      </c>
      <c r="I4108">
        <v>29.9</v>
      </c>
    </row>
    <row r="4109" spans="1:9" x14ac:dyDescent="0.3">
      <c r="A4109">
        <v>6311673</v>
      </c>
      <c r="B4109">
        <v>26866</v>
      </c>
      <c r="C4109" t="s">
        <v>68</v>
      </c>
      <c r="D4109">
        <v>6690471</v>
      </c>
      <c r="E4109">
        <v>3</v>
      </c>
      <c r="F4109" t="s">
        <v>70</v>
      </c>
      <c r="H4109">
        <v>0</v>
      </c>
      <c r="I4109">
        <v>597</v>
      </c>
    </row>
    <row r="4110" spans="1:9" x14ac:dyDescent="0.3">
      <c r="A4110">
        <v>6312577</v>
      </c>
      <c r="B4110">
        <v>26866</v>
      </c>
      <c r="C4110" t="s">
        <v>68</v>
      </c>
      <c r="D4110">
        <v>9568402</v>
      </c>
      <c r="E4110">
        <v>1</v>
      </c>
      <c r="F4110" t="s">
        <v>70</v>
      </c>
      <c r="H4110">
        <v>0</v>
      </c>
      <c r="I4110">
        <v>799</v>
      </c>
    </row>
    <row r="4111" spans="1:9" x14ac:dyDescent="0.3">
      <c r="A4111">
        <v>6310586</v>
      </c>
      <c r="B4111">
        <v>26866</v>
      </c>
      <c r="C4111" t="s">
        <v>68</v>
      </c>
      <c r="D4111">
        <v>8417792</v>
      </c>
      <c r="E4111">
        <v>2</v>
      </c>
      <c r="F4111" t="s">
        <v>70</v>
      </c>
      <c r="H4111">
        <v>0</v>
      </c>
      <c r="I4111">
        <v>398</v>
      </c>
    </row>
    <row r="4112" spans="1:9" x14ac:dyDescent="0.3">
      <c r="A4112">
        <v>6311740</v>
      </c>
      <c r="B4112">
        <v>26866</v>
      </c>
      <c r="C4112" t="s">
        <v>68</v>
      </c>
      <c r="D4112">
        <v>9523971</v>
      </c>
      <c r="E4112">
        <v>1</v>
      </c>
      <c r="F4112" t="s">
        <v>70</v>
      </c>
      <c r="H4112">
        <v>0</v>
      </c>
      <c r="I4112">
        <v>699</v>
      </c>
    </row>
    <row r="4113" spans="1:9" x14ac:dyDescent="0.3">
      <c r="A4113">
        <v>6311639</v>
      </c>
      <c r="B4113">
        <v>26866</v>
      </c>
      <c r="C4113" t="s">
        <v>68</v>
      </c>
      <c r="D4113">
        <v>9947891</v>
      </c>
      <c r="E4113">
        <v>1</v>
      </c>
      <c r="F4113" t="s">
        <v>70</v>
      </c>
      <c r="H4113">
        <v>0</v>
      </c>
      <c r="I4113">
        <v>149</v>
      </c>
    </row>
    <row r="4114" spans="1:9" x14ac:dyDescent="0.3">
      <c r="A4114">
        <v>6311762</v>
      </c>
      <c r="B4114">
        <v>26866</v>
      </c>
      <c r="C4114" t="s">
        <v>68</v>
      </c>
      <c r="D4114">
        <v>4618161</v>
      </c>
      <c r="E4114">
        <v>1</v>
      </c>
      <c r="F4114" t="s">
        <v>70</v>
      </c>
      <c r="H4114">
        <v>0</v>
      </c>
      <c r="I4114">
        <v>99</v>
      </c>
    </row>
    <row r="4115" spans="1:9" x14ac:dyDescent="0.3">
      <c r="A4115">
        <v>6312253</v>
      </c>
      <c r="B4115">
        <v>26866</v>
      </c>
      <c r="C4115" t="s">
        <v>68</v>
      </c>
      <c r="D4115">
        <v>5017183</v>
      </c>
      <c r="E4115">
        <v>1</v>
      </c>
      <c r="F4115" t="s">
        <v>70</v>
      </c>
      <c r="H4115">
        <v>0</v>
      </c>
      <c r="I4115">
        <v>99</v>
      </c>
    </row>
    <row r="4116" spans="1:9" x14ac:dyDescent="0.3">
      <c r="A4116">
        <v>6310435</v>
      </c>
      <c r="B4116">
        <v>26866</v>
      </c>
      <c r="C4116" t="s">
        <v>68</v>
      </c>
      <c r="D4116">
        <v>8872613</v>
      </c>
      <c r="E4116">
        <v>1</v>
      </c>
      <c r="F4116" t="s">
        <v>70</v>
      </c>
      <c r="H4116">
        <v>0</v>
      </c>
      <c r="I4116">
        <v>99</v>
      </c>
    </row>
    <row r="4117" spans="1:9" x14ac:dyDescent="0.3">
      <c r="A4117">
        <v>6317841</v>
      </c>
      <c r="B4117">
        <v>26865</v>
      </c>
      <c r="C4117" t="s">
        <v>68</v>
      </c>
      <c r="D4117">
        <v>7191721</v>
      </c>
      <c r="E4117">
        <v>1</v>
      </c>
      <c r="F4117" t="s">
        <v>71</v>
      </c>
      <c r="H4117">
        <v>0</v>
      </c>
      <c r="I4117">
        <v>999</v>
      </c>
    </row>
    <row r="4118" spans="1:9" x14ac:dyDescent="0.3">
      <c r="A4118">
        <v>6317405</v>
      </c>
      <c r="B4118">
        <v>26865</v>
      </c>
      <c r="C4118" t="s">
        <v>68</v>
      </c>
      <c r="D4118">
        <v>4477741</v>
      </c>
      <c r="E4118">
        <v>1</v>
      </c>
      <c r="F4118" t="s">
        <v>71</v>
      </c>
      <c r="H4118">
        <v>0</v>
      </c>
      <c r="I4118">
        <v>799</v>
      </c>
    </row>
    <row r="4119" spans="1:9" x14ac:dyDescent="0.3">
      <c r="A4119">
        <v>6317982</v>
      </c>
      <c r="B4119">
        <v>26865</v>
      </c>
      <c r="C4119" t="s">
        <v>68</v>
      </c>
      <c r="D4119">
        <v>2859752</v>
      </c>
      <c r="E4119">
        <v>1</v>
      </c>
      <c r="F4119" t="s">
        <v>71</v>
      </c>
      <c r="G4119" s="9">
        <v>0.2</v>
      </c>
      <c r="H4119">
        <v>99.800000000000011</v>
      </c>
      <c r="I4119">
        <v>399.2</v>
      </c>
    </row>
    <row r="4120" spans="1:9" x14ac:dyDescent="0.3">
      <c r="A4120">
        <v>6319187</v>
      </c>
      <c r="B4120">
        <v>26865</v>
      </c>
      <c r="C4120" t="s">
        <v>68</v>
      </c>
      <c r="D4120">
        <v>1478111</v>
      </c>
      <c r="E4120">
        <v>1</v>
      </c>
      <c r="F4120" t="s">
        <v>71</v>
      </c>
      <c r="H4120">
        <v>0</v>
      </c>
      <c r="I4120">
        <v>499</v>
      </c>
    </row>
    <row r="4121" spans="1:9" x14ac:dyDescent="0.3">
      <c r="A4121">
        <v>6317252</v>
      </c>
      <c r="B4121">
        <v>26865</v>
      </c>
      <c r="C4121" t="s">
        <v>68</v>
      </c>
      <c r="D4121">
        <v>1135201</v>
      </c>
      <c r="E4121">
        <v>1</v>
      </c>
      <c r="F4121" t="s">
        <v>71</v>
      </c>
      <c r="H4121">
        <v>0</v>
      </c>
      <c r="I4121">
        <v>149</v>
      </c>
    </row>
    <row r="4122" spans="1:9" x14ac:dyDescent="0.3">
      <c r="A4122">
        <v>6318100</v>
      </c>
      <c r="B4122">
        <v>26865</v>
      </c>
      <c r="C4122" t="s">
        <v>68</v>
      </c>
      <c r="D4122">
        <v>8999662</v>
      </c>
      <c r="E4122">
        <v>1</v>
      </c>
      <c r="F4122" t="s">
        <v>71</v>
      </c>
      <c r="H4122">
        <v>0</v>
      </c>
      <c r="I4122">
        <v>129</v>
      </c>
    </row>
    <row r="4123" spans="1:9" x14ac:dyDescent="0.3">
      <c r="A4123">
        <v>6314751</v>
      </c>
      <c r="B4123">
        <v>26735</v>
      </c>
      <c r="C4123" t="s">
        <v>68</v>
      </c>
      <c r="D4123">
        <v>5258493</v>
      </c>
      <c r="E4123">
        <v>1</v>
      </c>
      <c r="F4123" t="s">
        <v>71</v>
      </c>
      <c r="H4123">
        <v>0</v>
      </c>
      <c r="I4123">
        <v>399</v>
      </c>
    </row>
    <row r="4124" spans="1:9" x14ac:dyDescent="0.3">
      <c r="A4124">
        <v>6314997</v>
      </c>
      <c r="B4124">
        <v>26666</v>
      </c>
      <c r="C4124" t="s">
        <v>68</v>
      </c>
      <c r="D4124">
        <v>4170322</v>
      </c>
      <c r="E4124">
        <v>1</v>
      </c>
      <c r="F4124" t="s">
        <v>71</v>
      </c>
      <c r="H4124">
        <v>0</v>
      </c>
      <c r="I4124">
        <v>999</v>
      </c>
    </row>
    <row r="4125" spans="1:9" x14ac:dyDescent="0.3">
      <c r="A4125">
        <v>6312405</v>
      </c>
      <c r="B4125">
        <v>26735</v>
      </c>
      <c r="C4125" t="s">
        <v>68</v>
      </c>
      <c r="D4125">
        <v>9947893</v>
      </c>
      <c r="E4125">
        <v>2</v>
      </c>
      <c r="F4125" t="s">
        <v>71</v>
      </c>
      <c r="H4125">
        <v>0</v>
      </c>
      <c r="I4125">
        <v>298</v>
      </c>
    </row>
    <row r="4126" spans="1:9" x14ac:dyDescent="0.3">
      <c r="A4126">
        <v>6315895</v>
      </c>
      <c r="B4126">
        <v>26666</v>
      </c>
      <c r="C4126" t="s">
        <v>68</v>
      </c>
      <c r="D4126">
        <v>4477742</v>
      </c>
      <c r="E4126">
        <v>1</v>
      </c>
      <c r="F4126" t="s">
        <v>71</v>
      </c>
      <c r="H4126">
        <v>0</v>
      </c>
      <c r="I4126">
        <v>799</v>
      </c>
    </row>
    <row r="4127" spans="1:9" x14ac:dyDescent="0.3">
      <c r="A4127">
        <v>6314242</v>
      </c>
      <c r="B4127">
        <v>26735</v>
      </c>
      <c r="C4127" t="s">
        <v>68</v>
      </c>
      <c r="D4127">
        <v>1040082</v>
      </c>
      <c r="E4127">
        <v>1</v>
      </c>
      <c r="F4127" t="s">
        <v>71</v>
      </c>
      <c r="H4127">
        <v>0</v>
      </c>
      <c r="I4127">
        <v>299</v>
      </c>
    </row>
    <row r="4128" spans="1:9" x14ac:dyDescent="0.3">
      <c r="A4128">
        <v>6315191</v>
      </c>
      <c r="B4128">
        <v>26735</v>
      </c>
      <c r="C4128" t="s">
        <v>68</v>
      </c>
      <c r="D4128">
        <v>1913735</v>
      </c>
      <c r="E4128">
        <v>1</v>
      </c>
      <c r="F4128" t="s">
        <v>71</v>
      </c>
      <c r="H4128">
        <v>0</v>
      </c>
      <c r="I4128">
        <v>299</v>
      </c>
    </row>
    <row r="4129" spans="1:9" x14ac:dyDescent="0.3">
      <c r="A4129">
        <v>6314115</v>
      </c>
      <c r="B4129">
        <v>26735</v>
      </c>
      <c r="C4129" t="s">
        <v>68</v>
      </c>
      <c r="D4129">
        <v>9424112</v>
      </c>
      <c r="E4129">
        <v>1</v>
      </c>
      <c r="F4129" t="s">
        <v>71</v>
      </c>
      <c r="H4129">
        <v>0</v>
      </c>
      <c r="I4129">
        <v>249</v>
      </c>
    </row>
    <row r="4130" spans="1:9" x14ac:dyDescent="0.3">
      <c r="A4130">
        <v>6314232</v>
      </c>
      <c r="B4130">
        <v>26735</v>
      </c>
      <c r="C4130" t="s">
        <v>68</v>
      </c>
      <c r="D4130">
        <v>5188001</v>
      </c>
      <c r="E4130">
        <v>1</v>
      </c>
      <c r="F4130" t="s">
        <v>71</v>
      </c>
      <c r="H4130">
        <v>0</v>
      </c>
      <c r="I4130">
        <v>149</v>
      </c>
    </row>
    <row r="4131" spans="1:9" x14ac:dyDescent="0.3">
      <c r="A4131">
        <v>6312924</v>
      </c>
      <c r="B4131">
        <v>26735</v>
      </c>
      <c r="C4131" t="s">
        <v>68</v>
      </c>
      <c r="D4131">
        <v>4587794</v>
      </c>
      <c r="E4131">
        <v>1</v>
      </c>
      <c r="F4131" t="s">
        <v>71</v>
      </c>
      <c r="G4131" s="9">
        <v>0.2</v>
      </c>
      <c r="H4131">
        <v>29.8</v>
      </c>
      <c r="I4131">
        <v>119.2</v>
      </c>
    </row>
    <row r="4132" spans="1:9" x14ac:dyDescent="0.3">
      <c r="A4132">
        <v>6315217</v>
      </c>
      <c r="B4132">
        <v>26666</v>
      </c>
      <c r="C4132" t="s">
        <v>68</v>
      </c>
      <c r="D4132">
        <v>6538013</v>
      </c>
      <c r="E4132">
        <v>1</v>
      </c>
      <c r="F4132" t="s">
        <v>71</v>
      </c>
      <c r="H4132">
        <v>0</v>
      </c>
      <c r="I4132">
        <v>149</v>
      </c>
    </row>
    <row r="4133" spans="1:9" x14ac:dyDescent="0.3">
      <c r="A4133">
        <v>6315044</v>
      </c>
      <c r="B4133">
        <v>26666</v>
      </c>
      <c r="C4133" t="s">
        <v>68</v>
      </c>
      <c r="D4133">
        <v>2626045</v>
      </c>
      <c r="E4133">
        <v>1</v>
      </c>
      <c r="F4133" t="s">
        <v>71</v>
      </c>
      <c r="H4133">
        <v>0</v>
      </c>
      <c r="I4133">
        <v>99</v>
      </c>
    </row>
    <row r="4134" spans="1:9" x14ac:dyDescent="0.3">
      <c r="A4134">
        <v>6317617</v>
      </c>
      <c r="B4134">
        <v>26666</v>
      </c>
      <c r="C4134" t="s">
        <v>68</v>
      </c>
      <c r="D4134">
        <v>6162571</v>
      </c>
      <c r="E4134">
        <v>1</v>
      </c>
      <c r="F4134" t="s">
        <v>71</v>
      </c>
      <c r="H4134">
        <v>0</v>
      </c>
      <c r="I4134">
        <v>49.9</v>
      </c>
    </row>
    <row r="4135" spans="1:9" x14ac:dyDescent="0.3">
      <c r="A4135">
        <v>6313031</v>
      </c>
      <c r="B4135">
        <v>26536</v>
      </c>
      <c r="C4135" t="s">
        <v>68</v>
      </c>
      <c r="D4135">
        <v>5173112</v>
      </c>
      <c r="E4135">
        <v>2</v>
      </c>
      <c r="F4135" t="s">
        <v>70</v>
      </c>
      <c r="G4135" s="9">
        <v>0.1</v>
      </c>
      <c r="H4135">
        <v>29.8</v>
      </c>
      <c r="I4135">
        <v>268.2</v>
      </c>
    </row>
    <row r="4136" spans="1:9" x14ac:dyDescent="0.3">
      <c r="A4136">
        <v>6312459</v>
      </c>
      <c r="B4136">
        <v>26536</v>
      </c>
      <c r="C4136" t="s">
        <v>68</v>
      </c>
      <c r="D4136">
        <v>3836742</v>
      </c>
      <c r="E4136">
        <v>1</v>
      </c>
      <c r="F4136" t="s">
        <v>70</v>
      </c>
      <c r="H4136">
        <v>0</v>
      </c>
      <c r="I4136">
        <v>149</v>
      </c>
    </row>
    <row r="4137" spans="1:9" x14ac:dyDescent="0.3">
      <c r="A4137">
        <v>6315377</v>
      </c>
      <c r="B4137">
        <v>26924</v>
      </c>
      <c r="C4137" t="s">
        <v>68</v>
      </c>
      <c r="D4137">
        <v>7284101</v>
      </c>
      <c r="E4137">
        <v>1</v>
      </c>
      <c r="F4137" t="s">
        <v>70</v>
      </c>
      <c r="H4137">
        <v>0</v>
      </c>
      <c r="I4137">
        <v>99</v>
      </c>
    </row>
    <row r="4138" spans="1:9" x14ac:dyDescent="0.3">
      <c r="A4138">
        <v>6312645</v>
      </c>
      <c r="B4138">
        <v>26536</v>
      </c>
      <c r="C4138" t="s">
        <v>68</v>
      </c>
      <c r="D4138">
        <v>8426272</v>
      </c>
      <c r="E4138">
        <v>1</v>
      </c>
      <c r="F4138" t="s">
        <v>70</v>
      </c>
      <c r="H4138">
        <v>0</v>
      </c>
      <c r="I4138">
        <v>99</v>
      </c>
    </row>
    <row r="4139" spans="1:9" x14ac:dyDescent="0.3">
      <c r="A4139">
        <v>6319494</v>
      </c>
      <c r="B4139">
        <v>26639</v>
      </c>
      <c r="C4139" t="s">
        <v>68</v>
      </c>
      <c r="D4139">
        <v>4587793</v>
      </c>
      <c r="E4139">
        <v>2</v>
      </c>
      <c r="F4139" t="s">
        <v>71</v>
      </c>
      <c r="H4139">
        <v>0</v>
      </c>
      <c r="I4139">
        <v>298</v>
      </c>
    </row>
    <row r="4140" spans="1:9" x14ac:dyDescent="0.3">
      <c r="A4140">
        <v>6312820</v>
      </c>
      <c r="B4140">
        <v>26750</v>
      </c>
      <c r="C4140" t="s">
        <v>68</v>
      </c>
      <c r="D4140">
        <v>4587794</v>
      </c>
      <c r="E4140">
        <v>3</v>
      </c>
      <c r="F4140" t="s">
        <v>69</v>
      </c>
      <c r="H4140">
        <v>0</v>
      </c>
      <c r="I4140">
        <v>447</v>
      </c>
    </row>
    <row r="4141" spans="1:9" x14ac:dyDescent="0.3">
      <c r="A4141">
        <v>6310027</v>
      </c>
      <c r="B4141">
        <v>26750</v>
      </c>
      <c r="C4141" t="s">
        <v>68</v>
      </c>
      <c r="D4141">
        <v>9574231</v>
      </c>
      <c r="E4141">
        <v>2</v>
      </c>
      <c r="F4141" t="s">
        <v>69</v>
      </c>
      <c r="H4141">
        <v>0</v>
      </c>
      <c r="I4141">
        <v>258</v>
      </c>
    </row>
    <row r="4142" spans="1:9" x14ac:dyDescent="0.3">
      <c r="A4142">
        <v>6314305</v>
      </c>
      <c r="B4142">
        <v>26679</v>
      </c>
      <c r="C4142" t="s">
        <v>68</v>
      </c>
      <c r="D4142">
        <v>1304501</v>
      </c>
      <c r="E4142">
        <v>1</v>
      </c>
      <c r="F4142" t="s">
        <v>69</v>
      </c>
      <c r="H4142">
        <v>0</v>
      </c>
      <c r="I4142">
        <v>999</v>
      </c>
    </row>
    <row r="4143" spans="1:9" x14ac:dyDescent="0.3">
      <c r="A4143">
        <v>6313607</v>
      </c>
      <c r="B4143">
        <v>26679</v>
      </c>
      <c r="C4143" t="s">
        <v>68</v>
      </c>
      <c r="D4143">
        <v>1956813</v>
      </c>
      <c r="E4143">
        <v>1</v>
      </c>
      <c r="F4143" t="s">
        <v>69</v>
      </c>
      <c r="H4143">
        <v>0</v>
      </c>
      <c r="I4143">
        <v>599</v>
      </c>
    </row>
    <row r="4144" spans="1:9" x14ac:dyDescent="0.3">
      <c r="A4144">
        <v>6311847</v>
      </c>
      <c r="B4144">
        <v>26679</v>
      </c>
      <c r="C4144" t="s">
        <v>68</v>
      </c>
      <c r="D4144">
        <v>3754573</v>
      </c>
      <c r="E4144">
        <v>1</v>
      </c>
      <c r="F4144" t="s">
        <v>69</v>
      </c>
      <c r="H4144">
        <v>0</v>
      </c>
      <c r="I4144">
        <v>599</v>
      </c>
    </row>
    <row r="4145" spans="1:9" x14ac:dyDescent="0.3">
      <c r="A4145">
        <v>6311524</v>
      </c>
      <c r="B4145">
        <v>26750</v>
      </c>
      <c r="C4145" t="s">
        <v>68</v>
      </c>
      <c r="D4145">
        <v>3967282</v>
      </c>
      <c r="E4145">
        <v>1</v>
      </c>
      <c r="F4145" t="s">
        <v>69</v>
      </c>
      <c r="H4145">
        <v>0</v>
      </c>
      <c r="I4145">
        <v>499</v>
      </c>
    </row>
    <row r="4146" spans="1:9" x14ac:dyDescent="0.3">
      <c r="A4146">
        <v>6315710</v>
      </c>
      <c r="B4146">
        <v>26750</v>
      </c>
      <c r="C4146" t="s">
        <v>68</v>
      </c>
      <c r="D4146">
        <v>8130293</v>
      </c>
      <c r="E4146">
        <v>1</v>
      </c>
      <c r="F4146" t="s">
        <v>69</v>
      </c>
      <c r="H4146">
        <v>0</v>
      </c>
      <c r="I4146">
        <v>499</v>
      </c>
    </row>
    <row r="4147" spans="1:9" x14ac:dyDescent="0.3">
      <c r="A4147">
        <v>6313448</v>
      </c>
      <c r="B4147">
        <v>26750</v>
      </c>
      <c r="C4147" t="s">
        <v>68</v>
      </c>
      <c r="D4147">
        <v>2705522</v>
      </c>
      <c r="E4147">
        <v>1</v>
      </c>
      <c r="F4147" t="s">
        <v>69</v>
      </c>
      <c r="H4147">
        <v>0</v>
      </c>
      <c r="I4147">
        <v>399</v>
      </c>
    </row>
    <row r="4148" spans="1:9" x14ac:dyDescent="0.3">
      <c r="A4148">
        <v>6310625</v>
      </c>
      <c r="B4148">
        <v>26679</v>
      </c>
      <c r="C4148" t="s">
        <v>68</v>
      </c>
      <c r="D4148">
        <v>1040083</v>
      </c>
      <c r="E4148">
        <v>1</v>
      </c>
      <c r="F4148" t="s">
        <v>69</v>
      </c>
      <c r="H4148">
        <v>0</v>
      </c>
      <c r="I4148">
        <v>299</v>
      </c>
    </row>
    <row r="4149" spans="1:9" x14ac:dyDescent="0.3">
      <c r="A4149">
        <v>6311751</v>
      </c>
      <c r="B4149">
        <v>26750</v>
      </c>
      <c r="C4149" t="s">
        <v>68</v>
      </c>
      <c r="D4149">
        <v>1632091</v>
      </c>
      <c r="E4149">
        <v>1</v>
      </c>
      <c r="F4149" t="s">
        <v>69</v>
      </c>
      <c r="H4149">
        <v>0</v>
      </c>
      <c r="I4149">
        <v>299</v>
      </c>
    </row>
    <row r="4150" spans="1:9" x14ac:dyDescent="0.3">
      <c r="A4150">
        <v>6313731</v>
      </c>
      <c r="B4150">
        <v>26679</v>
      </c>
      <c r="C4150" t="s">
        <v>68</v>
      </c>
      <c r="D4150">
        <v>1913734</v>
      </c>
      <c r="E4150">
        <v>1</v>
      </c>
      <c r="F4150" t="s">
        <v>69</v>
      </c>
      <c r="H4150">
        <v>0</v>
      </c>
      <c r="I4150">
        <v>299</v>
      </c>
    </row>
    <row r="4151" spans="1:9" x14ac:dyDescent="0.3">
      <c r="A4151">
        <v>6313263</v>
      </c>
      <c r="B4151">
        <v>26750</v>
      </c>
      <c r="C4151" t="s">
        <v>68</v>
      </c>
      <c r="D4151">
        <v>7714593</v>
      </c>
      <c r="E4151">
        <v>1</v>
      </c>
      <c r="F4151" t="s">
        <v>69</v>
      </c>
      <c r="H4151">
        <v>0</v>
      </c>
      <c r="I4151">
        <v>299</v>
      </c>
    </row>
    <row r="4152" spans="1:9" x14ac:dyDescent="0.3">
      <c r="A4152">
        <v>6312674</v>
      </c>
      <c r="B4152">
        <v>26679</v>
      </c>
      <c r="C4152" t="s">
        <v>68</v>
      </c>
      <c r="D4152">
        <v>3041683</v>
      </c>
      <c r="E4152">
        <v>1</v>
      </c>
      <c r="F4152" t="s">
        <v>69</v>
      </c>
      <c r="H4152">
        <v>0</v>
      </c>
      <c r="I4152">
        <v>199</v>
      </c>
    </row>
    <row r="4153" spans="1:9" x14ac:dyDescent="0.3">
      <c r="A4153">
        <v>6313219</v>
      </c>
      <c r="B4153">
        <v>26679</v>
      </c>
      <c r="C4153" t="s">
        <v>68</v>
      </c>
      <c r="D4153">
        <v>5324571</v>
      </c>
      <c r="E4153">
        <v>1</v>
      </c>
      <c r="F4153" t="s">
        <v>69</v>
      </c>
      <c r="H4153">
        <v>0</v>
      </c>
      <c r="I4153">
        <v>199</v>
      </c>
    </row>
    <row r="4154" spans="1:9" x14ac:dyDescent="0.3">
      <c r="A4154">
        <v>6314023</v>
      </c>
      <c r="B4154">
        <v>26679</v>
      </c>
      <c r="C4154" t="s">
        <v>68</v>
      </c>
      <c r="D4154">
        <v>8876902</v>
      </c>
      <c r="E4154">
        <v>1</v>
      </c>
      <c r="F4154" t="s">
        <v>69</v>
      </c>
      <c r="H4154">
        <v>0</v>
      </c>
      <c r="I4154">
        <v>199</v>
      </c>
    </row>
    <row r="4155" spans="1:9" x14ac:dyDescent="0.3">
      <c r="A4155">
        <v>6311540</v>
      </c>
      <c r="B4155">
        <v>26750</v>
      </c>
      <c r="C4155" t="s">
        <v>68</v>
      </c>
      <c r="D4155">
        <v>7835182</v>
      </c>
      <c r="E4155">
        <v>1</v>
      </c>
      <c r="F4155" t="s">
        <v>69</v>
      </c>
      <c r="H4155">
        <v>0</v>
      </c>
      <c r="I4155">
        <v>149</v>
      </c>
    </row>
    <row r="4156" spans="1:9" x14ac:dyDescent="0.3">
      <c r="A4156">
        <v>6310657</v>
      </c>
      <c r="B4156">
        <v>26750</v>
      </c>
      <c r="C4156" t="s">
        <v>68</v>
      </c>
      <c r="D4156">
        <v>9947894</v>
      </c>
      <c r="E4156">
        <v>1</v>
      </c>
      <c r="F4156" t="s">
        <v>69</v>
      </c>
      <c r="H4156">
        <v>0</v>
      </c>
      <c r="I4156">
        <v>149</v>
      </c>
    </row>
    <row r="4157" spans="1:9" x14ac:dyDescent="0.3">
      <c r="A4157">
        <v>6313282</v>
      </c>
      <c r="B4157">
        <v>26679</v>
      </c>
      <c r="C4157" t="s">
        <v>68</v>
      </c>
      <c r="D4157">
        <v>1445713</v>
      </c>
      <c r="E4157">
        <v>1</v>
      </c>
      <c r="F4157" t="s">
        <v>69</v>
      </c>
      <c r="H4157">
        <v>0</v>
      </c>
      <c r="I4157">
        <v>99</v>
      </c>
    </row>
    <row r="4158" spans="1:9" x14ac:dyDescent="0.3">
      <c r="A4158">
        <v>6314630</v>
      </c>
      <c r="B4158">
        <v>26750</v>
      </c>
      <c r="C4158" t="s">
        <v>68</v>
      </c>
      <c r="D4158">
        <v>6162571</v>
      </c>
      <c r="E4158">
        <v>1</v>
      </c>
      <c r="F4158" t="s">
        <v>69</v>
      </c>
      <c r="H4158">
        <v>0</v>
      </c>
      <c r="I4158">
        <v>49.9</v>
      </c>
    </row>
    <row r="4159" spans="1:9" x14ac:dyDescent="0.3">
      <c r="A4159">
        <v>6318251</v>
      </c>
      <c r="B4159">
        <v>26678</v>
      </c>
      <c r="C4159" t="s">
        <v>72</v>
      </c>
      <c r="D4159">
        <v>7787731</v>
      </c>
      <c r="E4159">
        <v>1</v>
      </c>
      <c r="F4159" t="s">
        <v>70</v>
      </c>
      <c r="H4159">
        <v>0</v>
      </c>
      <c r="I4159">
        <v>799</v>
      </c>
    </row>
    <row r="4160" spans="1:9" x14ac:dyDescent="0.3">
      <c r="A4160">
        <v>6315588</v>
      </c>
      <c r="B4160">
        <v>26678</v>
      </c>
      <c r="C4160" t="s">
        <v>72</v>
      </c>
      <c r="D4160">
        <v>3754572</v>
      </c>
      <c r="E4160">
        <v>1</v>
      </c>
      <c r="F4160" t="s">
        <v>70</v>
      </c>
      <c r="H4160">
        <v>0</v>
      </c>
      <c r="I4160">
        <v>599</v>
      </c>
    </row>
    <row r="4161" spans="1:9" x14ac:dyDescent="0.3">
      <c r="A4161">
        <v>6317587</v>
      </c>
      <c r="B4161">
        <v>26678</v>
      </c>
      <c r="C4161" t="s">
        <v>72</v>
      </c>
      <c r="D4161">
        <v>9555841</v>
      </c>
      <c r="E4161">
        <v>1</v>
      </c>
      <c r="F4161" t="s">
        <v>70</v>
      </c>
      <c r="H4161">
        <v>0</v>
      </c>
      <c r="I4161">
        <v>249</v>
      </c>
    </row>
    <row r="4162" spans="1:9" x14ac:dyDescent="0.3">
      <c r="A4162">
        <v>6316725</v>
      </c>
      <c r="B4162">
        <v>26678</v>
      </c>
      <c r="C4162" t="s">
        <v>72</v>
      </c>
      <c r="D4162">
        <v>3041681</v>
      </c>
      <c r="E4162">
        <v>1</v>
      </c>
      <c r="F4162" t="s">
        <v>70</v>
      </c>
      <c r="H4162">
        <v>0</v>
      </c>
      <c r="I4162">
        <v>199</v>
      </c>
    </row>
    <row r="4163" spans="1:9" x14ac:dyDescent="0.3">
      <c r="A4163">
        <v>6314219</v>
      </c>
      <c r="B4163">
        <v>26678</v>
      </c>
      <c r="C4163" t="s">
        <v>72</v>
      </c>
      <c r="D4163">
        <v>9697563</v>
      </c>
      <c r="E4163">
        <v>1</v>
      </c>
      <c r="F4163" t="s">
        <v>70</v>
      </c>
      <c r="H4163">
        <v>0</v>
      </c>
      <c r="I4163">
        <v>149</v>
      </c>
    </row>
    <row r="4164" spans="1:9" x14ac:dyDescent="0.3">
      <c r="A4164">
        <v>6319172</v>
      </c>
      <c r="B4164">
        <v>26678</v>
      </c>
      <c r="C4164" t="s">
        <v>72</v>
      </c>
      <c r="D4164">
        <v>8967273</v>
      </c>
      <c r="E4164">
        <v>1</v>
      </c>
      <c r="F4164" t="s">
        <v>70</v>
      </c>
      <c r="H4164">
        <v>0</v>
      </c>
      <c r="I4164">
        <v>29.9</v>
      </c>
    </row>
    <row r="4165" spans="1:9" x14ac:dyDescent="0.3">
      <c r="A4165">
        <v>6313956</v>
      </c>
      <c r="B4165">
        <v>26678</v>
      </c>
      <c r="C4165" t="s">
        <v>72</v>
      </c>
      <c r="D4165">
        <v>9434001</v>
      </c>
      <c r="E4165">
        <v>1</v>
      </c>
      <c r="F4165" t="s">
        <v>70</v>
      </c>
      <c r="G4165" s="9">
        <v>0.25</v>
      </c>
      <c r="H4165">
        <v>7.4749999999999996</v>
      </c>
      <c r="I4165">
        <v>22.424999999999997</v>
      </c>
    </row>
    <row r="4166" spans="1:9" x14ac:dyDescent="0.3">
      <c r="A4166">
        <v>6319321</v>
      </c>
      <c r="B4166">
        <v>26749</v>
      </c>
      <c r="C4166" t="s">
        <v>68</v>
      </c>
      <c r="D4166">
        <v>7874232</v>
      </c>
      <c r="E4166">
        <v>1</v>
      </c>
      <c r="F4166" t="s">
        <v>71</v>
      </c>
      <c r="H4166">
        <v>0</v>
      </c>
      <c r="I4166">
        <v>149</v>
      </c>
    </row>
    <row r="4167" spans="1:9" x14ac:dyDescent="0.3">
      <c r="A4167">
        <v>6319798</v>
      </c>
      <c r="B4167">
        <v>26689</v>
      </c>
      <c r="C4167" t="s">
        <v>68</v>
      </c>
      <c r="D4167">
        <v>9780143</v>
      </c>
      <c r="E4167">
        <v>2</v>
      </c>
      <c r="F4167" t="s">
        <v>69</v>
      </c>
      <c r="H4167">
        <v>0</v>
      </c>
      <c r="I4167">
        <v>358</v>
      </c>
    </row>
    <row r="4168" spans="1:9" x14ac:dyDescent="0.3">
      <c r="A4168">
        <v>6314341</v>
      </c>
      <c r="B4168">
        <v>26730</v>
      </c>
      <c r="C4168" t="s">
        <v>68</v>
      </c>
      <c r="D4168">
        <v>1569702</v>
      </c>
      <c r="E4168">
        <v>1</v>
      </c>
      <c r="F4168" t="s">
        <v>69</v>
      </c>
      <c r="H4168">
        <v>0</v>
      </c>
      <c r="I4168">
        <v>699</v>
      </c>
    </row>
    <row r="4169" spans="1:9" x14ac:dyDescent="0.3">
      <c r="A4169">
        <v>6314919</v>
      </c>
      <c r="B4169">
        <v>26730</v>
      </c>
      <c r="C4169" t="s">
        <v>68</v>
      </c>
      <c r="D4169">
        <v>1956812</v>
      </c>
      <c r="E4169">
        <v>1</v>
      </c>
      <c r="F4169" t="s">
        <v>69</v>
      </c>
      <c r="H4169">
        <v>0</v>
      </c>
      <c r="I4169">
        <v>599</v>
      </c>
    </row>
    <row r="4170" spans="1:9" x14ac:dyDescent="0.3">
      <c r="A4170">
        <v>6314167</v>
      </c>
      <c r="B4170">
        <v>26730</v>
      </c>
      <c r="C4170" t="s">
        <v>68</v>
      </c>
      <c r="D4170">
        <v>5258492</v>
      </c>
      <c r="E4170">
        <v>1</v>
      </c>
      <c r="F4170" t="s">
        <v>69</v>
      </c>
      <c r="H4170">
        <v>0</v>
      </c>
      <c r="I4170">
        <v>399</v>
      </c>
    </row>
    <row r="4171" spans="1:9" x14ac:dyDescent="0.3">
      <c r="A4171">
        <v>6319289</v>
      </c>
      <c r="B4171">
        <v>26689</v>
      </c>
      <c r="C4171" t="s">
        <v>68</v>
      </c>
      <c r="D4171">
        <v>5831151</v>
      </c>
      <c r="E4171">
        <v>1</v>
      </c>
      <c r="F4171" t="s">
        <v>69</v>
      </c>
      <c r="H4171">
        <v>0</v>
      </c>
      <c r="I4171">
        <v>249</v>
      </c>
    </row>
    <row r="4172" spans="1:9" x14ac:dyDescent="0.3">
      <c r="A4172">
        <v>6318563</v>
      </c>
      <c r="B4172">
        <v>26689</v>
      </c>
      <c r="C4172" t="s">
        <v>68</v>
      </c>
      <c r="D4172">
        <v>2044142</v>
      </c>
      <c r="E4172">
        <v>1</v>
      </c>
      <c r="F4172" t="s">
        <v>69</v>
      </c>
      <c r="H4172">
        <v>0</v>
      </c>
      <c r="I4172">
        <v>199</v>
      </c>
    </row>
    <row r="4173" spans="1:9" x14ac:dyDescent="0.3">
      <c r="A4173">
        <v>6319167</v>
      </c>
      <c r="B4173">
        <v>26689</v>
      </c>
      <c r="C4173" t="s">
        <v>68</v>
      </c>
      <c r="D4173">
        <v>5324572</v>
      </c>
      <c r="E4173">
        <v>1</v>
      </c>
      <c r="F4173" t="s">
        <v>69</v>
      </c>
      <c r="H4173">
        <v>0</v>
      </c>
      <c r="I4173">
        <v>199</v>
      </c>
    </row>
    <row r="4174" spans="1:9" x14ac:dyDescent="0.3">
      <c r="A4174">
        <v>6310455</v>
      </c>
      <c r="B4174">
        <v>26730</v>
      </c>
      <c r="C4174" t="s">
        <v>68</v>
      </c>
      <c r="D4174">
        <v>1282721</v>
      </c>
      <c r="E4174">
        <v>1</v>
      </c>
      <c r="F4174" t="s">
        <v>69</v>
      </c>
      <c r="H4174">
        <v>0</v>
      </c>
      <c r="I4174">
        <v>149</v>
      </c>
    </row>
    <row r="4175" spans="1:9" x14ac:dyDescent="0.3">
      <c r="A4175">
        <v>6311199</v>
      </c>
      <c r="B4175">
        <v>26730</v>
      </c>
      <c r="C4175" t="s">
        <v>68</v>
      </c>
      <c r="D4175">
        <v>4587792</v>
      </c>
      <c r="E4175">
        <v>1</v>
      </c>
      <c r="F4175" t="s">
        <v>69</v>
      </c>
      <c r="H4175">
        <v>0</v>
      </c>
      <c r="I4175">
        <v>149</v>
      </c>
    </row>
    <row r="4176" spans="1:9" x14ac:dyDescent="0.3">
      <c r="A4176">
        <v>6315278</v>
      </c>
      <c r="B4176">
        <v>26730</v>
      </c>
      <c r="C4176" t="s">
        <v>68</v>
      </c>
      <c r="D4176">
        <v>6538012</v>
      </c>
      <c r="E4176">
        <v>1</v>
      </c>
      <c r="F4176" t="s">
        <v>69</v>
      </c>
      <c r="H4176">
        <v>0</v>
      </c>
      <c r="I4176">
        <v>149</v>
      </c>
    </row>
    <row r="4177" spans="1:9" x14ac:dyDescent="0.3">
      <c r="A4177">
        <v>6315143</v>
      </c>
      <c r="B4177">
        <v>26730</v>
      </c>
      <c r="C4177" t="s">
        <v>68</v>
      </c>
      <c r="D4177">
        <v>1445712</v>
      </c>
      <c r="E4177">
        <v>1</v>
      </c>
      <c r="F4177" t="s">
        <v>69</v>
      </c>
      <c r="H4177">
        <v>0</v>
      </c>
      <c r="I4177">
        <v>99</v>
      </c>
    </row>
    <row r="4178" spans="1:9" x14ac:dyDescent="0.3">
      <c r="A4178">
        <v>6318590</v>
      </c>
      <c r="B4178">
        <v>26689</v>
      </c>
      <c r="C4178" t="s">
        <v>68</v>
      </c>
      <c r="D4178">
        <v>4618165</v>
      </c>
      <c r="E4178">
        <v>1</v>
      </c>
      <c r="F4178" t="s">
        <v>69</v>
      </c>
      <c r="H4178">
        <v>0</v>
      </c>
      <c r="I4178">
        <v>99</v>
      </c>
    </row>
    <row r="4179" spans="1:9" x14ac:dyDescent="0.3">
      <c r="A4179">
        <v>6314678</v>
      </c>
      <c r="B4179">
        <v>26730</v>
      </c>
      <c r="C4179" t="s">
        <v>68</v>
      </c>
      <c r="D4179">
        <v>8872611</v>
      </c>
      <c r="E4179">
        <v>1</v>
      </c>
      <c r="F4179" t="s">
        <v>69</v>
      </c>
      <c r="H4179">
        <v>0</v>
      </c>
      <c r="I4179">
        <v>99</v>
      </c>
    </row>
    <row r="4180" spans="1:9" x14ac:dyDescent="0.3">
      <c r="A4180">
        <v>6314619</v>
      </c>
      <c r="B4180">
        <v>26730</v>
      </c>
      <c r="C4180" t="s">
        <v>68</v>
      </c>
      <c r="D4180">
        <v>8073944</v>
      </c>
      <c r="E4180">
        <v>1</v>
      </c>
      <c r="F4180" t="s">
        <v>69</v>
      </c>
      <c r="H4180">
        <v>0</v>
      </c>
      <c r="I4180">
        <v>69.900000000000006</v>
      </c>
    </row>
    <row r="4181" spans="1:9" x14ac:dyDescent="0.3">
      <c r="A4181">
        <v>6318433</v>
      </c>
      <c r="B4181">
        <v>26689</v>
      </c>
      <c r="C4181" t="s">
        <v>68</v>
      </c>
      <c r="D4181">
        <v>1738201</v>
      </c>
      <c r="E4181">
        <v>1</v>
      </c>
      <c r="F4181" t="s">
        <v>69</v>
      </c>
      <c r="H4181">
        <v>0</v>
      </c>
      <c r="I4181">
        <v>29.9</v>
      </c>
    </row>
    <row r="4182" spans="1:9" x14ac:dyDescent="0.3">
      <c r="A4182">
        <v>6319757</v>
      </c>
      <c r="B4182">
        <v>26689</v>
      </c>
      <c r="C4182" t="s">
        <v>68</v>
      </c>
      <c r="D4182">
        <v>4024421</v>
      </c>
      <c r="E4182">
        <v>1</v>
      </c>
      <c r="F4182" t="s">
        <v>69</v>
      </c>
      <c r="G4182" s="9">
        <v>0.4</v>
      </c>
      <c r="H4182">
        <v>11.96</v>
      </c>
      <c r="I4182">
        <v>17.939999999999998</v>
      </c>
    </row>
    <row r="4183" spans="1:9" x14ac:dyDescent="0.3">
      <c r="A4183">
        <v>6315169</v>
      </c>
      <c r="B4183">
        <v>26997</v>
      </c>
      <c r="C4183" t="s">
        <v>68</v>
      </c>
      <c r="D4183">
        <v>3088703</v>
      </c>
      <c r="E4183">
        <v>1</v>
      </c>
      <c r="F4183" t="s">
        <v>71</v>
      </c>
      <c r="H4183">
        <v>0</v>
      </c>
      <c r="I4183">
        <v>499</v>
      </c>
    </row>
    <row r="4184" spans="1:9" x14ac:dyDescent="0.3">
      <c r="A4184">
        <v>6313142</v>
      </c>
      <c r="B4184">
        <v>26690</v>
      </c>
      <c r="C4184" t="s">
        <v>72</v>
      </c>
      <c r="D4184">
        <v>4618165</v>
      </c>
      <c r="E4184">
        <v>2</v>
      </c>
      <c r="F4184" t="s">
        <v>73</v>
      </c>
      <c r="G4184" s="9">
        <v>0.25</v>
      </c>
      <c r="H4184">
        <v>49.5</v>
      </c>
      <c r="I4184">
        <v>148.5</v>
      </c>
    </row>
    <row r="4185" spans="1:9" x14ac:dyDescent="0.3">
      <c r="A4185">
        <v>6311959</v>
      </c>
      <c r="B4185">
        <v>26690</v>
      </c>
      <c r="C4185" t="s">
        <v>72</v>
      </c>
      <c r="D4185">
        <v>7671853</v>
      </c>
      <c r="E4185">
        <v>3</v>
      </c>
      <c r="F4185" t="s">
        <v>73</v>
      </c>
      <c r="G4185" s="9">
        <v>0.25</v>
      </c>
      <c r="H4185">
        <v>74.25</v>
      </c>
      <c r="I4185">
        <v>222.75</v>
      </c>
    </row>
    <row r="4186" spans="1:9" x14ac:dyDescent="0.3">
      <c r="A4186">
        <v>6310658</v>
      </c>
      <c r="B4186">
        <v>26690</v>
      </c>
      <c r="C4186" t="s">
        <v>72</v>
      </c>
      <c r="D4186">
        <v>1635502</v>
      </c>
      <c r="E4186">
        <v>1</v>
      </c>
      <c r="F4186" t="s">
        <v>73</v>
      </c>
      <c r="H4186">
        <v>0</v>
      </c>
      <c r="I4186">
        <v>799</v>
      </c>
    </row>
    <row r="4187" spans="1:9" x14ac:dyDescent="0.3">
      <c r="A4187">
        <v>6312179</v>
      </c>
      <c r="B4187">
        <v>26690</v>
      </c>
      <c r="C4187" t="s">
        <v>72</v>
      </c>
      <c r="D4187">
        <v>6501241</v>
      </c>
      <c r="E4187">
        <v>1</v>
      </c>
      <c r="F4187" t="s">
        <v>73</v>
      </c>
      <c r="H4187">
        <v>0</v>
      </c>
      <c r="I4187">
        <v>699</v>
      </c>
    </row>
    <row r="4188" spans="1:9" x14ac:dyDescent="0.3">
      <c r="A4188">
        <v>6313138</v>
      </c>
      <c r="B4188">
        <v>26690</v>
      </c>
      <c r="C4188" t="s">
        <v>72</v>
      </c>
      <c r="D4188">
        <v>6631153</v>
      </c>
      <c r="E4188">
        <v>1</v>
      </c>
      <c r="F4188" t="s">
        <v>73</v>
      </c>
      <c r="H4188">
        <v>0</v>
      </c>
      <c r="I4188">
        <v>399</v>
      </c>
    </row>
    <row r="4189" spans="1:9" x14ac:dyDescent="0.3">
      <c r="A4189">
        <v>6313350</v>
      </c>
      <c r="B4189">
        <v>26922</v>
      </c>
      <c r="C4189" t="s">
        <v>68</v>
      </c>
      <c r="D4189">
        <v>2705521</v>
      </c>
      <c r="E4189">
        <v>1</v>
      </c>
      <c r="F4189" t="s">
        <v>73</v>
      </c>
      <c r="H4189">
        <v>0</v>
      </c>
      <c r="I4189">
        <v>399</v>
      </c>
    </row>
    <row r="4190" spans="1:9" x14ac:dyDescent="0.3">
      <c r="A4190">
        <v>6318315</v>
      </c>
      <c r="B4190">
        <v>26729</v>
      </c>
      <c r="C4190" t="s">
        <v>72</v>
      </c>
      <c r="D4190">
        <v>8563342</v>
      </c>
      <c r="E4190">
        <v>1</v>
      </c>
      <c r="F4190" t="s">
        <v>73</v>
      </c>
      <c r="H4190">
        <v>0</v>
      </c>
      <c r="I4190">
        <v>349</v>
      </c>
    </row>
    <row r="4191" spans="1:9" x14ac:dyDescent="0.3">
      <c r="A4191">
        <v>6311989</v>
      </c>
      <c r="B4191">
        <v>26690</v>
      </c>
      <c r="C4191" t="s">
        <v>72</v>
      </c>
      <c r="D4191">
        <v>1040081</v>
      </c>
      <c r="E4191">
        <v>1</v>
      </c>
      <c r="F4191" t="s">
        <v>73</v>
      </c>
      <c r="H4191">
        <v>0</v>
      </c>
      <c r="I4191">
        <v>299</v>
      </c>
    </row>
    <row r="4192" spans="1:9" x14ac:dyDescent="0.3">
      <c r="A4192">
        <v>6317070</v>
      </c>
      <c r="B4192">
        <v>26729</v>
      </c>
      <c r="C4192" t="s">
        <v>72</v>
      </c>
      <c r="D4192">
        <v>3738601</v>
      </c>
      <c r="E4192">
        <v>1</v>
      </c>
      <c r="F4192" t="s">
        <v>73</v>
      </c>
      <c r="G4192" s="9">
        <v>0.25</v>
      </c>
      <c r="H4192">
        <v>74.75</v>
      </c>
      <c r="I4192">
        <v>224.25</v>
      </c>
    </row>
    <row r="4193" spans="1:9" x14ac:dyDescent="0.3">
      <c r="A4193">
        <v>6316505</v>
      </c>
      <c r="B4193">
        <v>26729</v>
      </c>
      <c r="C4193" t="s">
        <v>72</v>
      </c>
      <c r="D4193">
        <v>3041682</v>
      </c>
      <c r="E4193">
        <v>1</v>
      </c>
      <c r="F4193" t="s">
        <v>73</v>
      </c>
      <c r="G4193" s="9">
        <v>0.2</v>
      </c>
      <c r="H4193">
        <v>39.800000000000004</v>
      </c>
      <c r="I4193">
        <v>159.19999999999999</v>
      </c>
    </row>
    <row r="4194" spans="1:9" x14ac:dyDescent="0.3">
      <c r="A4194">
        <v>6316361</v>
      </c>
      <c r="B4194">
        <v>26729</v>
      </c>
      <c r="C4194" t="s">
        <v>72</v>
      </c>
      <c r="D4194">
        <v>5324573</v>
      </c>
      <c r="E4194">
        <v>1</v>
      </c>
      <c r="F4194" t="s">
        <v>73</v>
      </c>
      <c r="H4194">
        <v>0</v>
      </c>
      <c r="I4194">
        <v>199</v>
      </c>
    </row>
    <row r="4195" spans="1:9" x14ac:dyDescent="0.3">
      <c r="A4195">
        <v>6312649</v>
      </c>
      <c r="B4195">
        <v>26690</v>
      </c>
      <c r="C4195" t="s">
        <v>72</v>
      </c>
      <c r="D4195">
        <v>2859701</v>
      </c>
      <c r="E4195">
        <v>1</v>
      </c>
      <c r="F4195" t="s">
        <v>73</v>
      </c>
      <c r="H4195">
        <v>0</v>
      </c>
      <c r="I4195">
        <v>149</v>
      </c>
    </row>
    <row r="4196" spans="1:9" x14ac:dyDescent="0.3">
      <c r="A4196">
        <v>6312772</v>
      </c>
      <c r="B4196">
        <v>26690</v>
      </c>
      <c r="C4196" t="s">
        <v>72</v>
      </c>
      <c r="D4196">
        <v>2915283</v>
      </c>
      <c r="E4196">
        <v>1</v>
      </c>
      <c r="F4196" t="s">
        <v>73</v>
      </c>
      <c r="H4196">
        <v>0</v>
      </c>
      <c r="I4196">
        <v>99</v>
      </c>
    </row>
    <row r="4197" spans="1:9" x14ac:dyDescent="0.3">
      <c r="A4197">
        <v>6313584</v>
      </c>
      <c r="B4197">
        <v>26690</v>
      </c>
      <c r="C4197" t="s">
        <v>72</v>
      </c>
      <c r="D4197">
        <v>5920162</v>
      </c>
      <c r="E4197">
        <v>1</v>
      </c>
      <c r="F4197" t="s">
        <v>73</v>
      </c>
      <c r="H4197">
        <v>0</v>
      </c>
      <c r="I4197">
        <v>99</v>
      </c>
    </row>
    <row r="4198" spans="1:9" x14ac:dyDescent="0.3">
      <c r="A4198">
        <v>6313207</v>
      </c>
      <c r="B4198">
        <v>26690</v>
      </c>
      <c r="C4198" t="s">
        <v>72</v>
      </c>
      <c r="D4198">
        <v>8929032</v>
      </c>
      <c r="E4198">
        <v>1</v>
      </c>
      <c r="F4198" t="s">
        <v>73</v>
      </c>
      <c r="H4198">
        <v>0</v>
      </c>
      <c r="I4198">
        <v>99</v>
      </c>
    </row>
    <row r="4199" spans="1:9" x14ac:dyDescent="0.3">
      <c r="A4199">
        <v>6316526</v>
      </c>
      <c r="B4199">
        <v>26729</v>
      </c>
      <c r="C4199" t="s">
        <v>72</v>
      </c>
      <c r="D4199">
        <v>9107454</v>
      </c>
      <c r="E4199">
        <v>1</v>
      </c>
      <c r="F4199" t="s">
        <v>73</v>
      </c>
      <c r="H4199">
        <v>0</v>
      </c>
      <c r="I4199">
        <v>99</v>
      </c>
    </row>
    <row r="4200" spans="1:9" x14ac:dyDescent="0.3">
      <c r="A4200">
        <v>6311086</v>
      </c>
      <c r="B4200">
        <v>26972</v>
      </c>
      <c r="C4200" t="s">
        <v>72</v>
      </c>
      <c r="D4200">
        <v>2859701</v>
      </c>
      <c r="E4200">
        <v>2</v>
      </c>
      <c r="F4200" t="s">
        <v>70</v>
      </c>
      <c r="H4200">
        <v>0</v>
      </c>
      <c r="I4200">
        <v>298</v>
      </c>
    </row>
    <row r="4201" spans="1:9" x14ac:dyDescent="0.3">
      <c r="A4201">
        <v>6312728</v>
      </c>
      <c r="B4201">
        <v>26853</v>
      </c>
      <c r="C4201" t="s">
        <v>68</v>
      </c>
      <c r="D4201">
        <v>7519262</v>
      </c>
      <c r="E4201">
        <v>2</v>
      </c>
      <c r="F4201" t="s">
        <v>70</v>
      </c>
      <c r="H4201">
        <v>0</v>
      </c>
      <c r="I4201">
        <v>398</v>
      </c>
    </row>
    <row r="4202" spans="1:9" x14ac:dyDescent="0.3">
      <c r="A4202">
        <v>6317096</v>
      </c>
      <c r="B4202">
        <v>26899</v>
      </c>
      <c r="C4202" t="s">
        <v>68</v>
      </c>
      <c r="D4202">
        <v>5017183</v>
      </c>
      <c r="E4202">
        <v>2</v>
      </c>
      <c r="F4202" t="s">
        <v>70</v>
      </c>
      <c r="H4202">
        <v>0</v>
      </c>
      <c r="I4202">
        <v>198</v>
      </c>
    </row>
    <row r="4203" spans="1:9" x14ac:dyDescent="0.3">
      <c r="A4203">
        <v>6315597</v>
      </c>
      <c r="B4203">
        <v>26853</v>
      </c>
      <c r="C4203" t="s">
        <v>68</v>
      </c>
      <c r="D4203">
        <v>1304501</v>
      </c>
      <c r="E4203">
        <v>1</v>
      </c>
      <c r="F4203" t="s">
        <v>70</v>
      </c>
      <c r="H4203">
        <v>0</v>
      </c>
      <c r="I4203">
        <v>999</v>
      </c>
    </row>
    <row r="4204" spans="1:9" x14ac:dyDescent="0.3">
      <c r="A4204">
        <v>6315805</v>
      </c>
      <c r="B4204">
        <v>26853</v>
      </c>
      <c r="C4204" t="s">
        <v>68</v>
      </c>
      <c r="D4204">
        <v>1956811</v>
      </c>
      <c r="E4204">
        <v>1</v>
      </c>
      <c r="F4204" t="s">
        <v>70</v>
      </c>
      <c r="H4204">
        <v>0</v>
      </c>
      <c r="I4204">
        <v>599</v>
      </c>
    </row>
    <row r="4205" spans="1:9" x14ac:dyDescent="0.3">
      <c r="A4205">
        <v>6313347</v>
      </c>
      <c r="B4205">
        <v>26899</v>
      </c>
      <c r="C4205" t="s">
        <v>68</v>
      </c>
      <c r="D4205">
        <v>9809091</v>
      </c>
      <c r="E4205">
        <v>1</v>
      </c>
      <c r="F4205" t="s">
        <v>70</v>
      </c>
      <c r="H4205">
        <v>0</v>
      </c>
      <c r="I4205">
        <v>599</v>
      </c>
    </row>
    <row r="4206" spans="1:9" x14ac:dyDescent="0.3">
      <c r="A4206">
        <v>6312099</v>
      </c>
      <c r="B4206">
        <v>26972</v>
      </c>
      <c r="C4206" t="s">
        <v>72</v>
      </c>
      <c r="D4206">
        <v>9090091</v>
      </c>
      <c r="E4206">
        <v>1</v>
      </c>
      <c r="F4206" t="s">
        <v>70</v>
      </c>
      <c r="H4206">
        <v>0</v>
      </c>
      <c r="I4206">
        <v>499</v>
      </c>
    </row>
    <row r="4207" spans="1:9" x14ac:dyDescent="0.3">
      <c r="A4207">
        <v>6314668</v>
      </c>
      <c r="B4207">
        <v>26607</v>
      </c>
      <c r="C4207" t="s">
        <v>68</v>
      </c>
      <c r="D4207">
        <v>1478111</v>
      </c>
      <c r="E4207">
        <v>1</v>
      </c>
      <c r="F4207" t="s">
        <v>70</v>
      </c>
      <c r="G4207" s="9">
        <v>0.25</v>
      </c>
      <c r="H4207">
        <v>124.75</v>
      </c>
      <c r="I4207">
        <v>374.25</v>
      </c>
    </row>
    <row r="4208" spans="1:9" x14ac:dyDescent="0.3">
      <c r="A4208">
        <v>6310011</v>
      </c>
      <c r="B4208">
        <v>26972</v>
      </c>
      <c r="C4208" t="s">
        <v>72</v>
      </c>
      <c r="D4208">
        <v>1478112</v>
      </c>
      <c r="E4208">
        <v>1</v>
      </c>
      <c r="F4208" t="s">
        <v>70</v>
      </c>
      <c r="H4208">
        <v>0</v>
      </c>
      <c r="I4208">
        <v>499</v>
      </c>
    </row>
    <row r="4209" spans="1:9" x14ac:dyDescent="0.3">
      <c r="A4209">
        <v>6319694</v>
      </c>
      <c r="B4209">
        <v>26899</v>
      </c>
      <c r="C4209" t="s">
        <v>68</v>
      </c>
      <c r="D4209">
        <v>3967282</v>
      </c>
      <c r="E4209">
        <v>1</v>
      </c>
      <c r="F4209" t="s">
        <v>70</v>
      </c>
      <c r="H4209">
        <v>0</v>
      </c>
      <c r="I4209">
        <v>499</v>
      </c>
    </row>
    <row r="4210" spans="1:9" x14ac:dyDescent="0.3">
      <c r="A4210">
        <v>6314940</v>
      </c>
      <c r="B4210">
        <v>26607</v>
      </c>
      <c r="C4210" t="s">
        <v>68</v>
      </c>
      <c r="D4210">
        <v>8873662</v>
      </c>
      <c r="E4210">
        <v>1</v>
      </c>
      <c r="F4210" t="s">
        <v>70</v>
      </c>
      <c r="H4210">
        <v>0</v>
      </c>
      <c r="I4210">
        <v>499</v>
      </c>
    </row>
    <row r="4211" spans="1:9" x14ac:dyDescent="0.3">
      <c r="A4211">
        <v>6310090</v>
      </c>
      <c r="B4211">
        <v>26853</v>
      </c>
      <c r="C4211" t="s">
        <v>68</v>
      </c>
      <c r="D4211">
        <v>8657862</v>
      </c>
      <c r="E4211">
        <v>1</v>
      </c>
      <c r="F4211" t="s">
        <v>70</v>
      </c>
      <c r="H4211">
        <v>0</v>
      </c>
      <c r="I4211">
        <v>399</v>
      </c>
    </row>
    <row r="4212" spans="1:9" x14ac:dyDescent="0.3">
      <c r="A4212">
        <v>6317066</v>
      </c>
      <c r="B4212">
        <v>26899</v>
      </c>
      <c r="C4212" t="s">
        <v>68</v>
      </c>
      <c r="D4212">
        <v>6915642</v>
      </c>
      <c r="E4212">
        <v>1</v>
      </c>
      <c r="F4212" t="s">
        <v>70</v>
      </c>
      <c r="H4212">
        <v>0</v>
      </c>
      <c r="I4212">
        <v>399</v>
      </c>
    </row>
    <row r="4213" spans="1:9" x14ac:dyDescent="0.3">
      <c r="A4213">
        <v>6310999</v>
      </c>
      <c r="B4213">
        <v>26972</v>
      </c>
      <c r="C4213" t="s">
        <v>72</v>
      </c>
      <c r="D4213">
        <v>6532763</v>
      </c>
      <c r="E4213">
        <v>1</v>
      </c>
      <c r="F4213" t="s">
        <v>70</v>
      </c>
      <c r="H4213">
        <v>0</v>
      </c>
      <c r="I4213">
        <v>299</v>
      </c>
    </row>
    <row r="4214" spans="1:9" x14ac:dyDescent="0.3">
      <c r="A4214">
        <v>6313312</v>
      </c>
      <c r="B4214">
        <v>26853</v>
      </c>
      <c r="C4214" t="s">
        <v>68</v>
      </c>
      <c r="D4214">
        <v>7714592</v>
      </c>
      <c r="E4214">
        <v>1</v>
      </c>
      <c r="F4214" t="s">
        <v>70</v>
      </c>
      <c r="H4214">
        <v>0</v>
      </c>
      <c r="I4214">
        <v>299</v>
      </c>
    </row>
    <row r="4215" spans="1:9" x14ac:dyDescent="0.3">
      <c r="A4215">
        <v>6317283</v>
      </c>
      <c r="B4215">
        <v>26899</v>
      </c>
      <c r="C4215" t="s">
        <v>68</v>
      </c>
      <c r="D4215">
        <v>3041681</v>
      </c>
      <c r="E4215">
        <v>1</v>
      </c>
      <c r="F4215" t="s">
        <v>70</v>
      </c>
      <c r="H4215">
        <v>0</v>
      </c>
      <c r="I4215">
        <v>199</v>
      </c>
    </row>
    <row r="4216" spans="1:9" x14ac:dyDescent="0.3">
      <c r="A4216">
        <v>6313865</v>
      </c>
      <c r="B4216">
        <v>26607</v>
      </c>
      <c r="C4216" t="s">
        <v>68</v>
      </c>
      <c r="D4216">
        <v>3851801</v>
      </c>
      <c r="E4216">
        <v>1</v>
      </c>
      <c r="F4216" t="s">
        <v>70</v>
      </c>
      <c r="H4216">
        <v>0</v>
      </c>
      <c r="I4216">
        <v>199</v>
      </c>
    </row>
    <row r="4217" spans="1:9" x14ac:dyDescent="0.3">
      <c r="A4217">
        <v>6314723</v>
      </c>
      <c r="B4217">
        <v>26899</v>
      </c>
      <c r="C4217" t="s">
        <v>68</v>
      </c>
      <c r="D4217">
        <v>5600433</v>
      </c>
      <c r="E4217">
        <v>1</v>
      </c>
      <c r="F4217" t="s">
        <v>70</v>
      </c>
      <c r="H4217">
        <v>0</v>
      </c>
      <c r="I4217">
        <v>199</v>
      </c>
    </row>
    <row r="4218" spans="1:9" x14ac:dyDescent="0.3">
      <c r="A4218">
        <v>6314340</v>
      </c>
      <c r="B4218">
        <v>26899</v>
      </c>
      <c r="C4218" t="s">
        <v>68</v>
      </c>
      <c r="D4218">
        <v>8876902</v>
      </c>
      <c r="E4218">
        <v>1</v>
      </c>
      <c r="F4218" t="s">
        <v>70</v>
      </c>
      <c r="G4218" s="9">
        <v>0.3</v>
      </c>
      <c r="H4218">
        <v>59.699999999999996</v>
      </c>
      <c r="I4218">
        <v>139.30000000000001</v>
      </c>
    </row>
    <row r="4219" spans="1:9" x14ac:dyDescent="0.3">
      <c r="A4219">
        <v>6310961</v>
      </c>
      <c r="B4219">
        <v>26853</v>
      </c>
      <c r="C4219" t="s">
        <v>68</v>
      </c>
      <c r="D4219">
        <v>9302433</v>
      </c>
      <c r="E4219">
        <v>1</v>
      </c>
      <c r="F4219" t="s">
        <v>70</v>
      </c>
      <c r="H4219">
        <v>0</v>
      </c>
      <c r="I4219">
        <v>199</v>
      </c>
    </row>
    <row r="4220" spans="1:9" x14ac:dyDescent="0.3">
      <c r="A4220">
        <v>6318949</v>
      </c>
      <c r="B4220">
        <v>26899</v>
      </c>
      <c r="C4220" t="s">
        <v>68</v>
      </c>
      <c r="D4220">
        <v>9302433</v>
      </c>
      <c r="E4220">
        <v>1</v>
      </c>
      <c r="F4220" t="s">
        <v>70</v>
      </c>
      <c r="H4220">
        <v>0</v>
      </c>
      <c r="I4220">
        <v>199</v>
      </c>
    </row>
    <row r="4221" spans="1:9" x14ac:dyDescent="0.3">
      <c r="A4221">
        <v>6311013</v>
      </c>
      <c r="B4221">
        <v>26972</v>
      </c>
      <c r="C4221" t="s">
        <v>72</v>
      </c>
      <c r="D4221">
        <v>4149531</v>
      </c>
      <c r="E4221">
        <v>1</v>
      </c>
      <c r="F4221" t="s">
        <v>70</v>
      </c>
      <c r="H4221">
        <v>0</v>
      </c>
      <c r="I4221">
        <v>149</v>
      </c>
    </row>
    <row r="4222" spans="1:9" x14ac:dyDescent="0.3">
      <c r="A4222">
        <v>6314803</v>
      </c>
      <c r="B4222">
        <v>26607</v>
      </c>
      <c r="C4222" t="s">
        <v>68</v>
      </c>
      <c r="D4222">
        <v>7422201</v>
      </c>
      <c r="E4222">
        <v>1</v>
      </c>
      <c r="F4222" t="s">
        <v>70</v>
      </c>
      <c r="G4222" s="9">
        <v>0.3</v>
      </c>
      <c r="H4222">
        <v>44.699999999999996</v>
      </c>
      <c r="I4222">
        <v>104.30000000000001</v>
      </c>
    </row>
    <row r="4223" spans="1:9" x14ac:dyDescent="0.3">
      <c r="A4223">
        <v>6314497</v>
      </c>
      <c r="B4223">
        <v>26853</v>
      </c>
      <c r="C4223" t="s">
        <v>68</v>
      </c>
      <c r="D4223">
        <v>7422202</v>
      </c>
      <c r="E4223">
        <v>1</v>
      </c>
      <c r="F4223" t="s">
        <v>70</v>
      </c>
      <c r="H4223">
        <v>0</v>
      </c>
      <c r="I4223">
        <v>149</v>
      </c>
    </row>
    <row r="4224" spans="1:9" x14ac:dyDescent="0.3">
      <c r="A4224">
        <v>6318657</v>
      </c>
      <c r="B4224">
        <v>26899</v>
      </c>
      <c r="C4224" t="s">
        <v>68</v>
      </c>
      <c r="D4224">
        <v>2440571</v>
      </c>
      <c r="E4224">
        <v>1</v>
      </c>
      <c r="F4224" t="s">
        <v>70</v>
      </c>
      <c r="H4224">
        <v>0</v>
      </c>
      <c r="I4224">
        <v>129</v>
      </c>
    </row>
    <row r="4225" spans="1:9" x14ac:dyDescent="0.3">
      <c r="A4225">
        <v>6311331</v>
      </c>
      <c r="B4225">
        <v>26972</v>
      </c>
      <c r="C4225" t="s">
        <v>72</v>
      </c>
      <c r="D4225">
        <v>2750331</v>
      </c>
      <c r="E4225">
        <v>1</v>
      </c>
      <c r="F4225" t="s">
        <v>70</v>
      </c>
      <c r="H4225">
        <v>0</v>
      </c>
      <c r="I4225">
        <v>129</v>
      </c>
    </row>
    <row r="4226" spans="1:9" x14ac:dyDescent="0.3">
      <c r="A4226">
        <v>6315066</v>
      </c>
      <c r="B4226">
        <v>26853</v>
      </c>
      <c r="C4226" t="s">
        <v>68</v>
      </c>
      <c r="D4226">
        <v>4608002</v>
      </c>
      <c r="E4226">
        <v>1</v>
      </c>
      <c r="F4226" t="s">
        <v>70</v>
      </c>
      <c r="H4226">
        <v>0</v>
      </c>
      <c r="I4226">
        <v>129</v>
      </c>
    </row>
    <row r="4227" spans="1:9" x14ac:dyDescent="0.3">
      <c r="A4227">
        <v>6316364</v>
      </c>
      <c r="B4227">
        <v>26853</v>
      </c>
      <c r="C4227" t="s">
        <v>68</v>
      </c>
      <c r="D4227">
        <v>5868363</v>
      </c>
      <c r="E4227">
        <v>1</v>
      </c>
      <c r="F4227" t="s">
        <v>70</v>
      </c>
      <c r="H4227">
        <v>0</v>
      </c>
      <c r="I4227">
        <v>99</v>
      </c>
    </row>
    <row r="4228" spans="1:9" x14ac:dyDescent="0.3">
      <c r="A4228">
        <v>6314679</v>
      </c>
      <c r="B4228">
        <v>26853</v>
      </c>
      <c r="C4228" t="s">
        <v>68</v>
      </c>
      <c r="D4228">
        <v>2626041</v>
      </c>
      <c r="E4228">
        <v>1</v>
      </c>
      <c r="F4228" t="s">
        <v>70</v>
      </c>
      <c r="H4228">
        <v>0</v>
      </c>
      <c r="I4228">
        <v>99</v>
      </c>
    </row>
    <row r="4229" spans="1:9" x14ac:dyDescent="0.3">
      <c r="A4229">
        <v>6312367</v>
      </c>
      <c r="B4229">
        <v>26972</v>
      </c>
      <c r="C4229" t="s">
        <v>72</v>
      </c>
      <c r="D4229">
        <v>2626042</v>
      </c>
      <c r="E4229">
        <v>1</v>
      </c>
      <c r="F4229" t="s">
        <v>70</v>
      </c>
      <c r="H4229">
        <v>0</v>
      </c>
      <c r="I4229">
        <v>99</v>
      </c>
    </row>
    <row r="4230" spans="1:9" x14ac:dyDescent="0.3">
      <c r="A4230">
        <v>6313093</v>
      </c>
      <c r="B4230">
        <v>26853</v>
      </c>
      <c r="C4230" t="s">
        <v>68</v>
      </c>
      <c r="D4230">
        <v>2626045</v>
      </c>
      <c r="E4230">
        <v>1</v>
      </c>
      <c r="F4230" t="s">
        <v>70</v>
      </c>
      <c r="H4230">
        <v>0</v>
      </c>
      <c r="I4230">
        <v>99</v>
      </c>
    </row>
    <row r="4231" spans="1:9" x14ac:dyDescent="0.3">
      <c r="A4231">
        <v>6317495</v>
      </c>
      <c r="B4231">
        <v>26899</v>
      </c>
      <c r="C4231" t="s">
        <v>68</v>
      </c>
      <c r="D4231">
        <v>4618162</v>
      </c>
      <c r="E4231">
        <v>1</v>
      </c>
      <c r="F4231" t="s">
        <v>70</v>
      </c>
      <c r="H4231">
        <v>0</v>
      </c>
      <c r="I4231">
        <v>99</v>
      </c>
    </row>
    <row r="4232" spans="1:9" x14ac:dyDescent="0.3">
      <c r="A4232">
        <v>6313396</v>
      </c>
      <c r="B4232">
        <v>26607</v>
      </c>
      <c r="C4232" t="s">
        <v>68</v>
      </c>
      <c r="D4232">
        <v>8929031</v>
      </c>
      <c r="E4232">
        <v>1</v>
      </c>
      <c r="F4232" t="s">
        <v>70</v>
      </c>
      <c r="H4232">
        <v>0</v>
      </c>
      <c r="I4232">
        <v>99</v>
      </c>
    </row>
    <row r="4233" spans="1:9" x14ac:dyDescent="0.3">
      <c r="A4233">
        <v>6312627</v>
      </c>
      <c r="B4233">
        <v>26972</v>
      </c>
      <c r="C4233" t="s">
        <v>72</v>
      </c>
      <c r="D4233">
        <v>3094532</v>
      </c>
      <c r="E4233">
        <v>1</v>
      </c>
      <c r="F4233" t="s">
        <v>70</v>
      </c>
      <c r="H4233">
        <v>0</v>
      </c>
      <c r="I4233">
        <v>79.900000000000006</v>
      </c>
    </row>
    <row r="4234" spans="1:9" x14ac:dyDescent="0.3">
      <c r="A4234">
        <v>6318557</v>
      </c>
      <c r="B4234">
        <v>26899</v>
      </c>
      <c r="C4234" t="s">
        <v>68</v>
      </c>
      <c r="D4234">
        <v>5002621</v>
      </c>
      <c r="E4234">
        <v>1</v>
      </c>
      <c r="F4234" t="s">
        <v>70</v>
      </c>
      <c r="H4234">
        <v>0</v>
      </c>
      <c r="I4234">
        <v>79.900000000000006</v>
      </c>
    </row>
    <row r="4235" spans="1:9" x14ac:dyDescent="0.3">
      <c r="A4235">
        <v>6313307</v>
      </c>
      <c r="B4235">
        <v>26853</v>
      </c>
      <c r="C4235" t="s">
        <v>68</v>
      </c>
      <c r="D4235">
        <v>5695555</v>
      </c>
      <c r="E4235">
        <v>1</v>
      </c>
      <c r="F4235" t="s">
        <v>70</v>
      </c>
      <c r="H4235">
        <v>0</v>
      </c>
      <c r="I4235">
        <v>79.900000000000006</v>
      </c>
    </row>
    <row r="4236" spans="1:9" x14ac:dyDescent="0.3">
      <c r="A4236">
        <v>6313651</v>
      </c>
      <c r="B4236">
        <v>26607</v>
      </c>
      <c r="C4236" t="s">
        <v>68</v>
      </c>
      <c r="D4236">
        <v>8073942</v>
      </c>
      <c r="E4236">
        <v>1</v>
      </c>
      <c r="F4236" t="s">
        <v>70</v>
      </c>
      <c r="H4236">
        <v>0</v>
      </c>
      <c r="I4236">
        <v>69.900000000000006</v>
      </c>
    </row>
    <row r="4237" spans="1:9" x14ac:dyDescent="0.3">
      <c r="A4237">
        <v>6314765</v>
      </c>
      <c r="B4237">
        <v>26853</v>
      </c>
      <c r="C4237" t="s">
        <v>68</v>
      </c>
      <c r="D4237">
        <v>4389431</v>
      </c>
      <c r="E4237">
        <v>1</v>
      </c>
      <c r="F4237" t="s">
        <v>70</v>
      </c>
      <c r="H4237">
        <v>0</v>
      </c>
      <c r="I4237">
        <v>29.9</v>
      </c>
    </row>
    <row r="4238" spans="1:9" x14ac:dyDescent="0.3">
      <c r="A4238">
        <v>6311245</v>
      </c>
      <c r="B4238">
        <v>26853</v>
      </c>
      <c r="C4238" t="s">
        <v>68</v>
      </c>
      <c r="D4238">
        <v>8967272</v>
      </c>
      <c r="E4238">
        <v>1</v>
      </c>
      <c r="F4238" t="s">
        <v>70</v>
      </c>
      <c r="H4238">
        <v>0</v>
      </c>
      <c r="I4238">
        <v>29.9</v>
      </c>
    </row>
    <row r="4239" spans="1:9" x14ac:dyDescent="0.3">
      <c r="A4239">
        <v>6314319</v>
      </c>
      <c r="B4239">
        <v>26900</v>
      </c>
      <c r="C4239" t="s">
        <v>72</v>
      </c>
      <c r="D4239">
        <v>5017185</v>
      </c>
      <c r="E4239">
        <v>4</v>
      </c>
      <c r="F4239" t="s">
        <v>71</v>
      </c>
      <c r="H4239">
        <v>0</v>
      </c>
      <c r="I4239">
        <v>396</v>
      </c>
    </row>
    <row r="4240" spans="1:9" x14ac:dyDescent="0.3">
      <c r="A4240">
        <v>6318863</v>
      </c>
      <c r="B4240">
        <v>26852</v>
      </c>
      <c r="C4240" t="s">
        <v>68</v>
      </c>
      <c r="D4240">
        <v>4318871</v>
      </c>
      <c r="E4240">
        <v>3</v>
      </c>
      <c r="F4240" t="s">
        <v>71</v>
      </c>
      <c r="H4240">
        <v>0</v>
      </c>
      <c r="I4240">
        <v>897</v>
      </c>
    </row>
    <row r="4241" spans="1:9" x14ac:dyDescent="0.3">
      <c r="A4241">
        <v>6316206</v>
      </c>
      <c r="B4241">
        <v>26819</v>
      </c>
      <c r="C4241" t="s">
        <v>68</v>
      </c>
      <c r="D4241">
        <v>4608002</v>
      </c>
      <c r="E4241">
        <v>3</v>
      </c>
      <c r="F4241" t="s">
        <v>71</v>
      </c>
      <c r="H4241">
        <v>0</v>
      </c>
      <c r="I4241">
        <v>387</v>
      </c>
    </row>
    <row r="4242" spans="1:9" x14ac:dyDescent="0.3">
      <c r="A4242">
        <v>6316690</v>
      </c>
      <c r="B4242">
        <v>26852</v>
      </c>
      <c r="C4242" t="s">
        <v>68</v>
      </c>
      <c r="D4242">
        <v>9265241</v>
      </c>
      <c r="E4242">
        <v>1</v>
      </c>
      <c r="F4242" t="s">
        <v>71</v>
      </c>
      <c r="H4242">
        <v>0</v>
      </c>
      <c r="I4242">
        <v>1499</v>
      </c>
    </row>
    <row r="4243" spans="1:9" x14ac:dyDescent="0.3">
      <c r="A4243">
        <v>6310952</v>
      </c>
      <c r="B4243">
        <v>26900</v>
      </c>
      <c r="C4243" t="s">
        <v>72</v>
      </c>
      <c r="D4243">
        <v>1304501</v>
      </c>
      <c r="E4243">
        <v>1</v>
      </c>
      <c r="F4243" t="s">
        <v>71</v>
      </c>
      <c r="H4243">
        <v>0</v>
      </c>
      <c r="I4243">
        <v>999</v>
      </c>
    </row>
    <row r="4244" spans="1:9" x14ac:dyDescent="0.3">
      <c r="A4244">
        <v>6318772</v>
      </c>
      <c r="B4244">
        <v>26852</v>
      </c>
      <c r="C4244" t="s">
        <v>68</v>
      </c>
      <c r="D4244">
        <v>7191721</v>
      </c>
      <c r="E4244">
        <v>1</v>
      </c>
      <c r="F4244" t="s">
        <v>71</v>
      </c>
      <c r="H4244">
        <v>0</v>
      </c>
      <c r="I4244">
        <v>999</v>
      </c>
    </row>
    <row r="4245" spans="1:9" x14ac:dyDescent="0.3">
      <c r="A4245">
        <v>6319860</v>
      </c>
      <c r="B4245">
        <v>26852</v>
      </c>
      <c r="C4245" t="s">
        <v>68</v>
      </c>
      <c r="D4245">
        <v>1017511</v>
      </c>
      <c r="E4245">
        <v>1</v>
      </c>
      <c r="F4245" t="s">
        <v>71</v>
      </c>
      <c r="H4245">
        <v>0</v>
      </c>
      <c r="I4245">
        <v>699</v>
      </c>
    </row>
    <row r="4246" spans="1:9" x14ac:dyDescent="0.3">
      <c r="A4246">
        <v>6318476</v>
      </c>
      <c r="B4246">
        <v>26900</v>
      </c>
      <c r="C4246" t="s">
        <v>72</v>
      </c>
      <c r="D4246">
        <v>1956812</v>
      </c>
      <c r="E4246">
        <v>1</v>
      </c>
      <c r="F4246" t="s">
        <v>71</v>
      </c>
      <c r="H4246">
        <v>0</v>
      </c>
      <c r="I4246">
        <v>599</v>
      </c>
    </row>
    <row r="4247" spans="1:9" x14ac:dyDescent="0.3">
      <c r="A4247">
        <v>6311632</v>
      </c>
      <c r="B4247">
        <v>26900</v>
      </c>
      <c r="C4247" t="s">
        <v>72</v>
      </c>
      <c r="D4247">
        <v>8893082</v>
      </c>
      <c r="E4247">
        <v>1</v>
      </c>
      <c r="F4247" t="s">
        <v>71</v>
      </c>
      <c r="H4247">
        <v>0</v>
      </c>
      <c r="I4247">
        <v>599</v>
      </c>
    </row>
    <row r="4248" spans="1:9" x14ac:dyDescent="0.3">
      <c r="A4248">
        <v>6315999</v>
      </c>
      <c r="B4248">
        <v>26819</v>
      </c>
      <c r="C4248" t="s">
        <v>68</v>
      </c>
      <c r="D4248">
        <v>3104252</v>
      </c>
      <c r="E4248">
        <v>1</v>
      </c>
      <c r="F4248" t="s">
        <v>71</v>
      </c>
      <c r="H4248">
        <v>0</v>
      </c>
      <c r="I4248">
        <v>499</v>
      </c>
    </row>
    <row r="4249" spans="1:9" x14ac:dyDescent="0.3">
      <c r="A4249">
        <v>6316687</v>
      </c>
      <c r="B4249">
        <v>26852</v>
      </c>
      <c r="C4249" t="s">
        <v>68</v>
      </c>
      <c r="D4249">
        <v>1253463</v>
      </c>
      <c r="E4249">
        <v>1</v>
      </c>
      <c r="F4249" t="s">
        <v>71</v>
      </c>
      <c r="H4249">
        <v>0</v>
      </c>
      <c r="I4249">
        <v>499</v>
      </c>
    </row>
    <row r="4250" spans="1:9" x14ac:dyDescent="0.3">
      <c r="A4250">
        <v>6317243</v>
      </c>
      <c r="B4250">
        <v>26819</v>
      </c>
      <c r="C4250" t="s">
        <v>68</v>
      </c>
      <c r="D4250">
        <v>4380221</v>
      </c>
      <c r="E4250">
        <v>1</v>
      </c>
      <c r="F4250" t="s">
        <v>71</v>
      </c>
      <c r="H4250">
        <v>0</v>
      </c>
      <c r="I4250">
        <v>499</v>
      </c>
    </row>
    <row r="4251" spans="1:9" x14ac:dyDescent="0.3">
      <c r="A4251">
        <v>6318640</v>
      </c>
      <c r="B4251">
        <v>26852</v>
      </c>
      <c r="C4251" t="s">
        <v>68</v>
      </c>
      <c r="D4251">
        <v>6925491</v>
      </c>
      <c r="E4251">
        <v>1</v>
      </c>
      <c r="F4251" t="s">
        <v>71</v>
      </c>
      <c r="H4251">
        <v>0</v>
      </c>
      <c r="I4251">
        <v>499</v>
      </c>
    </row>
    <row r="4252" spans="1:9" x14ac:dyDescent="0.3">
      <c r="A4252">
        <v>6316779</v>
      </c>
      <c r="B4252">
        <v>26819</v>
      </c>
      <c r="C4252" t="s">
        <v>68</v>
      </c>
      <c r="D4252">
        <v>3475701</v>
      </c>
      <c r="E4252">
        <v>1</v>
      </c>
      <c r="F4252" t="s">
        <v>71</v>
      </c>
      <c r="H4252">
        <v>0</v>
      </c>
      <c r="I4252">
        <v>399</v>
      </c>
    </row>
    <row r="4253" spans="1:9" x14ac:dyDescent="0.3">
      <c r="A4253">
        <v>6316947</v>
      </c>
      <c r="B4253">
        <v>26819</v>
      </c>
      <c r="C4253" t="s">
        <v>68</v>
      </c>
      <c r="D4253">
        <v>7072091</v>
      </c>
      <c r="E4253">
        <v>1</v>
      </c>
      <c r="F4253" t="s">
        <v>71</v>
      </c>
      <c r="H4253">
        <v>0</v>
      </c>
      <c r="I4253">
        <v>399</v>
      </c>
    </row>
    <row r="4254" spans="1:9" x14ac:dyDescent="0.3">
      <c r="A4254">
        <v>6316933</v>
      </c>
      <c r="B4254">
        <v>26819</v>
      </c>
      <c r="C4254" t="s">
        <v>68</v>
      </c>
      <c r="D4254">
        <v>1632092</v>
      </c>
      <c r="E4254">
        <v>1</v>
      </c>
      <c r="F4254" t="s">
        <v>71</v>
      </c>
      <c r="H4254">
        <v>0</v>
      </c>
      <c r="I4254">
        <v>299</v>
      </c>
    </row>
    <row r="4255" spans="1:9" x14ac:dyDescent="0.3">
      <c r="A4255">
        <v>6315063</v>
      </c>
      <c r="B4255">
        <v>26900</v>
      </c>
      <c r="C4255" t="s">
        <v>72</v>
      </c>
      <c r="D4255">
        <v>3738601</v>
      </c>
      <c r="E4255">
        <v>1</v>
      </c>
      <c r="F4255" t="s">
        <v>71</v>
      </c>
      <c r="H4255">
        <v>0</v>
      </c>
      <c r="I4255">
        <v>299</v>
      </c>
    </row>
    <row r="4256" spans="1:9" x14ac:dyDescent="0.3">
      <c r="A4256">
        <v>6314674</v>
      </c>
      <c r="B4256">
        <v>26900</v>
      </c>
      <c r="C4256" t="s">
        <v>72</v>
      </c>
      <c r="D4256">
        <v>5200851</v>
      </c>
      <c r="E4256">
        <v>1</v>
      </c>
      <c r="F4256" t="s">
        <v>71</v>
      </c>
      <c r="H4256">
        <v>0</v>
      </c>
      <c r="I4256">
        <v>299</v>
      </c>
    </row>
    <row r="4257" spans="1:9" x14ac:dyDescent="0.3">
      <c r="A4257">
        <v>6319541</v>
      </c>
      <c r="B4257">
        <v>26852</v>
      </c>
      <c r="C4257" t="s">
        <v>68</v>
      </c>
      <c r="D4257">
        <v>8814493</v>
      </c>
      <c r="E4257">
        <v>1</v>
      </c>
      <c r="F4257" t="s">
        <v>71</v>
      </c>
      <c r="H4257">
        <v>0</v>
      </c>
      <c r="I4257">
        <v>299</v>
      </c>
    </row>
    <row r="4258" spans="1:9" x14ac:dyDescent="0.3">
      <c r="A4258">
        <v>6314826</v>
      </c>
      <c r="B4258">
        <v>26900</v>
      </c>
      <c r="C4258" t="s">
        <v>72</v>
      </c>
      <c r="D4258">
        <v>3041682</v>
      </c>
      <c r="E4258">
        <v>1</v>
      </c>
      <c r="F4258" t="s">
        <v>71</v>
      </c>
      <c r="H4258">
        <v>0</v>
      </c>
      <c r="I4258">
        <v>199</v>
      </c>
    </row>
    <row r="4259" spans="1:9" x14ac:dyDescent="0.3">
      <c r="A4259">
        <v>6317803</v>
      </c>
      <c r="B4259">
        <v>26900</v>
      </c>
      <c r="C4259" t="s">
        <v>72</v>
      </c>
      <c r="D4259">
        <v>5600434</v>
      </c>
      <c r="E4259">
        <v>1</v>
      </c>
      <c r="F4259" t="s">
        <v>71</v>
      </c>
      <c r="H4259">
        <v>0</v>
      </c>
      <c r="I4259">
        <v>199</v>
      </c>
    </row>
    <row r="4260" spans="1:9" x14ac:dyDescent="0.3">
      <c r="A4260">
        <v>6312597</v>
      </c>
      <c r="B4260">
        <v>26900</v>
      </c>
      <c r="C4260" t="s">
        <v>72</v>
      </c>
      <c r="D4260">
        <v>3836743</v>
      </c>
      <c r="E4260">
        <v>1</v>
      </c>
      <c r="F4260" t="s">
        <v>71</v>
      </c>
      <c r="H4260">
        <v>0</v>
      </c>
      <c r="I4260">
        <v>149</v>
      </c>
    </row>
    <row r="4261" spans="1:9" x14ac:dyDescent="0.3">
      <c r="A4261">
        <v>6318791</v>
      </c>
      <c r="B4261">
        <v>26900</v>
      </c>
      <c r="C4261" t="s">
        <v>72</v>
      </c>
      <c r="D4261">
        <v>6538012</v>
      </c>
      <c r="E4261">
        <v>1</v>
      </c>
      <c r="F4261" t="s">
        <v>71</v>
      </c>
      <c r="H4261">
        <v>0</v>
      </c>
      <c r="I4261">
        <v>149</v>
      </c>
    </row>
    <row r="4262" spans="1:9" x14ac:dyDescent="0.3">
      <c r="A4262">
        <v>6317100</v>
      </c>
      <c r="B4262">
        <v>26819</v>
      </c>
      <c r="C4262" t="s">
        <v>68</v>
      </c>
      <c r="D4262">
        <v>2241582</v>
      </c>
      <c r="E4262">
        <v>1</v>
      </c>
      <c r="F4262" t="s">
        <v>71</v>
      </c>
      <c r="H4262">
        <v>0</v>
      </c>
      <c r="I4262">
        <v>99</v>
      </c>
    </row>
    <row r="4263" spans="1:9" x14ac:dyDescent="0.3">
      <c r="A4263">
        <v>6318067</v>
      </c>
      <c r="B4263">
        <v>26900</v>
      </c>
      <c r="C4263" t="s">
        <v>72</v>
      </c>
      <c r="D4263">
        <v>2915281</v>
      </c>
      <c r="E4263">
        <v>1</v>
      </c>
      <c r="F4263" t="s">
        <v>71</v>
      </c>
      <c r="H4263">
        <v>0</v>
      </c>
      <c r="I4263">
        <v>99</v>
      </c>
    </row>
    <row r="4264" spans="1:9" x14ac:dyDescent="0.3">
      <c r="A4264">
        <v>6316618</v>
      </c>
      <c r="B4264">
        <v>26900</v>
      </c>
      <c r="C4264" t="s">
        <v>72</v>
      </c>
      <c r="D4264">
        <v>2915283</v>
      </c>
      <c r="E4264">
        <v>1</v>
      </c>
      <c r="F4264" t="s">
        <v>71</v>
      </c>
      <c r="H4264">
        <v>0</v>
      </c>
      <c r="I4264">
        <v>99</v>
      </c>
    </row>
    <row r="4265" spans="1:9" x14ac:dyDescent="0.3">
      <c r="A4265">
        <v>6317238</v>
      </c>
      <c r="B4265">
        <v>26852</v>
      </c>
      <c r="C4265" t="s">
        <v>68</v>
      </c>
      <c r="D4265">
        <v>5695551</v>
      </c>
      <c r="E4265">
        <v>1</v>
      </c>
      <c r="F4265" t="s">
        <v>71</v>
      </c>
      <c r="G4265" s="9">
        <v>0.5</v>
      </c>
      <c r="H4265">
        <v>39.950000000000003</v>
      </c>
      <c r="I4265">
        <v>39.950000000000003</v>
      </c>
    </row>
    <row r="4266" spans="1:9" x14ac:dyDescent="0.3">
      <c r="A4266">
        <v>6319653</v>
      </c>
      <c r="B4266">
        <v>26756</v>
      </c>
      <c r="C4266" t="s">
        <v>68</v>
      </c>
      <c r="D4266">
        <v>7519262</v>
      </c>
      <c r="E4266">
        <v>2</v>
      </c>
      <c r="F4266" t="s">
        <v>69</v>
      </c>
      <c r="H4266">
        <v>0</v>
      </c>
      <c r="I4266">
        <v>398</v>
      </c>
    </row>
    <row r="4267" spans="1:9" x14ac:dyDescent="0.3">
      <c r="A4267">
        <v>6319833</v>
      </c>
      <c r="B4267">
        <v>26756</v>
      </c>
      <c r="C4267" t="s">
        <v>68</v>
      </c>
      <c r="D4267">
        <v>9265241</v>
      </c>
      <c r="E4267">
        <v>1</v>
      </c>
      <c r="F4267" t="s">
        <v>69</v>
      </c>
      <c r="H4267">
        <v>0</v>
      </c>
      <c r="I4267">
        <v>1499</v>
      </c>
    </row>
    <row r="4268" spans="1:9" x14ac:dyDescent="0.3">
      <c r="A4268">
        <v>6317388</v>
      </c>
      <c r="B4268">
        <v>26756</v>
      </c>
      <c r="C4268" t="s">
        <v>68</v>
      </c>
      <c r="D4268">
        <v>8368242</v>
      </c>
      <c r="E4268">
        <v>1</v>
      </c>
      <c r="F4268" t="s">
        <v>69</v>
      </c>
      <c r="H4268">
        <v>0</v>
      </c>
      <c r="I4268">
        <v>1299</v>
      </c>
    </row>
    <row r="4269" spans="1:9" x14ac:dyDescent="0.3">
      <c r="A4269">
        <v>6318862</v>
      </c>
      <c r="B4269">
        <v>26756</v>
      </c>
      <c r="C4269" t="s">
        <v>68</v>
      </c>
      <c r="D4269">
        <v>1189941</v>
      </c>
      <c r="E4269">
        <v>1</v>
      </c>
      <c r="F4269" t="s">
        <v>69</v>
      </c>
      <c r="G4269" s="9">
        <v>0.2</v>
      </c>
      <c r="H4269">
        <v>159.80000000000001</v>
      </c>
      <c r="I4269">
        <v>639.20000000000005</v>
      </c>
    </row>
    <row r="4270" spans="1:9" x14ac:dyDescent="0.3">
      <c r="A4270">
        <v>6316356</v>
      </c>
      <c r="B4270">
        <v>26756</v>
      </c>
      <c r="C4270" t="s">
        <v>68</v>
      </c>
      <c r="D4270">
        <v>4380221</v>
      </c>
      <c r="E4270">
        <v>1</v>
      </c>
      <c r="F4270" t="s">
        <v>69</v>
      </c>
      <c r="H4270">
        <v>0</v>
      </c>
      <c r="I4270">
        <v>499</v>
      </c>
    </row>
    <row r="4271" spans="1:9" x14ac:dyDescent="0.3">
      <c r="A4271">
        <v>6317034</v>
      </c>
      <c r="B4271">
        <v>26756</v>
      </c>
      <c r="C4271" t="s">
        <v>68</v>
      </c>
      <c r="D4271">
        <v>8594763</v>
      </c>
      <c r="E4271">
        <v>1</v>
      </c>
      <c r="F4271" t="s">
        <v>69</v>
      </c>
      <c r="H4271">
        <v>0</v>
      </c>
      <c r="I4271">
        <v>349</v>
      </c>
    </row>
    <row r="4272" spans="1:9" x14ac:dyDescent="0.3">
      <c r="A4272">
        <v>6316475</v>
      </c>
      <c r="B4272">
        <v>26756</v>
      </c>
      <c r="C4272" t="s">
        <v>68</v>
      </c>
      <c r="D4272">
        <v>3742171</v>
      </c>
      <c r="E4272">
        <v>1</v>
      </c>
      <c r="F4272" t="s">
        <v>69</v>
      </c>
      <c r="H4272">
        <v>0</v>
      </c>
      <c r="I4272">
        <v>249</v>
      </c>
    </row>
    <row r="4273" spans="1:9" x14ac:dyDescent="0.3">
      <c r="A4273">
        <v>6318769</v>
      </c>
      <c r="B4273">
        <v>26756</v>
      </c>
      <c r="C4273" t="s">
        <v>68</v>
      </c>
      <c r="D4273">
        <v>5324573</v>
      </c>
      <c r="E4273">
        <v>1</v>
      </c>
      <c r="F4273" t="s">
        <v>69</v>
      </c>
      <c r="H4273">
        <v>0</v>
      </c>
      <c r="I4273">
        <v>199</v>
      </c>
    </row>
    <row r="4274" spans="1:9" x14ac:dyDescent="0.3">
      <c r="A4274">
        <v>6316958</v>
      </c>
      <c r="B4274">
        <v>26756</v>
      </c>
      <c r="C4274" t="s">
        <v>68</v>
      </c>
      <c r="D4274">
        <v>2915281</v>
      </c>
      <c r="E4274">
        <v>1</v>
      </c>
      <c r="F4274" t="s">
        <v>69</v>
      </c>
      <c r="G4274" s="9">
        <v>0.2</v>
      </c>
      <c r="H4274">
        <v>19.8</v>
      </c>
      <c r="I4274">
        <v>79.2</v>
      </c>
    </row>
    <row r="4275" spans="1:9" x14ac:dyDescent="0.3">
      <c r="A4275">
        <v>6317189</v>
      </c>
      <c r="B4275">
        <v>26756</v>
      </c>
      <c r="C4275" t="s">
        <v>68</v>
      </c>
      <c r="D4275">
        <v>8514321</v>
      </c>
      <c r="E4275">
        <v>1</v>
      </c>
      <c r="F4275" t="s">
        <v>69</v>
      </c>
      <c r="H4275">
        <v>0</v>
      </c>
      <c r="I4275">
        <v>79.900000000000006</v>
      </c>
    </row>
    <row r="4276" spans="1:9" x14ac:dyDescent="0.3">
      <c r="A4276">
        <v>6311918</v>
      </c>
      <c r="B4276">
        <v>26757</v>
      </c>
      <c r="C4276" t="s">
        <v>72</v>
      </c>
      <c r="D4276">
        <v>7671853</v>
      </c>
      <c r="E4276">
        <v>3</v>
      </c>
      <c r="F4276" t="s">
        <v>73</v>
      </c>
      <c r="G4276" s="9">
        <v>0.25</v>
      </c>
      <c r="H4276">
        <v>74.25</v>
      </c>
      <c r="I4276">
        <v>222.75</v>
      </c>
    </row>
    <row r="4277" spans="1:9" x14ac:dyDescent="0.3">
      <c r="A4277">
        <v>6310525</v>
      </c>
      <c r="B4277">
        <v>26757</v>
      </c>
      <c r="C4277" t="s">
        <v>72</v>
      </c>
      <c r="D4277">
        <v>8772032</v>
      </c>
      <c r="E4277">
        <v>2</v>
      </c>
      <c r="F4277" t="s">
        <v>73</v>
      </c>
      <c r="H4277">
        <v>0</v>
      </c>
      <c r="I4277">
        <v>159.80000000000001</v>
      </c>
    </row>
    <row r="4278" spans="1:9" x14ac:dyDescent="0.3">
      <c r="A4278">
        <v>6310104</v>
      </c>
      <c r="B4278">
        <v>26757</v>
      </c>
      <c r="C4278" t="s">
        <v>72</v>
      </c>
      <c r="D4278">
        <v>5296863</v>
      </c>
      <c r="E4278">
        <v>1</v>
      </c>
      <c r="F4278" t="s">
        <v>73</v>
      </c>
      <c r="H4278">
        <v>0</v>
      </c>
      <c r="I4278">
        <v>349</v>
      </c>
    </row>
    <row r="4279" spans="1:9" x14ac:dyDescent="0.3">
      <c r="A4279">
        <v>6310308</v>
      </c>
      <c r="B4279">
        <v>26757</v>
      </c>
      <c r="C4279" t="s">
        <v>72</v>
      </c>
      <c r="D4279">
        <v>6532763</v>
      </c>
      <c r="E4279">
        <v>1</v>
      </c>
      <c r="F4279" t="s">
        <v>73</v>
      </c>
      <c r="H4279">
        <v>0</v>
      </c>
      <c r="I4279">
        <v>299</v>
      </c>
    </row>
    <row r="4280" spans="1:9" x14ac:dyDescent="0.3">
      <c r="A4280">
        <v>6312932</v>
      </c>
      <c r="B4280">
        <v>26757</v>
      </c>
      <c r="C4280" t="s">
        <v>72</v>
      </c>
      <c r="D4280">
        <v>1363102</v>
      </c>
      <c r="E4280">
        <v>1</v>
      </c>
      <c r="F4280" t="s">
        <v>73</v>
      </c>
      <c r="G4280" s="9">
        <v>0.3</v>
      </c>
      <c r="H4280">
        <v>44.699999999999996</v>
      </c>
      <c r="I4280">
        <v>104.30000000000001</v>
      </c>
    </row>
    <row r="4281" spans="1:9" x14ac:dyDescent="0.3">
      <c r="A4281">
        <v>6312293</v>
      </c>
      <c r="B4281">
        <v>26757</v>
      </c>
      <c r="C4281" t="s">
        <v>72</v>
      </c>
      <c r="D4281">
        <v>5498712</v>
      </c>
      <c r="E4281">
        <v>1</v>
      </c>
      <c r="F4281" t="s">
        <v>73</v>
      </c>
      <c r="H4281">
        <v>0</v>
      </c>
      <c r="I4281">
        <v>99</v>
      </c>
    </row>
    <row r="4282" spans="1:9" x14ac:dyDescent="0.3">
      <c r="A4282">
        <v>6313362</v>
      </c>
      <c r="B4282">
        <v>26757</v>
      </c>
      <c r="C4282" t="s">
        <v>72</v>
      </c>
      <c r="D4282">
        <v>7957161</v>
      </c>
      <c r="E4282">
        <v>1</v>
      </c>
      <c r="F4282" t="s">
        <v>73</v>
      </c>
      <c r="H4282">
        <v>0</v>
      </c>
      <c r="I4282">
        <v>99</v>
      </c>
    </row>
    <row r="4283" spans="1:9" x14ac:dyDescent="0.3">
      <c r="A4283">
        <v>6312330</v>
      </c>
      <c r="B4283">
        <v>26757</v>
      </c>
      <c r="C4283" t="s">
        <v>72</v>
      </c>
      <c r="D4283">
        <v>5695554</v>
      </c>
      <c r="E4283">
        <v>1</v>
      </c>
      <c r="F4283" t="s">
        <v>73</v>
      </c>
      <c r="H4283">
        <v>0</v>
      </c>
      <c r="I4283">
        <v>79.900000000000006</v>
      </c>
    </row>
    <row r="4284" spans="1:9" x14ac:dyDescent="0.3">
      <c r="A4284">
        <v>6311265</v>
      </c>
      <c r="B4284">
        <v>26757</v>
      </c>
      <c r="C4284" t="s">
        <v>72</v>
      </c>
      <c r="D4284">
        <v>8514321</v>
      </c>
      <c r="E4284">
        <v>1</v>
      </c>
      <c r="F4284" t="s">
        <v>73</v>
      </c>
      <c r="H4284">
        <v>0</v>
      </c>
      <c r="I4284">
        <v>79.900000000000006</v>
      </c>
    </row>
    <row r="4285" spans="1:9" x14ac:dyDescent="0.3">
      <c r="A4285">
        <v>6316503</v>
      </c>
      <c r="B4285">
        <v>26524</v>
      </c>
      <c r="C4285" t="s">
        <v>68</v>
      </c>
      <c r="D4285">
        <v>2915281</v>
      </c>
      <c r="E4285">
        <v>1</v>
      </c>
      <c r="F4285" t="s">
        <v>70</v>
      </c>
      <c r="H4285">
        <v>0</v>
      </c>
      <c r="I4285">
        <v>99</v>
      </c>
    </row>
    <row r="4286" spans="1:9" x14ac:dyDescent="0.3">
      <c r="A4286">
        <v>6316262</v>
      </c>
      <c r="B4286">
        <v>26903</v>
      </c>
      <c r="C4286" t="s">
        <v>68</v>
      </c>
      <c r="D4286">
        <v>3754573</v>
      </c>
      <c r="E4286">
        <v>3</v>
      </c>
      <c r="F4286" t="s">
        <v>70</v>
      </c>
      <c r="H4286">
        <v>0</v>
      </c>
      <c r="I4286">
        <v>1797</v>
      </c>
    </row>
    <row r="4287" spans="1:9" x14ac:dyDescent="0.3">
      <c r="A4287">
        <v>6315035</v>
      </c>
      <c r="B4287">
        <v>26903</v>
      </c>
      <c r="C4287" t="s">
        <v>68</v>
      </c>
      <c r="D4287">
        <v>8451365</v>
      </c>
      <c r="E4287">
        <v>2</v>
      </c>
      <c r="F4287" t="s">
        <v>70</v>
      </c>
      <c r="H4287">
        <v>0</v>
      </c>
      <c r="I4287">
        <v>498</v>
      </c>
    </row>
    <row r="4288" spans="1:9" x14ac:dyDescent="0.3">
      <c r="A4288">
        <v>6317571</v>
      </c>
      <c r="B4288">
        <v>26903</v>
      </c>
      <c r="C4288" t="s">
        <v>68</v>
      </c>
      <c r="D4288">
        <v>8073944</v>
      </c>
      <c r="E4288">
        <v>2</v>
      </c>
      <c r="F4288" t="s">
        <v>70</v>
      </c>
      <c r="H4288">
        <v>0</v>
      </c>
      <c r="I4288">
        <v>139.80000000000001</v>
      </c>
    </row>
    <row r="4289" spans="1:9" x14ac:dyDescent="0.3">
      <c r="A4289">
        <v>6316183</v>
      </c>
      <c r="B4289">
        <v>26903</v>
      </c>
      <c r="C4289" t="s">
        <v>68</v>
      </c>
      <c r="D4289">
        <v>8368243</v>
      </c>
      <c r="E4289">
        <v>1</v>
      </c>
      <c r="F4289" t="s">
        <v>70</v>
      </c>
      <c r="H4289">
        <v>0</v>
      </c>
      <c r="I4289">
        <v>1299</v>
      </c>
    </row>
    <row r="4290" spans="1:9" x14ac:dyDescent="0.3">
      <c r="A4290">
        <v>6318588</v>
      </c>
      <c r="B4290">
        <v>26903</v>
      </c>
      <c r="C4290" t="s">
        <v>68</v>
      </c>
      <c r="D4290">
        <v>1304501</v>
      </c>
      <c r="E4290">
        <v>1</v>
      </c>
      <c r="F4290" t="s">
        <v>70</v>
      </c>
      <c r="H4290">
        <v>0</v>
      </c>
      <c r="I4290">
        <v>999</v>
      </c>
    </row>
    <row r="4291" spans="1:9" x14ac:dyDescent="0.3">
      <c r="A4291">
        <v>6317570</v>
      </c>
      <c r="B4291">
        <v>26903</v>
      </c>
      <c r="C4291" t="s">
        <v>68</v>
      </c>
      <c r="D4291">
        <v>3104252</v>
      </c>
      <c r="E4291">
        <v>1</v>
      </c>
      <c r="F4291" t="s">
        <v>70</v>
      </c>
      <c r="H4291">
        <v>0</v>
      </c>
      <c r="I4291">
        <v>499</v>
      </c>
    </row>
    <row r="4292" spans="1:9" x14ac:dyDescent="0.3">
      <c r="A4292">
        <v>6316025</v>
      </c>
      <c r="B4292">
        <v>26903</v>
      </c>
      <c r="C4292" t="s">
        <v>68</v>
      </c>
      <c r="D4292">
        <v>8130291</v>
      </c>
      <c r="E4292">
        <v>1</v>
      </c>
      <c r="F4292" t="s">
        <v>70</v>
      </c>
      <c r="G4292" s="9">
        <v>0.2</v>
      </c>
      <c r="H4292">
        <v>99.800000000000011</v>
      </c>
      <c r="I4292">
        <v>399.2</v>
      </c>
    </row>
    <row r="4293" spans="1:9" x14ac:dyDescent="0.3">
      <c r="A4293">
        <v>6319223</v>
      </c>
      <c r="B4293">
        <v>26903</v>
      </c>
      <c r="C4293" t="s">
        <v>68</v>
      </c>
      <c r="D4293">
        <v>9514153</v>
      </c>
      <c r="E4293">
        <v>1</v>
      </c>
      <c r="F4293" t="s">
        <v>70</v>
      </c>
      <c r="H4293">
        <v>0</v>
      </c>
      <c r="I4293">
        <v>399</v>
      </c>
    </row>
    <row r="4294" spans="1:9" x14ac:dyDescent="0.3">
      <c r="A4294">
        <v>6313667</v>
      </c>
      <c r="B4294">
        <v>26903</v>
      </c>
      <c r="C4294" t="s">
        <v>68</v>
      </c>
      <c r="D4294">
        <v>8814494</v>
      </c>
      <c r="E4294">
        <v>1</v>
      </c>
      <c r="F4294" t="s">
        <v>70</v>
      </c>
      <c r="H4294">
        <v>0</v>
      </c>
      <c r="I4294">
        <v>299</v>
      </c>
    </row>
    <row r="4295" spans="1:9" x14ac:dyDescent="0.3">
      <c r="A4295">
        <v>6319213</v>
      </c>
      <c r="B4295">
        <v>26903</v>
      </c>
      <c r="C4295" t="s">
        <v>68</v>
      </c>
      <c r="D4295">
        <v>9614361</v>
      </c>
      <c r="E4295">
        <v>1</v>
      </c>
      <c r="F4295" t="s">
        <v>70</v>
      </c>
      <c r="H4295">
        <v>0</v>
      </c>
      <c r="I4295">
        <v>99</v>
      </c>
    </row>
    <row r="4296" spans="1:9" x14ac:dyDescent="0.3">
      <c r="A4296">
        <v>6317974</v>
      </c>
      <c r="B4296">
        <v>26903</v>
      </c>
      <c r="C4296" t="s">
        <v>68</v>
      </c>
      <c r="D4296">
        <v>3094533</v>
      </c>
      <c r="E4296">
        <v>1</v>
      </c>
      <c r="F4296" t="s">
        <v>70</v>
      </c>
      <c r="H4296">
        <v>0</v>
      </c>
      <c r="I4296">
        <v>79.900000000000006</v>
      </c>
    </row>
    <row r="4297" spans="1:9" x14ac:dyDescent="0.3">
      <c r="A4297">
        <v>6316924</v>
      </c>
      <c r="B4297">
        <v>26640</v>
      </c>
      <c r="C4297" t="s">
        <v>68</v>
      </c>
      <c r="D4297">
        <v>4607951</v>
      </c>
      <c r="E4297">
        <v>1</v>
      </c>
      <c r="F4297" t="s">
        <v>75</v>
      </c>
      <c r="G4297" s="9">
        <v>0.3</v>
      </c>
      <c r="H4297">
        <v>119.69999999999999</v>
      </c>
      <c r="I4297">
        <v>279.3</v>
      </c>
    </row>
    <row r="4298" spans="1:9" x14ac:dyDescent="0.3">
      <c r="A4298">
        <v>6317674</v>
      </c>
      <c r="B4298">
        <v>26665</v>
      </c>
      <c r="C4298" t="s">
        <v>72</v>
      </c>
      <c r="D4298">
        <v>5600433</v>
      </c>
      <c r="E4298">
        <v>1</v>
      </c>
      <c r="F4298" t="s">
        <v>70</v>
      </c>
      <c r="H4298">
        <v>0</v>
      </c>
      <c r="I4298">
        <v>199</v>
      </c>
    </row>
    <row r="4299" spans="1:9" x14ac:dyDescent="0.3">
      <c r="A4299">
        <v>6319827</v>
      </c>
      <c r="B4299">
        <v>26665</v>
      </c>
      <c r="C4299" t="s">
        <v>72</v>
      </c>
      <c r="D4299">
        <v>6915641</v>
      </c>
      <c r="E4299">
        <v>1</v>
      </c>
      <c r="F4299" t="s">
        <v>70</v>
      </c>
      <c r="H4299">
        <v>0</v>
      </c>
      <c r="I4299">
        <v>399</v>
      </c>
    </row>
    <row r="4300" spans="1:9" x14ac:dyDescent="0.3">
      <c r="A4300">
        <v>6319244</v>
      </c>
      <c r="B4300">
        <v>26665</v>
      </c>
      <c r="C4300" t="s">
        <v>72</v>
      </c>
      <c r="D4300">
        <v>1913735</v>
      </c>
      <c r="E4300">
        <v>1</v>
      </c>
      <c r="F4300" t="s">
        <v>70</v>
      </c>
      <c r="H4300">
        <v>0</v>
      </c>
      <c r="I4300">
        <v>299</v>
      </c>
    </row>
    <row r="4301" spans="1:9" x14ac:dyDescent="0.3">
      <c r="A4301">
        <v>6318098</v>
      </c>
      <c r="B4301">
        <v>26665</v>
      </c>
      <c r="C4301" t="s">
        <v>72</v>
      </c>
      <c r="D4301">
        <v>8814492</v>
      </c>
      <c r="E4301">
        <v>1</v>
      </c>
      <c r="F4301" t="s">
        <v>70</v>
      </c>
      <c r="H4301">
        <v>0</v>
      </c>
      <c r="I4301">
        <v>299</v>
      </c>
    </row>
    <row r="4302" spans="1:9" x14ac:dyDescent="0.3">
      <c r="A4302">
        <v>6319413</v>
      </c>
      <c r="B4302">
        <v>26665</v>
      </c>
      <c r="C4302" t="s">
        <v>72</v>
      </c>
      <c r="D4302">
        <v>2410861</v>
      </c>
      <c r="E4302">
        <v>1</v>
      </c>
      <c r="F4302" t="s">
        <v>70</v>
      </c>
      <c r="H4302">
        <v>0</v>
      </c>
      <c r="I4302">
        <v>149</v>
      </c>
    </row>
    <row r="4303" spans="1:9" x14ac:dyDescent="0.3">
      <c r="A4303">
        <v>6318380</v>
      </c>
      <c r="B4303">
        <v>26665</v>
      </c>
      <c r="C4303" t="s">
        <v>72</v>
      </c>
      <c r="D4303">
        <v>8677401</v>
      </c>
      <c r="E4303">
        <v>1</v>
      </c>
      <c r="F4303" t="s">
        <v>70</v>
      </c>
      <c r="G4303" s="9">
        <v>0.25</v>
      </c>
      <c r="H4303">
        <v>37.25</v>
      </c>
      <c r="I4303">
        <v>111.75</v>
      </c>
    </row>
    <row r="4304" spans="1:9" x14ac:dyDescent="0.3">
      <c r="A4304">
        <v>6317908</v>
      </c>
      <c r="B4304">
        <v>26686</v>
      </c>
      <c r="C4304" t="s">
        <v>68</v>
      </c>
      <c r="D4304">
        <v>8727972</v>
      </c>
      <c r="E4304">
        <v>1</v>
      </c>
      <c r="F4304" t="s">
        <v>70</v>
      </c>
      <c r="H4304">
        <v>0</v>
      </c>
      <c r="I4304">
        <v>149</v>
      </c>
    </row>
    <row r="4305" spans="1:9" x14ac:dyDescent="0.3">
      <c r="A4305">
        <v>6319139</v>
      </c>
      <c r="B4305">
        <v>26686</v>
      </c>
      <c r="C4305" t="s">
        <v>68</v>
      </c>
      <c r="D4305">
        <v>4608002</v>
      </c>
      <c r="E4305">
        <v>1</v>
      </c>
      <c r="F4305" t="s">
        <v>70</v>
      </c>
      <c r="H4305">
        <v>0</v>
      </c>
      <c r="I4305">
        <v>129</v>
      </c>
    </row>
    <row r="4306" spans="1:9" x14ac:dyDescent="0.3">
      <c r="A4306">
        <v>6317549</v>
      </c>
      <c r="B4306">
        <v>26686</v>
      </c>
      <c r="C4306" t="s">
        <v>68</v>
      </c>
      <c r="D4306">
        <v>4024421</v>
      </c>
      <c r="E4306">
        <v>1</v>
      </c>
      <c r="F4306" t="s">
        <v>70</v>
      </c>
      <c r="H4306">
        <v>0</v>
      </c>
      <c r="I4306">
        <v>29.9</v>
      </c>
    </row>
    <row r="4307" spans="1:9" x14ac:dyDescent="0.3">
      <c r="A4307">
        <v>6315574</v>
      </c>
      <c r="B4307">
        <v>26687</v>
      </c>
      <c r="C4307" t="s">
        <v>68</v>
      </c>
      <c r="D4307">
        <v>5200853</v>
      </c>
      <c r="E4307">
        <v>2</v>
      </c>
      <c r="F4307" t="s">
        <v>71</v>
      </c>
      <c r="H4307">
        <v>0</v>
      </c>
      <c r="I4307">
        <v>598</v>
      </c>
    </row>
    <row r="4308" spans="1:9" x14ac:dyDescent="0.3">
      <c r="A4308">
        <v>6312979</v>
      </c>
      <c r="B4308">
        <v>26687</v>
      </c>
      <c r="C4308" t="s">
        <v>68</v>
      </c>
      <c r="D4308">
        <v>4477741</v>
      </c>
      <c r="E4308">
        <v>1</v>
      </c>
      <c r="F4308" t="s">
        <v>71</v>
      </c>
      <c r="H4308">
        <v>0</v>
      </c>
      <c r="I4308">
        <v>799</v>
      </c>
    </row>
    <row r="4309" spans="1:9" x14ac:dyDescent="0.3">
      <c r="A4309">
        <v>6312254</v>
      </c>
      <c r="B4309">
        <v>26687</v>
      </c>
      <c r="C4309" t="s">
        <v>68</v>
      </c>
      <c r="D4309">
        <v>8197201</v>
      </c>
      <c r="E4309">
        <v>1</v>
      </c>
      <c r="F4309" t="s">
        <v>71</v>
      </c>
      <c r="H4309">
        <v>0</v>
      </c>
      <c r="I4309">
        <v>699</v>
      </c>
    </row>
    <row r="4310" spans="1:9" x14ac:dyDescent="0.3">
      <c r="A4310">
        <v>6311046</v>
      </c>
      <c r="B4310">
        <v>26687</v>
      </c>
      <c r="C4310" t="s">
        <v>68</v>
      </c>
      <c r="D4310">
        <v>3836743</v>
      </c>
      <c r="E4310">
        <v>1</v>
      </c>
      <c r="F4310" t="s">
        <v>71</v>
      </c>
      <c r="H4310">
        <v>0</v>
      </c>
      <c r="I4310">
        <v>149</v>
      </c>
    </row>
    <row r="4311" spans="1:9" x14ac:dyDescent="0.3">
      <c r="A4311">
        <v>6314180</v>
      </c>
      <c r="B4311">
        <v>26687</v>
      </c>
      <c r="C4311" t="s">
        <v>68</v>
      </c>
      <c r="D4311">
        <v>4587791</v>
      </c>
      <c r="E4311">
        <v>1</v>
      </c>
      <c r="F4311" t="s">
        <v>71</v>
      </c>
      <c r="H4311">
        <v>0</v>
      </c>
      <c r="I4311">
        <v>149</v>
      </c>
    </row>
    <row r="4312" spans="1:9" x14ac:dyDescent="0.3">
      <c r="A4312">
        <v>6318840</v>
      </c>
      <c r="B4312">
        <v>26997</v>
      </c>
      <c r="C4312" t="s">
        <v>68</v>
      </c>
      <c r="D4312">
        <v>4608001</v>
      </c>
      <c r="E4312">
        <v>1</v>
      </c>
      <c r="F4312" t="s">
        <v>71</v>
      </c>
      <c r="H4312">
        <v>0</v>
      </c>
      <c r="I4312">
        <v>129</v>
      </c>
    </row>
    <row r="4313" spans="1:9" x14ac:dyDescent="0.3">
      <c r="A4313">
        <v>6315420</v>
      </c>
      <c r="B4313">
        <v>26687</v>
      </c>
      <c r="C4313" t="s">
        <v>68</v>
      </c>
      <c r="D4313">
        <v>5017181</v>
      </c>
      <c r="E4313">
        <v>1</v>
      </c>
      <c r="F4313" t="s">
        <v>71</v>
      </c>
      <c r="H4313">
        <v>0</v>
      </c>
      <c r="I4313">
        <v>99</v>
      </c>
    </row>
    <row r="4314" spans="1:9" x14ac:dyDescent="0.3">
      <c r="A4314">
        <v>6313793</v>
      </c>
      <c r="B4314">
        <v>26687</v>
      </c>
      <c r="C4314" t="s">
        <v>68</v>
      </c>
      <c r="D4314">
        <v>5868361</v>
      </c>
      <c r="E4314">
        <v>1</v>
      </c>
      <c r="F4314" t="s">
        <v>71</v>
      </c>
      <c r="H4314">
        <v>0</v>
      </c>
      <c r="I4314">
        <v>99</v>
      </c>
    </row>
    <row r="4315" spans="1:9" x14ac:dyDescent="0.3">
      <c r="A4315">
        <v>6312592</v>
      </c>
      <c r="B4315">
        <v>26687</v>
      </c>
      <c r="C4315" t="s">
        <v>68</v>
      </c>
      <c r="D4315">
        <v>8772031</v>
      </c>
      <c r="E4315">
        <v>1</v>
      </c>
      <c r="F4315" t="s">
        <v>71</v>
      </c>
      <c r="H4315">
        <v>0</v>
      </c>
      <c r="I4315">
        <v>79.900000000000006</v>
      </c>
    </row>
    <row r="4316" spans="1:9" x14ac:dyDescent="0.3">
      <c r="A4316">
        <v>6310203</v>
      </c>
      <c r="B4316">
        <v>26687</v>
      </c>
      <c r="C4316" t="s">
        <v>68</v>
      </c>
      <c r="D4316">
        <v>1780862</v>
      </c>
      <c r="E4316">
        <v>1</v>
      </c>
      <c r="F4316" t="s">
        <v>71</v>
      </c>
      <c r="H4316">
        <v>0</v>
      </c>
      <c r="I4316">
        <v>49.9</v>
      </c>
    </row>
    <row r="4317" spans="1:9" x14ac:dyDescent="0.3">
      <c r="A4317">
        <v>6312080</v>
      </c>
      <c r="B4317">
        <v>26687</v>
      </c>
      <c r="C4317" t="s">
        <v>68</v>
      </c>
      <c r="D4317">
        <v>6162574</v>
      </c>
      <c r="E4317">
        <v>1</v>
      </c>
      <c r="F4317" t="s">
        <v>71</v>
      </c>
      <c r="G4317" s="9">
        <v>0.25</v>
      </c>
      <c r="H4317">
        <v>12.475</v>
      </c>
      <c r="I4317">
        <v>37.424999999999997</v>
      </c>
    </row>
    <row r="4318" spans="1:9" x14ac:dyDescent="0.3">
      <c r="A4318">
        <v>6313864</v>
      </c>
      <c r="B4318">
        <v>26619</v>
      </c>
      <c r="C4318" t="s">
        <v>68</v>
      </c>
      <c r="D4318">
        <v>2825631</v>
      </c>
      <c r="E4318">
        <v>4</v>
      </c>
      <c r="F4318" t="s">
        <v>69</v>
      </c>
      <c r="H4318">
        <v>0</v>
      </c>
      <c r="I4318">
        <v>396</v>
      </c>
    </row>
    <row r="4319" spans="1:9" x14ac:dyDescent="0.3">
      <c r="A4319">
        <v>6310117</v>
      </c>
      <c r="B4319">
        <v>26619</v>
      </c>
      <c r="C4319" t="s">
        <v>68</v>
      </c>
      <c r="D4319">
        <v>6501241</v>
      </c>
      <c r="E4319">
        <v>2</v>
      </c>
      <c r="F4319" t="s">
        <v>69</v>
      </c>
      <c r="H4319">
        <v>0</v>
      </c>
      <c r="I4319">
        <v>1398</v>
      </c>
    </row>
    <row r="4320" spans="1:9" x14ac:dyDescent="0.3">
      <c r="A4320">
        <v>6314628</v>
      </c>
      <c r="B4320">
        <v>26619</v>
      </c>
      <c r="C4320" t="s">
        <v>68</v>
      </c>
      <c r="D4320">
        <v>8563342</v>
      </c>
      <c r="E4320">
        <v>2</v>
      </c>
      <c r="F4320" t="s">
        <v>69</v>
      </c>
      <c r="H4320">
        <v>0</v>
      </c>
      <c r="I4320">
        <v>698</v>
      </c>
    </row>
    <row r="4321" spans="1:9" x14ac:dyDescent="0.3">
      <c r="A4321">
        <v>6313631</v>
      </c>
      <c r="B4321">
        <v>26619</v>
      </c>
      <c r="C4321" t="s">
        <v>68</v>
      </c>
      <c r="D4321">
        <v>7835182</v>
      </c>
      <c r="E4321">
        <v>2</v>
      </c>
      <c r="F4321" t="s">
        <v>69</v>
      </c>
      <c r="H4321">
        <v>0</v>
      </c>
      <c r="I4321">
        <v>298</v>
      </c>
    </row>
    <row r="4322" spans="1:9" x14ac:dyDescent="0.3">
      <c r="A4322">
        <v>6313014</v>
      </c>
      <c r="B4322">
        <v>26619</v>
      </c>
      <c r="C4322" t="s">
        <v>68</v>
      </c>
      <c r="D4322">
        <v>8130293</v>
      </c>
      <c r="E4322">
        <v>1</v>
      </c>
      <c r="F4322" t="s">
        <v>69</v>
      </c>
      <c r="H4322">
        <v>0</v>
      </c>
      <c r="I4322">
        <v>499</v>
      </c>
    </row>
    <row r="4323" spans="1:9" x14ac:dyDescent="0.3">
      <c r="A4323">
        <v>6313762</v>
      </c>
      <c r="B4323">
        <v>26619</v>
      </c>
      <c r="C4323" t="s">
        <v>68</v>
      </c>
      <c r="D4323">
        <v>6356911</v>
      </c>
      <c r="E4323">
        <v>1</v>
      </c>
      <c r="F4323" t="s">
        <v>69</v>
      </c>
      <c r="H4323">
        <v>0</v>
      </c>
      <c r="I4323">
        <v>399</v>
      </c>
    </row>
    <row r="4324" spans="1:9" x14ac:dyDescent="0.3">
      <c r="A4324">
        <v>6311745</v>
      </c>
      <c r="B4324">
        <v>26619</v>
      </c>
      <c r="C4324" t="s">
        <v>68</v>
      </c>
      <c r="D4324">
        <v>5296861</v>
      </c>
      <c r="E4324">
        <v>1</v>
      </c>
      <c r="F4324" t="s">
        <v>69</v>
      </c>
      <c r="H4324">
        <v>0</v>
      </c>
      <c r="I4324">
        <v>349</v>
      </c>
    </row>
    <row r="4325" spans="1:9" x14ac:dyDescent="0.3">
      <c r="A4325">
        <v>6312753</v>
      </c>
      <c r="B4325">
        <v>26619</v>
      </c>
      <c r="C4325" t="s">
        <v>68</v>
      </c>
      <c r="D4325">
        <v>2626045</v>
      </c>
      <c r="E4325">
        <v>1</v>
      </c>
      <c r="F4325" t="s">
        <v>69</v>
      </c>
      <c r="H4325">
        <v>0</v>
      </c>
      <c r="I4325">
        <v>99</v>
      </c>
    </row>
    <row r="4326" spans="1:9" x14ac:dyDescent="0.3">
      <c r="A4326">
        <v>6312381</v>
      </c>
      <c r="B4326">
        <v>26625</v>
      </c>
      <c r="C4326" t="s">
        <v>68</v>
      </c>
      <c r="D4326">
        <v>2870281</v>
      </c>
      <c r="E4326">
        <v>1</v>
      </c>
      <c r="F4326" t="s">
        <v>70</v>
      </c>
      <c r="H4326">
        <v>0</v>
      </c>
      <c r="I4326">
        <v>599</v>
      </c>
    </row>
    <row r="4327" spans="1:9" x14ac:dyDescent="0.3">
      <c r="A4327">
        <v>6313937</v>
      </c>
      <c r="B4327">
        <v>26625</v>
      </c>
      <c r="C4327" t="s">
        <v>68</v>
      </c>
      <c r="D4327">
        <v>6162575</v>
      </c>
      <c r="E4327">
        <v>2</v>
      </c>
      <c r="F4327" t="s">
        <v>70</v>
      </c>
      <c r="H4327">
        <v>0</v>
      </c>
      <c r="I4327">
        <v>99.8</v>
      </c>
    </row>
    <row r="4328" spans="1:9" x14ac:dyDescent="0.3">
      <c r="A4328">
        <v>6313970</v>
      </c>
      <c r="B4328">
        <v>26625</v>
      </c>
      <c r="C4328" t="s">
        <v>68</v>
      </c>
      <c r="D4328">
        <v>1075271</v>
      </c>
      <c r="E4328">
        <v>1</v>
      </c>
      <c r="F4328" t="s">
        <v>70</v>
      </c>
      <c r="H4328">
        <v>0</v>
      </c>
      <c r="I4328">
        <v>799</v>
      </c>
    </row>
    <row r="4329" spans="1:9" x14ac:dyDescent="0.3">
      <c r="A4329">
        <v>6316037</v>
      </c>
      <c r="B4329">
        <v>26625</v>
      </c>
      <c r="C4329" t="s">
        <v>68</v>
      </c>
      <c r="D4329">
        <v>8814493</v>
      </c>
      <c r="E4329">
        <v>1</v>
      </c>
      <c r="F4329" t="s">
        <v>70</v>
      </c>
      <c r="H4329">
        <v>0</v>
      </c>
      <c r="I4329">
        <v>299</v>
      </c>
    </row>
    <row r="4330" spans="1:9" x14ac:dyDescent="0.3">
      <c r="A4330">
        <v>6310925</v>
      </c>
      <c r="B4330">
        <v>26625</v>
      </c>
      <c r="C4330" t="s">
        <v>68</v>
      </c>
      <c r="D4330">
        <v>3851801</v>
      </c>
      <c r="E4330">
        <v>1</v>
      </c>
      <c r="F4330" t="s">
        <v>70</v>
      </c>
      <c r="H4330">
        <v>0</v>
      </c>
      <c r="I4330">
        <v>199</v>
      </c>
    </row>
    <row r="4331" spans="1:9" x14ac:dyDescent="0.3">
      <c r="A4331">
        <v>6317916</v>
      </c>
      <c r="B4331">
        <v>26625</v>
      </c>
      <c r="C4331" t="s">
        <v>68</v>
      </c>
      <c r="D4331">
        <v>8417791</v>
      </c>
      <c r="E4331">
        <v>1</v>
      </c>
      <c r="F4331" t="s">
        <v>70</v>
      </c>
      <c r="G4331" s="9">
        <v>0.3</v>
      </c>
      <c r="H4331">
        <v>59.699999999999996</v>
      </c>
      <c r="I4331">
        <v>139.30000000000001</v>
      </c>
    </row>
    <row r="4332" spans="1:9" x14ac:dyDescent="0.3">
      <c r="A4332">
        <v>6315272</v>
      </c>
      <c r="B4332">
        <v>26625</v>
      </c>
      <c r="C4332" t="s">
        <v>68</v>
      </c>
      <c r="D4332">
        <v>7874233</v>
      </c>
      <c r="E4332">
        <v>1</v>
      </c>
      <c r="F4332" t="s">
        <v>70</v>
      </c>
      <c r="H4332">
        <v>0</v>
      </c>
      <c r="I4332">
        <v>149</v>
      </c>
    </row>
    <row r="4333" spans="1:9" x14ac:dyDescent="0.3">
      <c r="A4333">
        <v>6311320</v>
      </c>
      <c r="B4333">
        <v>26952</v>
      </c>
      <c r="C4333" t="s">
        <v>68</v>
      </c>
      <c r="D4333">
        <v>5868362</v>
      </c>
      <c r="E4333">
        <v>1</v>
      </c>
      <c r="F4333" t="s">
        <v>70</v>
      </c>
      <c r="H4333">
        <v>0</v>
      </c>
      <c r="I4333">
        <v>99</v>
      </c>
    </row>
    <row r="4334" spans="1:9" x14ac:dyDescent="0.3">
      <c r="A4334">
        <v>6313220</v>
      </c>
      <c r="B4334">
        <v>26862</v>
      </c>
      <c r="C4334" t="s">
        <v>68</v>
      </c>
      <c r="D4334">
        <v>7346612</v>
      </c>
      <c r="E4334">
        <v>4</v>
      </c>
      <c r="F4334" t="s">
        <v>69</v>
      </c>
      <c r="H4334">
        <v>0</v>
      </c>
      <c r="I4334">
        <v>516</v>
      </c>
    </row>
    <row r="4335" spans="1:9" x14ac:dyDescent="0.3">
      <c r="A4335">
        <v>6312814</v>
      </c>
      <c r="B4335">
        <v>26862</v>
      </c>
      <c r="C4335" t="s">
        <v>68</v>
      </c>
      <c r="D4335">
        <v>9265242</v>
      </c>
      <c r="E4335">
        <v>1</v>
      </c>
      <c r="F4335" t="s">
        <v>69</v>
      </c>
      <c r="H4335">
        <v>0</v>
      </c>
      <c r="I4335">
        <v>1499</v>
      </c>
    </row>
    <row r="4336" spans="1:9" x14ac:dyDescent="0.3">
      <c r="A4336">
        <v>6311211</v>
      </c>
      <c r="B4336">
        <v>26862</v>
      </c>
      <c r="C4336" t="s">
        <v>68</v>
      </c>
      <c r="D4336">
        <v>5296863</v>
      </c>
      <c r="E4336">
        <v>1</v>
      </c>
      <c r="F4336" t="s">
        <v>69</v>
      </c>
      <c r="H4336">
        <v>0</v>
      </c>
      <c r="I4336">
        <v>349</v>
      </c>
    </row>
    <row r="4337" spans="1:9" x14ac:dyDescent="0.3">
      <c r="A4337">
        <v>6311962</v>
      </c>
      <c r="B4337">
        <v>26862</v>
      </c>
      <c r="C4337" t="s">
        <v>68</v>
      </c>
      <c r="D4337">
        <v>2447411</v>
      </c>
      <c r="E4337">
        <v>1</v>
      </c>
      <c r="F4337" t="s">
        <v>69</v>
      </c>
      <c r="H4337">
        <v>0</v>
      </c>
      <c r="I4337">
        <v>299</v>
      </c>
    </row>
    <row r="4338" spans="1:9" x14ac:dyDescent="0.3">
      <c r="A4338">
        <v>6310041</v>
      </c>
      <c r="B4338">
        <v>26862</v>
      </c>
      <c r="C4338" t="s">
        <v>68</v>
      </c>
      <c r="D4338">
        <v>3738602</v>
      </c>
      <c r="E4338">
        <v>1</v>
      </c>
      <c r="F4338" t="s">
        <v>69</v>
      </c>
      <c r="H4338">
        <v>0</v>
      </c>
      <c r="I4338">
        <v>299</v>
      </c>
    </row>
    <row r="4339" spans="1:9" x14ac:dyDescent="0.3">
      <c r="A4339">
        <v>6312516</v>
      </c>
      <c r="B4339">
        <v>26862</v>
      </c>
      <c r="C4339" t="s">
        <v>68</v>
      </c>
      <c r="D4339">
        <v>6015541</v>
      </c>
      <c r="E4339">
        <v>1</v>
      </c>
      <c r="F4339" t="s">
        <v>69</v>
      </c>
      <c r="H4339">
        <v>0</v>
      </c>
      <c r="I4339">
        <v>299</v>
      </c>
    </row>
    <row r="4340" spans="1:9" x14ac:dyDescent="0.3">
      <c r="A4340">
        <v>6312288</v>
      </c>
      <c r="B4340">
        <v>26862</v>
      </c>
      <c r="C4340" t="s">
        <v>68</v>
      </c>
      <c r="D4340">
        <v>2750331</v>
      </c>
      <c r="E4340">
        <v>1</v>
      </c>
      <c r="F4340" t="s">
        <v>69</v>
      </c>
      <c r="H4340">
        <v>0</v>
      </c>
      <c r="I4340">
        <v>129</v>
      </c>
    </row>
    <row r="4341" spans="1:9" x14ac:dyDescent="0.3">
      <c r="A4341">
        <v>6313817</v>
      </c>
      <c r="B4341">
        <v>26862</v>
      </c>
      <c r="C4341" t="s">
        <v>68</v>
      </c>
      <c r="D4341">
        <v>2915283</v>
      </c>
      <c r="E4341">
        <v>1</v>
      </c>
      <c r="F4341" t="s">
        <v>69</v>
      </c>
      <c r="H4341">
        <v>0</v>
      </c>
      <c r="I4341">
        <v>99</v>
      </c>
    </row>
    <row r="4342" spans="1:9" x14ac:dyDescent="0.3">
      <c r="A4342">
        <v>6312166</v>
      </c>
      <c r="B4342">
        <v>26862</v>
      </c>
      <c r="C4342" t="s">
        <v>68</v>
      </c>
      <c r="D4342">
        <v>2915281</v>
      </c>
      <c r="E4342">
        <v>1</v>
      </c>
      <c r="F4342" t="s">
        <v>69</v>
      </c>
      <c r="H4342">
        <v>0</v>
      </c>
      <c r="I4342">
        <v>99</v>
      </c>
    </row>
    <row r="4343" spans="1:9" x14ac:dyDescent="0.3">
      <c r="A4343">
        <v>6316637</v>
      </c>
      <c r="B4343">
        <v>26657</v>
      </c>
      <c r="C4343" t="s">
        <v>72</v>
      </c>
      <c r="D4343">
        <v>8426273</v>
      </c>
      <c r="E4343">
        <v>3</v>
      </c>
      <c r="F4343" t="s">
        <v>70</v>
      </c>
      <c r="H4343">
        <v>0</v>
      </c>
      <c r="I4343">
        <v>297</v>
      </c>
    </row>
    <row r="4344" spans="1:9" x14ac:dyDescent="0.3">
      <c r="A4344">
        <v>6318852</v>
      </c>
      <c r="B4344">
        <v>26601</v>
      </c>
      <c r="C4344" t="s">
        <v>68</v>
      </c>
      <c r="D4344">
        <v>8451365</v>
      </c>
      <c r="E4344">
        <v>2</v>
      </c>
      <c r="F4344" t="s">
        <v>70</v>
      </c>
      <c r="H4344">
        <v>0</v>
      </c>
      <c r="I4344">
        <v>498</v>
      </c>
    </row>
    <row r="4345" spans="1:9" x14ac:dyDescent="0.3">
      <c r="A4345">
        <v>6315478</v>
      </c>
      <c r="B4345">
        <v>26657</v>
      </c>
      <c r="C4345" t="s">
        <v>72</v>
      </c>
      <c r="D4345">
        <v>4587793</v>
      </c>
      <c r="E4345">
        <v>2</v>
      </c>
      <c r="F4345" t="s">
        <v>70</v>
      </c>
      <c r="H4345">
        <v>0</v>
      </c>
      <c r="I4345">
        <v>298</v>
      </c>
    </row>
    <row r="4346" spans="1:9" x14ac:dyDescent="0.3">
      <c r="A4346">
        <v>6315925</v>
      </c>
      <c r="B4346">
        <v>26657</v>
      </c>
      <c r="C4346" t="s">
        <v>72</v>
      </c>
      <c r="D4346">
        <v>5258493</v>
      </c>
      <c r="E4346">
        <v>1</v>
      </c>
      <c r="F4346" t="s">
        <v>70</v>
      </c>
      <c r="H4346">
        <v>0</v>
      </c>
      <c r="I4346">
        <v>399</v>
      </c>
    </row>
    <row r="4347" spans="1:9" x14ac:dyDescent="0.3">
      <c r="A4347">
        <v>6318619</v>
      </c>
      <c r="B4347">
        <v>26601</v>
      </c>
      <c r="C4347" t="s">
        <v>68</v>
      </c>
      <c r="D4347">
        <v>6419591</v>
      </c>
      <c r="E4347">
        <v>1</v>
      </c>
      <c r="F4347" t="s">
        <v>70</v>
      </c>
      <c r="H4347">
        <v>0</v>
      </c>
      <c r="I4347">
        <v>399</v>
      </c>
    </row>
    <row r="4348" spans="1:9" x14ac:dyDescent="0.3">
      <c r="A4348">
        <v>6317863</v>
      </c>
      <c r="B4348">
        <v>26601</v>
      </c>
      <c r="C4348" t="s">
        <v>68</v>
      </c>
      <c r="D4348">
        <v>5236905</v>
      </c>
      <c r="E4348">
        <v>1</v>
      </c>
      <c r="F4348" t="s">
        <v>70</v>
      </c>
      <c r="H4348">
        <v>0</v>
      </c>
      <c r="I4348">
        <v>299</v>
      </c>
    </row>
    <row r="4349" spans="1:9" x14ac:dyDescent="0.3">
      <c r="A4349">
        <v>6314391</v>
      </c>
      <c r="B4349">
        <v>26657</v>
      </c>
      <c r="C4349" t="s">
        <v>72</v>
      </c>
      <c r="D4349">
        <v>3851801</v>
      </c>
      <c r="E4349">
        <v>1</v>
      </c>
      <c r="F4349" t="s">
        <v>70</v>
      </c>
      <c r="H4349">
        <v>0</v>
      </c>
      <c r="I4349">
        <v>199</v>
      </c>
    </row>
    <row r="4350" spans="1:9" x14ac:dyDescent="0.3">
      <c r="A4350">
        <v>6317606</v>
      </c>
      <c r="B4350">
        <v>26601</v>
      </c>
      <c r="C4350" t="s">
        <v>68</v>
      </c>
      <c r="D4350">
        <v>8677401</v>
      </c>
      <c r="E4350">
        <v>1</v>
      </c>
      <c r="F4350" t="s">
        <v>70</v>
      </c>
      <c r="H4350">
        <v>0</v>
      </c>
      <c r="I4350">
        <v>149</v>
      </c>
    </row>
    <row r="4351" spans="1:9" x14ac:dyDescent="0.3">
      <c r="A4351">
        <v>6315911</v>
      </c>
      <c r="B4351">
        <v>26657</v>
      </c>
      <c r="C4351" t="s">
        <v>72</v>
      </c>
      <c r="D4351">
        <v>5017185</v>
      </c>
      <c r="E4351">
        <v>1</v>
      </c>
      <c r="F4351" t="s">
        <v>70</v>
      </c>
      <c r="H4351">
        <v>0</v>
      </c>
      <c r="I4351">
        <v>99</v>
      </c>
    </row>
    <row r="4352" spans="1:9" x14ac:dyDescent="0.3">
      <c r="A4352">
        <v>6316291</v>
      </c>
      <c r="B4352">
        <v>26657</v>
      </c>
      <c r="C4352" t="s">
        <v>72</v>
      </c>
      <c r="D4352">
        <v>8967273</v>
      </c>
      <c r="E4352">
        <v>1</v>
      </c>
      <c r="F4352" t="s">
        <v>70</v>
      </c>
      <c r="H4352">
        <v>0</v>
      </c>
      <c r="I4352">
        <v>29.9</v>
      </c>
    </row>
    <row r="4353" spans="1:9" x14ac:dyDescent="0.3">
      <c r="A4353">
        <v>6317770</v>
      </c>
      <c r="B4353">
        <v>26861</v>
      </c>
      <c r="C4353" t="s">
        <v>68</v>
      </c>
      <c r="D4353">
        <v>4587791</v>
      </c>
      <c r="E4353">
        <v>2</v>
      </c>
      <c r="F4353" t="s">
        <v>71</v>
      </c>
      <c r="H4353">
        <v>0</v>
      </c>
      <c r="I4353">
        <v>298</v>
      </c>
    </row>
    <row r="4354" spans="1:9" x14ac:dyDescent="0.3">
      <c r="A4354">
        <v>6318809</v>
      </c>
      <c r="B4354">
        <v>26861</v>
      </c>
      <c r="C4354" t="s">
        <v>68</v>
      </c>
      <c r="D4354">
        <v>5200855</v>
      </c>
      <c r="E4354">
        <v>1</v>
      </c>
      <c r="F4354" t="s">
        <v>71</v>
      </c>
      <c r="H4354">
        <v>0</v>
      </c>
      <c r="I4354">
        <v>299</v>
      </c>
    </row>
    <row r="4355" spans="1:9" x14ac:dyDescent="0.3">
      <c r="A4355">
        <v>6318099</v>
      </c>
      <c r="B4355">
        <v>26861</v>
      </c>
      <c r="C4355" t="s">
        <v>68</v>
      </c>
      <c r="D4355">
        <v>3055572</v>
      </c>
      <c r="E4355">
        <v>1</v>
      </c>
      <c r="F4355" t="s">
        <v>71</v>
      </c>
      <c r="H4355">
        <v>0</v>
      </c>
      <c r="I4355">
        <v>149</v>
      </c>
    </row>
    <row r="4356" spans="1:9" x14ac:dyDescent="0.3">
      <c r="A4356">
        <v>6313852</v>
      </c>
      <c r="B4356">
        <v>26962</v>
      </c>
      <c r="C4356" t="s">
        <v>68</v>
      </c>
      <c r="D4356">
        <v>7965741</v>
      </c>
      <c r="E4356">
        <v>1</v>
      </c>
      <c r="F4356" t="s">
        <v>69</v>
      </c>
      <c r="H4356">
        <v>0</v>
      </c>
      <c r="I4356">
        <v>299</v>
      </c>
    </row>
    <row r="4357" spans="1:9" x14ac:dyDescent="0.3">
      <c r="A4357">
        <v>6319573</v>
      </c>
      <c r="B4357">
        <v>26875</v>
      </c>
      <c r="C4357" t="s">
        <v>72</v>
      </c>
      <c r="D4357">
        <v>4607951</v>
      </c>
      <c r="E4357">
        <v>2</v>
      </c>
      <c r="F4357" t="s">
        <v>70</v>
      </c>
      <c r="H4357">
        <v>0</v>
      </c>
      <c r="I4357">
        <v>798</v>
      </c>
    </row>
    <row r="4358" spans="1:9" x14ac:dyDescent="0.3">
      <c r="A4358">
        <v>6312688</v>
      </c>
      <c r="B4358">
        <v>26876</v>
      </c>
      <c r="C4358" t="s">
        <v>68</v>
      </c>
      <c r="D4358">
        <v>6356911</v>
      </c>
      <c r="E4358">
        <v>1</v>
      </c>
      <c r="F4358" t="s">
        <v>70</v>
      </c>
      <c r="H4358">
        <v>0</v>
      </c>
      <c r="I4358">
        <v>399</v>
      </c>
    </row>
    <row r="4359" spans="1:9" x14ac:dyDescent="0.3">
      <c r="A4359">
        <v>6316322</v>
      </c>
      <c r="B4359">
        <v>26875</v>
      </c>
      <c r="C4359" t="s">
        <v>72</v>
      </c>
      <c r="D4359">
        <v>4170321</v>
      </c>
      <c r="E4359">
        <v>1</v>
      </c>
      <c r="F4359" t="s">
        <v>70</v>
      </c>
      <c r="H4359">
        <v>0</v>
      </c>
      <c r="I4359">
        <v>999</v>
      </c>
    </row>
    <row r="4360" spans="1:9" x14ac:dyDescent="0.3">
      <c r="A4360">
        <v>6316630</v>
      </c>
      <c r="B4360">
        <v>26875</v>
      </c>
      <c r="C4360" t="s">
        <v>72</v>
      </c>
      <c r="D4360">
        <v>4477742</v>
      </c>
      <c r="E4360">
        <v>1</v>
      </c>
      <c r="F4360" t="s">
        <v>70</v>
      </c>
      <c r="H4360">
        <v>0</v>
      </c>
      <c r="I4360">
        <v>799</v>
      </c>
    </row>
    <row r="4361" spans="1:9" x14ac:dyDescent="0.3">
      <c r="A4361">
        <v>6310846</v>
      </c>
      <c r="B4361">
        <v>26876</v>
      </c>
      <c r="C4361" t="s">
        <v>68</v>
      </c>
      <c r="D4361">
        <v>8968962</v>
      </c>
      <c r="E4361">
        <v>1</v>
      </c>
      <c r="F4361" t="s">
        <v>70</v>
      </c>
      <c r="G4361" s="9">
        <v>0.2</v>
      </c>
      <c r="H4361">
        <v>119.80000000000001</v>
      </c>
      <c r="I4361">
        <v>479.2</v>
      </c>
    </row>
    <row r="4362" spans="1:9" x14ac:dyDescent="0.3">
      <c r="A4362">
        <v>6310318</v>
      </c>
      <c r="B4362">
        <v>26876</v>
      </c>
      <c r="C4362" t="s">
        <v>68</v>
      </c>
      <c r="D4362">
        <v>4607952</v>
      </c>
      <c r="E4362">
        <v>1</v>
      </c>
      <c r="F4362" t="s">
        <v>70</v>
      </c>
      <c r="H4362">
        <v>0</v>
      </c>
      <c r="I4362">
        <v>399</v>
      </c>
    </row>
    <row r="4363" spans="1:9" x14ac:dyDescent="0.3">
      <c r="A4363">
        <v>6318235</v>
      </c>
      <c r="B4363">
        <v>26875</v>
      </c>
      <c r="C4363" t="s">
        <v>72</v>
      </c>
      <c r="D4363">
        <v>1913733</v>
      </c>
      <c r="E4363">
        <v>1</v>
      </c>
      <c r="F4363" t="s">
        <v>70</v>
      </c>
      <c r="H4363">
        <v>0</v>
      </c>
      <c r="I4363">
        <v>299</v>
      </c>
    </row>
    <row r="4364" spans="1:9" x14ac:dyDescent="0.3">
      <c r="A4364">
        <v>6311389</v>
      </c>
      <c r="B4364">
        <v>26876</v>
      </c>
      <c r="C4364" t="s">
        <v>68</v>
      </c>
      <c r="D4364">
        <v>8451364</v>
      </c>
      <c r="E4364">
        <v>1</v>
      </c>
      <c r="F4364" t="s">
        <v>70</v>
      </c>
      <c r="H4364">
        <v>0</v>
      </c>
      <c r="I4364">
        <v>249</v>
      </c>
    </row>
    <row r="4365" spans="1:9" x14ac:dyDescent="0.3">
      <c r="A4365">
        <v>6312065</v>
      </c>
      <c r="B4365">
        <v>26876</v>
      </c>
      <c r="C4365" t="s">
        <v>68</v>
      </c>
      <c r="D4365">
        <v>9515952</v>
      </c>
      <c r="E4365">
        <v>1</v>
      </c>
      <c r="F4365" t="s">
        <v>70</v>
      </c>
      <c r="H4365">
        <v>0</v>
      </c>
      <c r="I4365">
        <v>249</v>
      </c>
    </row>
    <row r="4366" spans="1:9" x14ac:dyDescent="0.3">
      <c r="A4366">
        <v>6312425</v>
      </c>
      <c r="B4366">
        <v>26876</v>
      </c>
      <c r="C4366" t="s">
        <v>68</v>
      </c>
      <c r="D4366">
        <v>9515952</v>
      </c>
      <c r="E4366">
        <v>1</v>
      </c>
      <c r="F4366" t="s">
        <v>70</v>
      </c>
      <c r="H4366">
        <v>0</v>
      </c>
      <c r="I4366">
        <v>249</v>
      </c>
    </row>
    <row r="4367" spans="1:9" x14ac:dyDescent="0.3">
      <c r="A4367">
        <v>6319093</v>
      </c>
      <c r="B4367">
        <v>26875</v>
      </c>
      <c r="C4367" t="s">
        <v>72</v>
      </c>
      <c r="D4367">
        <v>8584431</v>
      </c>
      <c r="E4367">
        <v>1</v>
      </c>
      <c r="F4367" t="s">
        <v>70</v>
      </c>
      <c r="H4367">
        <v>0</v>
      </c>
      <c r="I4367">
        <v>199</v>
      </c>
    </row>
    <row r="4368" spans="1:9" x14ac:dyDescent="0.3">
      <c r="A4368">
        <v>6319782</v>
      </c>
      <c r="B4368">
        <v>26875</v>
      </c>
      <c r="C4368" t="s">
        <v>72</v>
      </c>
      <c r="D4368">
        <v>4393691</v>
      </c>
      <c r="E4368">
        <v>1</v>
      </c>
      <c r="F4368" t="s">
        <v>70</v>
      </c>
      <c r="H4368">
        <v>0</v>
      </c>
      <c r="I4368">
        <v>149</v>
      </c>
    </row>
    <row r="4369" spans="1:9" x14ac:dyDescent="0.3">
      <c r="A4369">
        <v>6318924</v>
      </c>
      <c r="B4369">
        <v>26875</v>
      </c>
      <c r="C4369" t="s">
        <v>72</v>
      </c>
      <c r="D4369">
        <v>6993441</v>
      </c>
      <c r="E4369">
        <v>1</v>
      </c>
      <c r="F4369" t="s">
        <v>70</v>
      </c>
      <c r="H4369">
        <v>0</v>
      </c>
      <c r="I4369">
        <v>149</v>
      </c>
    </row>
    <row r="4370" spans="1:9" x14ac:dyDescent="0.3">
      <c r="A4370">
        <v>6316466</v>
      </c>
      <c r="B4370">
        <v>26875</v>
      </c>
      <c r="C4370" t="s">
        <v>72</v>
      </c>
      <c r="D4370">
        <v>7874232</v>
      </c>
      <c r="E4370">
        <v>1</v>
      </c>
      <c r="F4370" t="s">
        <v>70</v>
      </c>
      <c r="H4370">
        <v>0</v>
      </c>
      <c r="I4370">
        <v>149</v>
      </c>
    </row>
    <row r="4371" spans="1:9" x14ac:dyDescent="0.3">
      <c r="A4371">
        <v>6316137</v>
      </c>
      <c r="B4371">
        <v>26875</v>
      </c>
      <c r="C4371" t="s">
        <v>72</v>
      </c>
      <c r="D4371">
        <v>1445711</v>
      </c>
      <c r="E4371">
        <v>1</v>
      </c>
      <c r="F4371" t="s">
        <v>70</v>
      </c>
      <c r="H4371">
        <v>0</v>
      </c>
      <c r="I4371">
        <v>99</v>
      </c>
    </row>
    <row r="4372" spans="1:9" x14ac:dyDescent="0.3">
      <c r="A4372">
        <v>6316850</v>
      </c>
      <c r="B4372">
        <v>26875</v>
      </c>
      <c r="C4372" t="s">
        <v>72</v>
      </c>
      <c r="D4372">
        <v>3792701</v>
      </c>
      <c r="E4372">
        <v>1</v>
      </c>
      <c r="F4372" t="s">
        <v>70</v>
      </c>
      <c r="G4372" s="9">
        <v>0.35</v>
      </c>
      <c r="H4372">
        <v>34.65</v>
      </c>
      <c r="I4372">
        <v>64.349999999999994</v>
      </c>
    </row>
    <row r="4373" spans="1:9" x14ac:dyDescent="0.3">
      <c r="A4373">
        <v>6311572</v>
      </c>
      <c r="B4373">
        <v>26876</v>
      </c>
      <c r="C4373" t="s">
        <v>68</v>
      </c>
      <c r="D4373">
        <v>8872611</v>
      </c>
      <c r="E4373">
        <v>1</v>
      </c>
      <c r="F4373" t="s">
        <v>70</v>
      </c>
      <c r="H4373">
        <v>0</v>
      </c>
      <c r="I4373">
        <v>99</v>
      </c>
    </row>
    <row r="4374" spans="1:9" x14ac:dyDescent="0.3">
      <c r="A4374">
        <v>6317516</v>
      </c>
      <c r="B4374">
        <v>26875</v>
      </c>
      <c r="C4374" t="s">
        <v>72</v>
      </c>
      <c r="D4374">
        <v>3094531</v>
      </c>
      <c r="E4374">
        <v>1</v>
      </c>
      <c r="F4374" t="s">
        <v>70</v>
      </c>
      <c r="H4374">
        <v>0</v>
      </c>
      <c r="I4374">
        <v>79.900000000000006</v>
      </c>
    </row>
    <row r="4375" spans="1:9" x14ac:dyDescent="0.3">
      <c r="A4375">
        <v>6318656</v>
      </c>
      <c r="B4375">
        <v>26576</v>
      </c>
      <c r="C4375" t="s">
        <v>68</v>
      </c>
      <c r="D4375">
        <v>2859703</v>
      </c>
      <c r="E4375">
        <v>1</v>
      </c>
      <c r="F4375" t="s">
        <v>73</v>
      </c>
      <c r="H4375">
        <v>0</v>
      </c>
      <c r="I4375">
        <v>149</v>
      </c>
    </row>
    <row r="4376" spans="1:9" x14ac:dyDescent="0.3">
      <c r="A4376">
        <v>6319440</v>
      </c>
      <c r="B4376">
        <v>26576</v>
      </c>
      <c r="C4376" t="s">
        <v>68</v>
      </c>
      <c r="D4376">
        <v>5188002</v>
      </c>
      <c r="E4376">
        <v>1</v>
      </c>
      <c r="F4376" t="s">
        <v>73</v>
      </c>
      <c r="H4376">
        <v>0</v>
      </c>
      <c r="I4376">
        <v>149</v>
      </c>
    </row>
    <row r="4377" spans="1:9" x14ac:dyDescent="0.3">
      <c r="A4377">
        <v>6319750</v>
      </c>
      <c r="B4377">
        <v>26576</v>
      </c>
      <c r="C4377" t="s">
        <v>68</v>
      </c>
      <c r="D4377">
        <v>2626041</v>
      </c>
      <c r="E4377">
        <v>1</v>
      </c>
      <c r="F4377" t="s">
        <v>73</v>
      </c>
      <c r="H4377">
        <v>0</v>
      </c>
      <c r="I4377">
        <v>99</v>
      </c>
    </row>
    <row r="4378" spans="1:9" x14ac:dyDescent="0.3">
      <c r="A4378">
        <v>6319967</v>
      </c>
      <c r="B4378">
        <v>26753</v>
      </c>
      <c r="C4378" t="s">
        <v>68</v>
      </c>
      <c r="D4378">
        <v>8584431</v>
      </c>
      <c r="E4378">
        <v>2</v>
      </c>
      <c r="F4378" t="s">
        <v>71</v>
      </c>
      <c r="H4378">
        <v>0</v>
      </c>
      <c r="I4378">
        <v>398</v>
      </c>
    </row>
    <row r="4379" spans="1:9" x14ac:dyDescent="0.3">
      <c r="A4379">
        <v>6313518</v>
      </c>
      <c r="B4379">
        <v>26753</v>
      </c>
      <c r="C4379" t="s">
        <v>68</v>
      </c>
      <c r="D4379">
        <v>9568403</v>
      </c>
      <c r="E4379">
        <v>1</v>
      </c>
      <c r="F4379" t="s">
        <v>71</v>
      </c>
      <c r="H4379">
        <v>0</v>
      </c>
      <c r="I4379">
        <v>799</v>
      </c>
    </row>
    <row r="4380" spans="1:9" x14ac:dyDescent="0.3">
      <c r="A4380">
        <v>6315517</v>
      </c>
      <c r="B4380">
        <v>26753</v>
      </c>
      <c r="C4380" t="s">
        <v>68</v>
      </c>
      <c r="D4380">
        <v>3967284</v>
      </c>
      <c r="E4380">
        <v>1</v>
      </c>
      <c r="F4380" t="s">
        <v>71</v>
      </c>
      <c r="H4380">
        <v>0</v>
      </c>
      <c r="I4380">
        <v>499</v>
      </c>
    </row>
    <row r="4381" spans="1:9" x14ac:dyDescent="0.3">
      <c r="A4381">
        <v>6317233</v>
      </c>
      <c r="B4381">
        <v>26753</v>
      </c>
      <c r="C4381" t="s">
        <v>68</v>
      </c>
      <c r="D4381">
        <v>8130291</v>
      </c>
      <c r="E4381">
        <v>1</v>
      </c>
      <c r="F4381" t="s">
        <v>71</v>
      </c>
      <c r="H4381">
        <v>0</v>
      </c>
      <c r="I4381">
        <v>499</v>
      </c>
    </row>
    <row r="4382" spans="1:9" x14ac:dyDescent="0.3">
      <c r="A4382">
        <v>6319130</v>
      </c>
      <c r="B4382">
        <v>26753</v>
      </c>
      <c r="C4382" t="s">
        <v>68</v>
      </c>
      <c r="D4382">
        <v>7072091</v>
      </c>
      <c r="E4382">
        <v>1</v>
      </c>
      <c r="F4382" t="s">
        <v>71</v>
      </c>
      <c r="H4382">
        <v>0</v>
      </c>
      <c r="I4382">
        <v>399</v>
      </c>
    </row>
    <row r="4383" spans="1:9" x14ac:dyDescent="0.3">
      <c r="A4383">
        <v>6313639</v>
      </c>
      <c r="B4383">
        <v>26753</v>
      </c>
      <c r="C4383" t="s">
        <v>68</v>
      </c>
      <c r="D4383">
        <v>5296863</v>
      </c>
      <c r="E4383">
        <v>1</v>
      </c>
      <c r="F4383" t="s">
        <v>71</v>
      </c>
      <c r="H4383">
        <v>0</v>
      </c>
      <c r="I4383">
        <v>349</v>
      </c>
    </row>
    <row r="4384" spans="1:9" x14ac:dyDescent="0.3">
      <c r="A4384">
        <v>6319989</v>
      </c>
      <c r="B4384">
        <v>26753</v>
      </c>
      <c r="C4384" t="s">
        <v>68</v>
      </c>
      <c r="D4384">
        <v>6345911</v>
      </c>
      <c r="E4384">
        <v>1</v>
      </c>
      <c r="F4384" t="s">
        <v>71</v>
      </c>
      <c r="H4384">
        <v>0</v>
      </c>
      <c r="I4384">
        <v>299</v>
      </c>
    </row>
    <row r="4385" spans="1:9" x14ac:dyDescent="0.3">
      <c r="A4385">
        <v>6317611</v>
      </c>
      <c r="B4385">
        <v>26753</v>
      </c>
      <c r="C4385" t="s">
        <v>68</v>
      </c>
      <c r="D4385">
        <v>5324572</v>
      </c>
      <c r="E4385">
        <v>1</v>
      </c>
      <c r="F4385" t="s">
        <v>71</v>
      </c>
      <c r="H4385">
        <v>0</v>
      </c>
      <c r="I4385">
        <v>199</v>
      </c>
    </row>
    <row r="4386" spans="1:9" x14ac:dyDescent="0.3">
      <c r="A4386">
        <v>6318671</v>
      </c>
      <c r="B4386">
        <v>26753</v>
      </c>
      <c r="C4386" t="s">
        <v>68</v>
      </c>
      <c r="D4386">
        <v>5324573</v>
      </c>
      <c r="E4386">
        <v>1</v>
      </c>
      <c r="F4386" t="s">
        <v>71</v>
      </c>
      <c r="H4386">
        <v>0</v>
      </c>
      <c r="I4386">
        <v>199</v>
      </c>
    </row>
    <row r="4387" spans="1:9" x14ac:dyDescent="0.3">
      <c r="A4387">
        <v>6317000</v>
      </c>
      <c r="B4387">
        <v>26753</v>
      </c>
      <c r="C4387" t="s">
        <v>68</v>
      </c>
      <c r="D4387">
        <v>7519262</v>
      </c>
      <c r="E4387">
        <v>1</v>
      </c>
      <c r="F4387" t="s">
        <v>71</v>
      </c>
      <c r="H4387">
        <v>0</v>
      </c>
      <c r="I4387">
        <v>199</v>
      </c>
    </row>
    <row r="4388" spans="1:9" x14ac:dyDescent="0.3">
      <c r="A4388">
        <v>6318884</v>
      </c>
      <c r="B4388">
        <v>26753</v>
      </c>
      <c r="C4388" t="s">
        <v>68</v>
      </c>
      <c r="D4388">
        <v>7835182</v>
      </c>
      <c r="E4388">
        <v>1</v>
      </c>
      <c r="F4388" t="s">
        <v>71</v>
      </c>
      <c r="H4388">
        <v>0</v>
      </c>
      <c r="I4388">
        <v>149</v>
      </c>
    </row>
    <row r="4389" spans="1:9" x14ac:dyDescent="0.3">
      <c r="A4389">
        <v>6311982</v>
      </c>
      <c r="B4389">
        <v>26753</v>
      </c>
      <c r="C4389" t="s">
        <v>68</v>
      </c>
      <c r="D4389">
        <v>9993804</v>
      </c>
      <c r="E4389">
        <v>1</v>
      </c>
      <c r="F4389" t="s">
        <v>71</v>
      </c>
      <c r="H4389">
        <v>0</v>
      </c>
      <c r="I4389">
        <v>129</v>
      </c>
    </row>
    <row r="4390" spans="1:9" x14ac:dyDescent="0.3">
      <c r="A4390">
        <v>6313880</v>
      </c>
      <c r="B4390">
        <v>27013</v>
      </c>
      <c r="C4390" t="s">
        <v>68</v>
      </c>
      <c r="D4390">
        <v>9107451</v>
      </c>
      <c r="E4390">
        <v>1</v>
      </c>
      <c r="F4390" t="s">
        <v>71</v>
      </c>
      <c r="H4390">
        <v>0</v>
      </c>
      <c r="I4390">
        <v>99</v>
      </c>
    </row>
    <row r="4391" spans="1:9" x14ac:dyDescent="0.3">
      <c r="A4391">
        <v>6311801</v>
      </c>
      <c r="B4391">
        <v>26753</v>
      </c>
      <c r="C4391" t="s">
        <v>68</v>
      </c>
      <c r="D4391">
        <v>3246921</v>
      </c>
      <c r="E4391">
        <v>1</v>
      </c>
      <c r="F4391" t="s">
        <v>71</v>
      </c>
      <c r="H4391">
        <v>0</v>
      </c>
      <c r="I4391">
        <v>79.900000000000006</v>
      </c>
    </row>
    <row r="4392" spans="1:9" x14ac:dyDescent="0.3">
      <c r="A4392">
        <v>6314424</v>
      </c>
      <c r="B4392">
        <v>26753</v>
      </c>
      <c r="C4392" t="s">
        <v>68</v>
      </c>
      <c r="D4392">
        <v>8514322</v>
      </c>
      <c r="E4392">
        <v>1</v>
      </c>
      <c r="F4392" t="s">
        <v>71</v>
      </c>
      <c r="G4392" s="9">
        <v>0.25</v>
      </c>
      <c r="H4392">
        <v>19.975000000000001</v>
      </c>
      <c r="I4392">
        <v>59.925000000000004</v>
      </c>
    </row>
    <row r="4393" spans="1:9" x14ac:dyDescent="0.3">
      <c r="A4393">
        <v>6315606</v>
      </c>
      <c r="B4393">
        <v>26753</v>
      </c>
      <c r="C4393" t="s">
        <v>68</v>
      </c>
      <c r="D4393">
        <v>3831892</v>
      </c>
      <c r="E4393">
        <v>1</v>
      </c>
      <c r="F4393" t="s">
        <v>71</v>
      </c>
      <c r="H4393">
        <v>0</v>
      </c>
      <c r="I4393">
        <v>49.9</v>
      </c>
    </row>
    <row r="4394" spans="1:9" x14ac:dyDescent="0.3">
      <c r="A4394">
        <v>6316313</v>
      </c>
      <c r="B4394">
        <v>26753</v>
      </c>
      <c r="C4394" t="s">
        <v>68</v>
      </c>
      <c r="D4394">
        <v>2029271</v>
      </c>
      <c r="E4394">
        <v>1</v>
      </c>
      <c r="F4394" t="s">
        <v>71</v>
      </c>
      <c r="H4394">
        <v>0</v>
      </c>
      <c r="I4394">
        <v>49.9</v>
      </c>
    </row>
    <row r="4395" spans="1:9" x14ac:dyDescent="0.3">
      <c r="A4395">
        <v>6317697</v>
      </c>
      <c r="B4395">
        <v>26753</v>
      </c>
      <c r="C4395" t="s">
        <v>68</v>
      </c>
      <c r="D4395">
        <v>1738201</v>
      </c>
      <c r="E4395">
        <v>1</v>
      </c>
      <c r="F4395" t="s">
        <v>71</v>
      </c>
      <c r="H4395">
        <v>0</v>
      </c>
      <c r="I4395">
        <v>29.9</v>
      </c>
    </row>
    <row r="4396" spans="1:9" x14ac:dyDescent="0.3">
      <c r="A4396">
        <v>6310340</v>
      </c>
      <c r="B4396">
        <v>26754</v>
      </c>
      <c r="C4396" t="s">
        <v>68</v>
      </c>
      <c r="D4396">
        <v>8999661</v>
      </c>
      <c r="E4396">
        <v>1</v>
      </c>
      <c r="F4396" t="s">
        <v>74</v>
      </c>
      <c r="G4396" s="9">
        <v>0.2</v>
      </c>
      <c r="H4396">
        <v>25.8</v>
      </c>
      <c r="I4396">
        <v>103.2</v>
      </c>
    </row>
    <row r="4397" spans="1:9" x14ac:dyDescent="0.3">
      <c r="A4397">
        <v>6310351</v>
      </c>
      <c r="B4397">
        <v>26754</v>
      </c>
      <c r="C4397" t="s">
        <v>68</v>
      </c>
      <c r="D4397">
        <v>2058201</v>
      </c>
      <c r="E4397">
        <v>1</v>
      </c>
      <c r="F4397" t="s">
        <v>74</v>
      </c>
      <c r="G4397" s="9">
        <v>0.25</v>
      </c>
      <c r="H4397">
        <v>19.975000000000001</v>
      </c>
      <c r="I4397">
        <v>59.925000000000004</v>
      </c>
    </row>
    <row r="4398" spans="1:9" x14ac:dyDescent="0.3">
      <c r="A4398">
        <v>6313201</v>
      </c>
      <c r="B4398">
        <v>26789</v>
      </c>
      <c r="C4398" t="s">
        <v>72</v>
      </c>
      <c r="D4398">
        <v>8130293</v>
      </c>
      <c r="E4398">
        <v>2</v>
      </c>
      <c r="F4398" t="s">
        <v>69</v>
      </c>
      <c r="H4398">
        <v>0</v>
      </c>
      <c r="I4398">
        <v>998</v>
      </c>
    </row>
    <row r="4399" spans="1:9" x14ac:dyDescent="0.3">
      <c r="A4399">
        <v>6316625</v>
      </c>
      <c r="B4399">
        <v>26789</v>
      </c>
      <c r="C4399" t="s">
        <v>72</v>
      </c>
      <c r="D4399">
        <v>2282191</v>
      </c>
      <c r="E4399">
        <v>1</v>
      </c>
      <c r="F4399" t="s">
        <v>69</v>
      </c>
      <c r="H4399">
        <v>0</v>
      </c>
      <c r="I4399">
        <v>2499</v>
      </c>
    </row>
    <row r="4400" spans="1:9" x14ac:dyDescent="0.3">
      <c r="A4400">
        <v>6313966</v>
      </c>
      <c r="B4400">
        <v>26789</v>
      </c>
      <c r="C4400" t="s">
        <v>72</v>
      </c>
      <c r="D4400">
        <v>1189941</v>
      </c>
      <c r="E4400">
        <v>1</v>
      </c>
      <c r="F4400" t="s">
        <v>69</v>
      </c>
      <c r="G4400" s="9">
        <v>0.2</v>
      </c>
      <c r="H4400">
        <v>159.80000000000001</v>
      </c>
      <c r="I4400">
        <v>639.20000000000005</v>
      </c>
    </row>
    <row r="4401" spans="1:9" x14ac:dyDescent="0.3">
      <c r="A4401">
        <v>6311945</v>
      </c>
      <c r="B4401">
        <v>26960</v>
      </c>
      <c r="C4401" t="s">
        <v>68</v>
      </c>
      <c r="D4401">
        <v>4126672</v>
      </c>
      <c r="E4401">
        <v>1</v>
      </c>
      <c r="F4401" t="s">
        <v>69</v>
      </c>
      <c r="H4401">
        <v>0</v>
      </c>
      <c r="I4401">
        <v>249</v>
      </c>
    </row>
    <row r="4402" spans="1:9" x14ac:dyDescent="0.3">
      <c r="A4402">
        <v>6313720</v>
      </c>
      <c r="B4402">
        <v>27003</v>
      </c>
      <c r="C4402" t="s">
        <v>68</v>
      </c>
      <c r="D4402">
        <v>2044142</v>
      </c>
      <c r="E4402">
        <v>1</v>
      </c>
      <c r="F4402" t="s">
        <v>69</v>
      </c>
      <c r="H4402">
        <v>0</v>
      </c>
      <c r="I4402">
        <v>199</v>
      </c>
    </row>
    <row r="4403" spans="1:9" x14ac:dyDescent="0.3">
      <c r="A4403">
        <v>6313089</v>
      </c>
      <c r="B4403">
        <v>26789</v>
      </c>
      <c r="C4403" t="s">
        <v>72</v>
      </c>
      <c r="D4403">
        <v>7335014</v>
      </c>
      <c r="E4403">
        <v>1</v>
      </c>
      <c r="F4403" t="s">
        <v>69</v>
      </c>
      <c r="H4403">
        <v>0</v>
      </c>
      <c r="I4403">
        <v>199</v>
      </c>
    </row>
    <row r="4404" spans="1:9" x14ac:dyDescent="0.3">
      <c r="A4404">
        <v>6316145</v>
      </c>
      <c r="B4404">
        <v>26789</v>
      </c>
      <c r="C4404" t="s">
        <v>72</v>
      </c>
      <c r="D4404">
        <v>4618161</v>
      </c>
      <c r="E4404">
        <v>1</v>
      </c>
      <c r="F4404" t="s">
        <v>69</v>
      </c>
      <c r="H4404">
        <v>0</v>
      </c>
      <c r="I4404">
        <v>99</v>
      </c>
    </row>
    <row r="4405" spans="1:9" x14ac:dyDescent="0.3">
      <c r="A4405">
        <v>6313754</v>
      </c>
      <c r="B4405">
        <v>26789</v>
      </c>
      <c r="C4405" t="s">
        <v>72</v>
      </c>
      <c r="D4405">
        <v>5868362</v>
      </c>
      <c r="E4405">
        <v>1</v>
      </c>
      <c r="F4405" t="s">
        <v>69</v>
      </c>
      <c r="H4405">
        <v>0</v>
      </c>
      <c r="I4405">
        <v>99</v>
      </c>
    </row>
    <row r="4406" spans="1:9" x14ac:dyDescent="0.3">
      <c r="A4406">
        <v>6319456</v>
      </c>
      <c r="B4406">
        <v>26685</v>
      </c>
      <c r="C4406" t="s">
        <v>68</v>
      </c>
      <c r="D4406">
        <v>6356911</v>
      </c>
      <c r="E4406">
        <v>1</v>
      </c>
      <c r="F4406" t="s">
        <v>69</v>
      </c>
      <c r="H4406">
        <v>0</v>
      </c>
      <c r="I4406">
        <v>399</v>
      </c>
    </row>
    <row r="4407" spans="1:9" x14ac:dyDescent="0.3">
      <c r="A4407">
        <v>6311026</v>
      </c>
      <c r="B4407">
        <v>26686</v>
      </c>
      <c r="C4407" t="s">
        <v>68</v>
      </c>
      <c r="D4407">
        <v>9947892</v>
      </c>
      <c r="E4407">
        <v>2</v>
      </c>
      <c r="F4407" t="s">
        <v>70</v>
      </c>
      <c r="H4407">
        <v>0</v>
      </c>
      <c r="I4407">
        <v>298</v>
      </c>
    </row>
    <row r="4408" spans="1:9" x14ac:dyDescent="0.3">
      <c r="A4408">
        <v>6313135</v>
      </c>
      <c r="B4408">
        <v>26686</v>
      </c>
      <c r="C4408" t="s">
        <v>68</v>
      </c>
      <c r="D4408">
        <v>6419592</v>
      </c>
      <c r="E4408">
        <v>1</v>
      </c>
      <c r="F4408" t="s">
        <v>70</v>
      </c>
      <c r="H4408">
        <v>0</v>
      </c>
      <c r="I4408">
        <v>399</v>
      </c>
    </row>
    <row r="4409" spans="1:9" x14ac:dyDescent="0.3">
      <c r="A4409">
        <v>6316627</v>
      </c>
      <c r="B4409">
        <v>26686</v>
      </c>
      <c r="C4409" t="s">
        <v>68</v>
      </c>
      <c r="D4409">
        <v>7952581</v>
      </c>
      <c r="E4409">
        <v>1</v>
      </c>
      <c r="F4409" t="s">
        <v>70</v>
      </c>
      <c r="H4409">
        <v>0</v>
      </c>
      <c r="I4409">
        <v>349</v>
      </c>
    </row>
    <row r="4410" spans="1:9" x14ac:dyDescent="0.3">
      <c r="A4410">
        <v>6315383</v>
      </c>
      <c r="B4410">
        <v>26686</v>
      </c>
      <c r="C4410" t="s">
        <v>68</v>
      </c>
      <c r="D4410">
        <v>5600431</v>
      </c>
      <c r="E4410">
        <v>1</v>
      </c>
      <c r="F4410" t="s">
        <v>70</v>
      </c>
      <c r="H4410">
        <v>0</v>
      </c>
      <c r="I4410">
        <v>199</v>
      </c>
    </row>
    <row r="4411" spans="1:9" x14ac:dyDescent="0.3">
      <c r="A4411">
        <v>6314655</v>
      </c>
      <c r="B4411">
        <v>26686</v>
      </c>
      <c r="C4411" t="s">
        <v>68</v>
      </c>
      <c r="D4411">
        <v>9166451</v>
      </c>
      <c r="E4411">
        <v>1</v>
      </c>
      <c r="F4411" t="s">
        <v>70</v>
      </c>
      <c r="H4411">
        <v>0</v>
      </c>
      <c r="I4411">
        <v>199</v>
      </c>
    </row>
    <row r="4412" spans="1:9" x14ac:dyDescent="0.3">
      <c r="A4412">
        <v>6310497</v>
      </c>
      <c r="B4412">
        <v>26686</v>
      </c>
      <c r="C4412" t="s">
        <v>68</v>
      </c>
      <c r="D4412">
        <v>4587793</v>
      </c>
      <c r="E4412">
        <v>1</v>
      </c>
      <c r="F4412" t="s">
        <v>70</v>
      </c>
      <c r="H4412">
        <v>0</v>
      </c>
      <c r="I4412">
        <v>149</v>
      </c>
    </row>
    <row r="4413" spans="1:9" x14ac:dyDescent="0.3">
      <c r="A4413">
        <v>6312181</v>
      </c>
      <c r="B4413">
        <v>26686</v>
      </c>
      <c r="C4413" t="s">
        <v>68</v>
      </c>
      <c r="D4413">
        <v>1445712</v>
      </c>
      <c r="E4413">
        <v>1</v>
      </c>
      <c r="F4413" t="s">
        <v>70</v>
      </c>
      <c r="H4413">
        <v>0</v>
      </c>
      <c r="I4413">
        <v>99</v>
      </c>
    </row>
    <row r="4414" spans="1:9" x14ac:dyDescent="0.3">
      <c r="A4414">
        <v>6317447</v>
      </c>
      <c r="B4414">
        <v>26686</v>
      </c>
      <c r="C4414" t="s">
        <v>68</v>
      </c>
      <c r="D4414">
        <v>1725272</v>
      </c>
      <c r="E4414">
        <v>1</v>
      </c>
      <c r="F4414" t="s">
        <v>70</v>
      </c>
      <c r="H4414">
        <v>0</v>
      </c>
      <c r="I4414">
        <v>79.900000000000006</v>
      </c>
    </row>
    <row r="4415" spans="1:9" x14ac:dyDescent="0.3">
      <c r="A4415">
        <v>6311645</v>
      </c>
      <c r="B4415">
        <v>26686</v>
      </c>
      <c r="C4415" t="s">
        <v>68</v>
      </c>
      <c r="D4415">
        <v>3761351</v>
      </c>
      <c r="E4415">
        <v>1</v>
      </c>
      <c r="F4415" t="s">
        <v>70</v>
      </c>
      <c r="H4415">
        <v>0</v>
      </c>
      <c r="I4415">
        <v>49.9</v>
      </c>
    </row>
    <row r="4416" spans="1:9" x14ac:dyDescent="0.3">
      <c r="A4416">
        <v>6319319</v>
      </c>
      <c r="B4416">
        <v>26977</v>
      </c>
      <c r="C4416" t="s">
        <v>72</v>
      </c>
      <c r="D4416">
        <v>4164391</v>
      </c>
      <c r="E4416">
        <v>1</v>
      </c>
      <c r="F4416" t="s">
        <v>71</v>
      </c>
      <c r="H4416">
        <v>0</v>
      </c>
      <c r="I4416">
        <v>69.900000000000006</v>
      </c>
    </row>
    <row r="4417" spans="1:9" x14ac:dyDescent="0.3">
      <c r="A4417">
        <v>6315932</v>
      </c>
      <c r="B4417">
        <v>26999</v>
      </c>
      <c r="C4417" t="s">
        <v>68</v>
      </c>
      <c r="D4417">
        <v>7480132</v>
      </c>
      <c r="E4417">
        <v>1</v>
      </c>
      <c r="F4417" t="s">
        <v>69</v>
      </c>
      <c r="H4417">
        <v>0</v>
      </c>
      <c r="I4417">
        <v>599</v>
      </c>
    </row>
    <row r="4418" spans="1:9" x14ac:dyDescent="0.3">
      <c r="A4418">
        <v>6317453</v>
      </c>
      <c r="B4418">
        <v>26633</v>
      </c>
      <c r="C4418" t="s">
        <v>68</v>
      </c>
      <c r="D4418">
        <v>5562791</v>
      </c>
      <c r="E4418">
        <v>3</v>
      </c>
      <c r="F4418" t="s">
        <v>70</v>
      </c>
      <c r="H4418">
        <v>0</v>
      </c>
      <c r="I4418">
        <v>89.699999999999989</v>
      </c>
    </row>
    <row r="4419" spans="1:9" x14ac:dyDescent="0.3">
      <c r="A4419">
        <v>6316089</v>
      </c>
      <c r="B4419">
        <v>26633</v>
      </c>
      <c r="C4419" t="s">
        <v>68</v>
      </c>
      <c r="D4419">
        <v>6915643</v>
      </c>
      <c r="E4419">
        <v>2</v>
      </c>
      <c r="F4419" t="s">
        <v>70</v>
      </c>
      <c r="G4419" s="9">
        <v>0.2</v>
      </c>
      <c r="H4419">
        <v>159.60000000000002</v>
      </c>
      <c r="I4419">
        <v>638.4</v>
      </c>
    </row>
    <row r="4420" spans="1:9" x14ac:dyDescent="0.3">
      <c r="A4420">
        <v>6319209</v>
      </c>
      <c r="B4420">
        <v>26633</v>
      </c>
      <c r="C4420" t="s">
        <v>68</v>
      </c>
      <c r="D4420">
        <v>9302433</v>
      </c>
      <c r="E4420">
        <v>2</v>
      </c>
      <c r="F4420" t="s">
        <v>70</v>
      </c>
      <c r="H4420">
        <v>0</v>
      </c>
      <c r="I4420">
        <v>398</v>
      </c>
    </row>
    <row r="4421" spans="1:9" x14ac:dyDescent="0.3">
      <c r="A4421">
        <v>6316024</v>
      </c>
      <c r="B4421">
        <v>26633</v>
      </c>
      <c r="C4421" t="s">
        <v>68</v>
      </c>
      <c r="D4421">
        <v>1635501</v>
      </c>
      <c r="E4421">
        <v>1</v>
      </c>
      <c r="F4421" t="s">
        <v>70</v>
      </c>
      <c r="H4421">
        <v>0</v>
      </c>
      <c r="I4421">
        <v>799</v>
      </c>
    </row>
    <row r="4422" spans="1:9" x14ac:dyDescent="0.3">
      <c r="A4422">
        <v>6318576</v>
      </c>
      <c r="B4422">
        <v>26633</v>
      </c>
      <c r="C4422" t="s">
        <v>68</v>
      </c>
      <c r="D4422">
        <v>1253461</v>
      </c>
      <c r="E4422">
        <v>1</v>
      </c>
      <c r="F4422" t="s">
        <v>70</v>
      </c>
      <c r="H4422">
        <v>0</v>
      </c>
      <c r="I4422">
        <v>499</v>
      </c>
    </row>
    <row r="4423" spans="1:9" x14ac:dyDescent="0.3">
      <c r="A4423">
        <v>6315262</v>
      </c>
      <c r="B4423">
        <v>26633</v>
      </c>
      <c r="C4423" t="s">
        <v>68</v>
      </c>
      <c r="D4423">
        <v>8130292</v>
      </c>
      <c r="E4423">
        <v>1</v>
      </c>
      <c r="F4423" t="s">
        <v>70</v>
      </c>
      <c r="H4423">
        <v>0</v>
      </c>
      <c r="I4423">
        <v>499</v>
      </c>
    </row>
    <row r="4424" spans="1:9" x14ac:dyDescent="0.3">
      <c r="A4424">
        <v>6319325</v>
      </c>
      <c r="B4424">
        <v>26633</v>
      </c>
      <c r="C4424" t="s">
        <v>68</v>
      </c>
      <c r="D4424">
        <v>3475701</v>
      </c>
      <c r="E4424">
        <v>1</v>
      </c>
      <c r="F4424" t="s">
        <v>70</v>
      </c>
      <c r="H4424">
        <v>0</v>
      </c>
      <c r="I4424">
        <v>399</v>
      </c>
    </row>
    <row r="4425" spans="1:9" x14ac:dyDescent="0.3">
      <c r="A4425">
        <v>6313562</v>
      </c>
      <c r="B4425">
        <v>26633</v>
      </c>
      <c r="C4425" t="s">
        <v>68</v>
      </c>
      <c r="D4425">
        <v>2447411</v>
      </c>
      <c r="E4425">
        <v>1</v>
      </c>
      <c r="F4425" t="s">
        <v>70</v>
      </c>
      <c r="H4425">
        <v>0</v>
      </c>
      <c r="I4425">
        <v>299</v>
      </c>
    </row>
    <row r="4426" spans="1:9" x14ac:dyDescent="0.3">
      <c r="A4426">
        <v>6315559</v>
      </c>
      <c r="B4426">
        <v>26633</v>
      </c>
      <c r="C4426" t="s">
        <v>68</v>
      </c>
      <c r="D4426">
        <v>5200854</v>
      </c>
      <c r="E4426">
        <v>1</v>
      </c>
      <c r="F4426" t="s">
        <v>70</v>
      </c>
      <c r="H4426">
        <v>0</v>
      </c>
      <c r="I4426">
        <v>299</v>
      </c>
    </row>
    <row r="4427" spans="1:9" x14ac:dyDescent="0.3">
      <c r="A4427">
        <v>6318190</v>
      </c>
      <c r="B4427">
        <v>26633</v>
      </c>
      <c r="C4427" t="s">
        <v>68</v>
      </c>
      <c r="D4427">
        <v>7335012</v>
      </c>
      <c r="E4427">
        <v>1</v>
      </c>
      <c r="F4427" t="s">
        <v>70</v>
      </c>
      <c r="H4427">
        <v>0</v>
      </c>
      <c r="I4427">
        <v>199</v>
      </c>
    </row>
    <row r="4428" spans="1:9" x14ac:dyDescent="0.3">
      <c r="A4428">
        <v>6316428</v>
      </c>
      <c r="B4428">
        <v>26633</v>
      </c>
      <c r="C4428" t="s">
        <v>68</v>
      </c>
      <c r="D4428">
        <v>2450991</v>
      </c>
      <c r="E4428">
        <v>1</v>
      </c>
      <c r="F4428" t="s">
        <v>70</v>
      </c>
      <c r="H4428">
        <v>0</v>
      </c>
      <c r="I4428">
        <v>99</v>
      </c>
    </row>
    <row r="4429" spans="1:9" x14ac:dyDescent="0.3">
      <c r="A4429">
        <v>6318725</v>
      </c>
      <c r="B4429">
        <v>26633</v>
      </c>
      <c r="C4429" t="s">
        <v>68</v>
      </c>
      <c r="D4429">
        <v>5695551</v>
      </c>
      <c r="E4429">
        <v>1</v>
      </c>
      <c r="F4429" t="s">
        <v>70</v>
      </c>
      <c r="H4429">
        <v>0</v>
      </c>
      <c r="I4429">
        <v>79.900000000000006</v>
      </c>
    </row>
    <row r="4430" spans="1:9" x14ac:dyDescent="0.3">
      <c r="A4430">
        <v>6312274</v>
      </c>
      <c r="B4430">
        <v>26542</v>
      </c>
      <c r="C4430" t="s">
        <v>68</v>
      </c>
      <c r="D4430">
        <v>1075271</v>
      </c>
      <c r="E4430">
        <v>1</v>
      </c>
      <c r="F4430" t="s">
        <v>75</v>
      </c>
      <c r="H4430">
        <v>0</v>
      </c>
      <c r="I4430">
        <v>799</v>
      </c>
    </row>
    <row r="4431" spans="1:9" x14ac:dyDescent="0.3">
      <c r="A4431">
        <v>6311339</v>
      </c>
      <c r="B4431">
        <v>26542</v>
      </c>
      <c r="C4431" t="s">
        <v>68</v>
      </c>
      <c r="D4431">
        <v>8968961</v>
      </c>
      <c r="E4431">
        <v>1</v>
      </c>
      <c r="F4431" t="s">
        <v>75</v>
      </c>
      <c r="G4431" s="9">
        <v>0.25</v>
      </c>
      <c r="H4431">
        <v>149.75</v>
      </c>
      <c r="I4431">
        <v>449.25</v>
      </c>
    </row>
    <row r="4432" spans="1:9" x14ac:dyDescent="0.3">
      <c r="A4432">
        <v>6312479</v>
      </c>
      <c r="B4432">
        <v>26542</v>
      </c>
      <c r="C4432" t="s">
        <v>68</v>
      </c>
      <c r="D4432">
        <v>4380223</v>
      </c>
      <c r="E4432">
        <v>1</v>
      </c>
      <c r="F4432" t="s">
        <v>75</v>
      </c>
      <c r="H4432">
        <v>0</v>
      </c>
      <c r="I4432">
        <v>499</v>
      </c>
    </row>
    <row r="4433" spans="1:9" x14ac:dyDescent="0.3">
      <c r="A4433">
        <v>6312347</v>
      </c>
      <c r="B4433">
        <v>26542</v>
      </c>
      <c r="C4433" t="s">
        <v>68</v>
      </c>
      <c r="D4433">
        <v>3531321</v>
      </c>
      <c r="E4433">
        <v>1</v>
      </c>
      <c r="F4433" t="s">
        <v>75</v>
      </c>
      <c r="H4433">
        <v>0</v>
      </c>
      <c r="I4433">
        <v>399</v>
      </c>
    </row>
    <row r="4434" spans="1:9" x14ac:dyDescent="0.3">
      <c r="A4434">
        <v>6311442</v>
      </c>
      <c r="B4434">
        <v>26542</v>
      </c>
      <c r="C4434" t="s">
        <v>68</v>
      </c>
      <c r="D4434">
        <v>2410861</v>
      </c>
      <c r="E4434">
        <v>1</v>
      </c>
      <c r="F4434" t="s">
        <v>75</v>
      </c>
      <c r="H4434">
        <v>0</v>
      </c>
      <c r="I4434">
        <v>149</v>
      </c>
    </row>
    <row r="4435" spans="1:9" x14ac:dyDescent="0.3">
      <c r="A4435">
        <v>6311060</v>
      </c>
      <c r="B4435">
        <v>26542</v>
      </c>
      <c r="C4435" t="s">
        <v>68</v>
      </c>
      <c r="D4435">
        <v>5695555</v>
      </c>
      <c r="E4435">
        <v>1</v>
      </c>
      <c r="F4435" t="s">
        <v>75</v>
      </c>
      <c r="H4435">
        <v>0</v>
      </c>
      <c r="I4435">
        <v>79.900000000000006</v>
      </c>
    </row>
    <row r="4436" spans="1:9" x14ac:dyDescent="0.3">
      <c r="A4436">
        <v>6312146</v>
      </c>
      <c r="B4436">
        <v>26542</v>
      </c>
      <c r="C4436" t="s">
        <v>68</v>
      </c>
      <c r="D4436">
        <v>9434003</v>
      </c>
      <c r="E4436">
        <v>1</v>
      </c>
      <c r="F4436" t="s">
        <v>75</v>
      </c>
      <c r="H4436">
        <v>0</v>
      </c>
      <c r="I4436">
        <v>29.9</v>
      </c>
    </row>
    <row r="4437" spans="1:9" x14ac:dyDescent="0.3">
      <c r="A4437">
        <v>6314731</v>
      </c>
      <c r="B4437">
        <v>26855</v>
      </c>
      <c r="C4437" t="s">
        <v>68</v>
      </c>
      <c r="D4437">
        <v>9514151</v>
      </c>
      <c r="E4437">
        <v>1</v>
      </c>
      <c r="F4437" t="s">
        <v>70</v>
      </c>
      <c r="H4437">
        <v>0</v>
      </c>
      <c r="I4437">
        <v>399</v>
      </c>
    </row>
    <row r="4438" spans="1:9" x14ac:dyDescent="0.3">
      <c r="A4438">
        <v>6318280</v>
      </c>
      <c r="B4438">
        <v>26524</v>
      </c>
      <c r="C4438" t="s">
        <v>68</v>
      </c>
      <c r="D4438">
        <v>4318871</v>
      </c>
      <c r="E4438">
        <v>1</v>
      </c>
      <c r="F4438" t="s">
        <v>70</v>
      </c>
      <c r="H4438">
        <v>0</v>
      </c>
      <c r="I4438">
        <v>299</v>
      </c>
    </row>
    <row r="4439" spans="1:9" x14ac:dyDescent="0.3">
      <c r="A4439">
        <v>6310423</v>
      </c>
      <c r="B4439">
        <v>26921</v>
      </c>
      <c r="C4439" t="s">
        <v>68</v>
      </c>
      <c r="D4439">
        <v>4515471</v>
      </c>
      <c r="E4439">
        <v>2</v>
      </c>
      <c r="F4439" t="s">
        <v>71</v>
      </c>
      <c r="H4439">
        <v>0</v>
      </c>
      <c r="I4439">
        <v>198</v>
      </c>
    </row>
    <row r="4440" spans="1:9" x14ac:dyDescent="0.3">
      <c r="A4440">
        <v>6311214</v>
      </c>
      <c r="B4440">
        <v>26921</v>
      </c>
      <c r="C4440" t="s">
        <v>68</v>
      </c>
      <c r="D4440">
        <v>8929031</v>
      </c>
      <c r="E4440">
        <v>3</v>
      </c>
      <c r="F4440" t="s">
        <v>71</v>
      </c>
      <c r="H4440">
        <v>0</v>
      </c>
      <c r="I4440">
        <v>297</v>
      </c>
    </row>
    <row r="4441" spans="1:9" x14ac:dyDescent="0.3">
      <c r="A4441">
        <v>6310867</v>
      </c>
      <c r="B4441">
        <v>26921</v>
      </c>
      <c r="C4441" t="s">
        <v>68</v>
      </c>
      <c r="D4441">
        <v>9568401</v>
      </c>
      <c r="E4441">
        <v>1</v>
      </c>
      <c r="F4441" t="s">
        <v>71</v>
      </c>
      <c r="H4441">
        <v>0</v>
      </c>
      <c r="I4441">
        <v>799</v>
      </c>
    </row>
    <row r="4442" spans="1:9" x14ac:dyDescent="0.3">
      <c r="A4442">
        <v>6311385</v>
      </c>
      <c r="B4442">
        <v>26921</v>
      </c>
      <c r="C4442" t="s">
        <v>68</v>
      </c>
      <c r="D4442">
        <v>6925493</v>
      </c>
      <c r="E4442">
        <v>1</v>
      </c>
      <c r="F4442" t="s">
        <v>71</v>
      </c>
      <c r="H4442">
        <v>0</v>
      </c>
      <c r="I4442">
        <v>499</v>
      </c>
    </row>
    <row r="4443" spans="1:9" x14ac:dyDescent="0.3">
      <c r="A4443">
        <v>6315755</v>
      </c>
      <c r="B4443">
        <v>26950</v>
      </c>
      <c r="C4443" t="s">
        <v>68</v>
      </c>
      <c r="D4443">
        <v>3851801</v>
      </c>
      <c r="E4443">
        <v>1</v>
      </c>
      <c r="F4443" t="s">
        <v>71</v>
      </c>
      <c r="H4443">
        <v>0</v>
      </c>
      <c r="I4443">
        <v>199</v>
      </c>
    </row>
    <row r="4444" spans="1:9" x14ac:dyDescent="0.3">
      <c r="A4444">
        <v>6311504</v>
      </c>
      <c r="B4444">
        <v>26921</v>
      </c>
      <c r="C4444" t="s">
        <v>68</v>
      </c>
      <c r="D4444">
        <v>2450991</v>
      </c>
      <c r="E4444">
        <v>1</v>
      </c>
      <c r="F4444" t="s">
        <v>71</v>
      </c>
      <c r="H4444">
        <v>0</v>
      </c>
      <c r="I4444">
        <v>99</v>
      </c>
    </row>
    <row r="4445" spans="1:9" x14ac:dyDescent="0.3">
      <c r="A4445">
        <v>6310404</v>
      </c>
      <c r="B4445">
        <v>26921</v>
      </c>
      <c r="C4445" t="s">
        <v>68</v>
      </c>
      <c r="D4445">
        <v>4739151</v>
      </c>
      <c r="E4445">
        <v>1</v>
      </c>
      <c r="F4445" t="s">
        <v>71</v>
      </c>
      <c r="H4445">
        <v>0</v>
      </c>
      <c r="I4445">
        <v>79.900000000000006</v>
      </c>
    </row>
    <row r="4446" spans="1:9" x14ac:dyDescent="0.3">
      <c r="A4446">
        <v>6311177</v>
      </c>
      <c r="B4446">
        <v>26921</v>
      </c>
      <c r="C4446" t="s">
        <v>68</v>
      </c>
      <c r="D4446">
        <v>8073944</v>
      </c>
      <c r="E4446">
        <v>1</v>
      </c>
      <c r="F4446" t="s">
        <v>71</v>
      </c>
      <c r="H4446">
        <v>0</v>
      </c>
      <c r="I4446">
        <v>69.900000000000006</v>
      </c>
    </row>
    <row r="4447" spans="1:9" x14ac:dyDescent="0.3">
      <c r="A4447">
        <v>6314719</v>
      </c>
      <c r="B4447">
        <v>26891</v>
      </c>
      <c r="C4447" t="s">
        <v>72</v>
      </c>
      <c r="D4447">
        <v>3754573</v>
      </c>
      <c r="E4447">
        <v>1</v>
      </c>
      <c r="F4447" t="s">
        <v>71</v>
      </c>
      <c r="H4447">
        <v>0</v>
      </c>
      <c r="I4447">
        <v>599</v>
      </c>
    </row>
    <row r="4448" spans="1:9" x14ac:dyDescent="0.3">
      <c r="A4448">
        <v>6315327</v>
      </c>
      <c r="B4448">
        <v>26891</v>
      </c>
      <c r="C4448" t="s">
        <v>72</v>
      </c>
      <c r="D4448">
        <v>1913735</v>
      </c>
      <c r="E4448">
        <v>1</v>
      </c>
      <c r="F4448" t="s">
        <v>71</v>
      </c>
      <c r="H4448">
        <v>0</v>
      </c>
      <c r="I4448">
        <v>299</v>
      </c>
    </row>
    <row r="4449" spans="1:9" x14ac:dyDescent="0.3">
      <c r="A4449">
        <v>6314904</v>
      </c>
      <c r="B4449">
        <v>26891</v>
      </c>
      <c r="C4449" t="s">
        <v>72</v>
      </c>
      <c r="D4449">
        <v>4295633</v>
      </c>
      <c r="E4449">
        <v>1</v>
      </c>
      <c r="F4449" t="s">
        <v>71</v>
      </c>
      <c r="H4449">
        <v>0</v>
      </c>
      <c r="I4449">
        <v>149</v>
      </c>
    </row>
    <row r="4450" spans="1:9" x14ac:dyDescent="0.3">
      <c r="A4450">
        <v>6314663</v>
      </c>
      <c r="B4450">
        <v>26891</v>
      </c>
      <c r="C4450" t="s">
        <v>72</v>
      </c>
      <c r="D4450">
        <v>9434002</v>
      </c>
      <c r="E4450">
        <v>1</v>
      </c>
      <c r="F4450" t="s">
        <v>71</v>
      </c>
      <c r="H4450">
        <v>0</v>
      </c>
      <c r="I4450">
        <v>29.9</v>
      </c>
    </row>
    <row r="4451" spans="1:9" x14ac:dyDescent="0.3">
      <c r="A4451">
        <v>6311373</v>
      </c>
      <c r="B4451">
        <v>27005</v>
      </c>
      <c r="C4451" t="s">
        <v>68</v>
      </c>
      <c r="D4451">
        <v>2859753</v>
      </c>
      <c r="E4451">
        <v>1</v>
      </c>
      <c r="F4451" t="s">
        <v>69</v>
      </c>
      <c r="H4451">
        <v>0</v>
      </c>
      <c r="I4451">
        <v>499</v>
      </c>
    </row>
    <row r="4452" spans="1:9" x14ac:dyDescent="0.3">
      <c r="A4452">
        <v>6318450</v>
      </c>
      <c r="B4452">
        <v>26580</v>
      </c>
      <c r="C4452" t="s">
        <v>72</v>
      </c>
      <c r="D4452">
        <v>6419593</v>
      </c>
      <c r="E4452">
        <v>1</v>
      </c>
      <c r="F4452" t="s">
        <v>69</v>
      </c>
      <c r="H4452">
        <v>0</v>
      </c>
      <c r="I4452">
        <v>399</v>
      </c>
    </row>
    <row r="4453" spans="1:9" x14ac:dyDescent="0.3">
      <c r="A4453">
        <v>6318109</v>
      </c>
      <c r="B4453">
        <v>26580</v>
      </c>
      <c r="C4453" t="s">
        <v>72</v>
      </c>
      <c r="D4453">
        <v>1363101</v>
      </c>
      <c r="E4453">
        <v>1</v>
      </c>
      <c r="F4453" t="s">
        <v>69</v>
      </c>
      <c r="H4453">
        <v>0</v>
      </c>
      <c r="I4453">
        <v>149</v>
      </c>
    </row>
    <row r="4454" spans="1:9" x14ac:dyDescent="0.3">
      <c r="A4454">
        <v>6319090</v>
      </c>
      <c r="B4454">
        <v>26580</v>
      </c>
      <c r="C4454" t="s">
        <v>72</v>
      </c>
      <c r="D4454">
        <v>9574235</v>
      </c>
      <c r="E4454">
        <v>1</v>
      </c>
      <c r="F4454" t="s">
        <v>69</v>
      </c>
      <c r="H4454">
        <v>0</v>
      </c>
      <c r="I4454">
        <v>129</v>
      </c>
    </row>
    <row r="4455" spans="1:9" x14ac:dyDescent="0.3">
      <c r="A4455">
        <v>6310769</v>
      </c>
      <c r="B4455">
        <v>26550</v>
      </c>
      <c r="C4455" t="s">
        <v>68</v>
      </c>
      <c r="D4455">
        <v>3094532</v>
      </c>
      <c r="E4455">
        <v>4</v>
      </c>
      <c r="F4455" t="s">
        <v>70</v>
      </c>
      <c r="H4455">
        <v>0</v>
      </c>
      <c r="I4455">
        <v>319.60000000000002</v>
      </c>
    </row>
    <row r="4456" spans="1:9" x14ac:dyDescent="0.3">
      <c r="A4456">
        <v>6310275</v>
      </c>
      <c r="B4456">
        <v>26550</v>
      </c>
      <c r="C4456" t="s">
        <v>68</v>
      </c>
      <c r="D4456">
        <v>4477742</v>
      </c>
      <c r="E4456">
        <v>1</v>
      </c>
      <c r="F4456" t="s">
        <v>70</v>
      </c>
      <c r="H4456">
        <v>0</v>
      </c>
      <c r="I4456">
        <v>799</v>
      </c>
    </row>
    <row r="4457" spans="1:9" x14ac:dyDescent="0.3">
      <c r="A4457">
        <v>6312189</v>
      </c>
      <c r="B4457">
        <v>26550</v>
      </c>
      <c r="C4457" t="s">
        <v>68</v>
      </c>
      <c r="D4457">
        <v>8967272</v>
      </c>
      <c r="E4457">
        <v>2</v>
      </c>
      <c r="F4457" t="s">
        <v>70</v>
      </c>
      <c r="H4457">
        <v>0</v>
      </c>
      <c r="I4457">
        <v>59.8</v>
      </c>
    </row>
    <row r="4458" spans="1:9" x14ac:dyDescent="0.3">
      <c r="A4458">
        <v>6310460</v>
      </c>
      <c r="B4458">
        <v>26550</v>
      </c>
      <c r="C4458" t="s">
        <v>68</v>
      </c>
      <c r="D4458">
        <v>2705521</v>
      </c>
      <c r="E4458">
        <v>1</v>
      </c>
      <c r="F4458" t="s">
        <v>70</v>
      </c>
      <c r="H4458">
        <v>0</v>
      </c>
      <c r="I4458">
        <v>399</v>
      </c>
    </row>
    <row r="4459" spans="1:9" x14ac:dyDescent="0.3">
      <c r="A4459">
        <v>6314534</v>
      </c>
      <c r="B4459">
        <v>26550</v>
      </c>
      <c r="C4459" t="s">
        <v>68</v>
      </c>
      <c r="D4459">
        <v>3041681</v>
      </c>
      <c r="E4459">
        <v>1</v>
      </c>
      <c r="F4459" t="s">
        <v>70</v>
      </c>
      <c r="H4459">
        <v>0</v>
      </c>
      <c r="I4459">
        <v>199</v>
      </c>
    </row>
    <row r="4460" spans="1:9" x14ac:dyDescent="0.3">
      <c r="A4460">
        <v>6310700</v>
      </c>
      <c r="B4460">
        <v>26550</v>
      </c>
      <c r="C4460" t="s">
        <v>68</v>
      </c>
      <c r="D4460">
        <v>1725274</v>
      </c>
      <c r="E4460">
        <v>1</v>
      </c>
      <c r="F4460" t="s">
        <v>70</v>
      </c>
      <c r="H4460">
        <v>0</v>
      </c>
      <c r="I4460">
        <v>79.900000000000006</v>
      </c>
    </row>
    <row r="4461" spans="1:9" x14ac:dyDescent="0.3">
      <c r="A4461">
        <v>6314627</v>
      </c>
      <c r="B4461">
        <v>26950</v>
      </c>
      <c r="C4461" t="s">
        <v>68</v>
      </c>
      <c r="D4461">
        <v>3738604</v>
      </c>
      <c r="E4461">
        <v>1</v>
      </c>
      <c r="F4461" t="s">
        <v>71</v>
      </c>
      <c r="G4461" s="9">
        <v>0.2</v>
      </c>
      <c r="H4461">
        <v>59.800000000000004</v>
      </c>
      <c r="I4461">
        <v>239.2</v>
      </c>
    </row>
    <row r="4462" spans="1:9" x14ac:dyDescent="0.3">
      <c r="A4462">
        <v>6319518</v>
      </c>
      <c r="B4462">
        <v>26992</v>
      </c>
      <c r="C4462" t="s">
        <v>72</v>
      </c>
      <c r="D4462">
        <v>1800781</v>
      </c>
      <c r="E4462">
        <v>1</v>
      </c>
      <c r="F4462" t="s">
        <v>73</v>
      </c>
      <c r="H4462">
        <v>0</v>
      </c>
      <c r="I4462">
        <v>699</v>
      </c>
    </row>
    <row r="4463" spans="1:9" x14ac:dyDescent="0.3">
      <c r="A4463">
        <v>6319453</v>
      </c>
      <c r="B4463">
        <v>26992</v>
      </c>
      <c r="C4463" t="s">
        <v>72</v>
      </c>
      <c r="D4463">
        <v>8968962</v>
      </c>
      <c r="E4463">
        <v>1</v>
      </c>
      <c r="F4463" t="s">
        <v>73</v>
      </c>
      <c r="G4463" s="9">
        <v>0.2</v>
      </c>
      <c r="H4463">
        <v>119.80000000000001</v>
      </c>
      <c r="I4463">
        <v>479.2</v>
      </c>
    </row>
    <row r="4464" spans="1:9" x14ac:dyDescent="0.3">
      <c r="A4464">
        <v>6319221</v>
      </c>
      <c r="B4464">
        <v>26992</v>
      </c>
      <c r="C4464" t="s">
        <v>72</v>
      </c>
      <c r="D4464">
        <v>6538011</v>
      </c>
      <c r="E4464">
        <v>1</v>
      </c>
      <c r="F4464" t="s">
        <v>73</v>
      </c>
      <c r="H4464">
        <v>0</v>
      </c>
      <c r="I4464">
        <v>149</v>
      </c>
    </row>
    <row r="4465" spans="1:9" x14ac:dyDescent="0.3">
      <c r="A4465">
        <v>6319970</v>
      </c>
      <c r="B4465">
        <v>26992</v>
      </c>
      <c r="C4465" t="s">
        <v>72</v>
      </c>
      <c r="D4465">
        <v>8727971</v>
      </c>
      <c r="E4465">
        <v>1</v>
      </c>
      <c r="F4465" t="s">
        <v>73</v>
      </c>
      <c r="H4465">
        <v>0</v>
      </c>
      <c r="I4465">
        <v>149</v>
      </c>
    </row>
    <row r="4466" spans="1:9" x14ac:dyDescent="0.3">
      <c r="A4466">
        <v>6317699</v>
      </c>
      <c r="B4466">
        <v>26614</v>
      </c>
      <c r="C4466" t="s">
        <v>68</v>
      </c>
      <c r="D4466">
        <v>8130291</v>
      </c>
      <c r="E4466">
        <v>1</v>
      </c>
      <c r="F4466" t="s">
        <v>75</v>
      </c>
      <c r="G4466" s="9">
        <v>0.35</v>
      </c>
      <c r="H4466">
        <v>174.64999999999998</v>
      </c>
      <c r="I4466">
        <v>324.35000000000002</v>
      </c>
    </row>
    <row r="4467" spans="1:9" x14ac:dyDescent="0.3">
      <c r="A4467">
        <v>6316991</v>
      </c>
      <c r="B4467">
        <v>26614</v>
      </c>
      <c r="C4467" t="s">
        <v>68</v>
      </c>
      <c r="D4467">
        <v>8344961</v>
      </c>
      <c r="E4467">
        <v>1</v>
      </c>
      <c r="F4467" t="s">
        <v>75</v>
      </c>
      <c r="H4467">
        <v>0</v>
      </c>
      <c r="I4467">
        <v>399</v>
      </c>
    </row>
    <row r="4468" spans="1:9" x14ac:dyDescent="0.3">
      <c r="A4468">
        <v>6317060</v>
      </c>
      <c r="B4468">
        <v>26614</v>
      </c>
      <c r="C4468" t="s">
        <v>68</v>
      </c>
      <c r="D4468">
        <v>5498711</v>
      </c>
      <c r="E4468">
        <v>1</v>
      </c>
      <c r="F4468" t="s">
        <v>75</v>
      </c>
      <c r="H4468">
        <v>0</v>
      </c>
      <c r="I4468">
        <v>99</v>
      </c>
    </row>
    <row r="4469" spans="1:9" x14ac:dyDescent="0.3">
      <c r="A4469">
        <v>6318599</v>
      </c>
      <c r="B4469">
        <v>26614</v>
      </c>
      <c r="C4469" t="s">
        <v>68</v>
      </c>
      <c r="D4469">
        <v>1725272</v>
      </c>
      <c r="E4469">
        <v>1</v>
      </c>
      <c r="F4469" t="s">
        <v>75</v>
      </c>
      <c r="H4469">
        <v>0</v>
      </c>
      <c r="I4469">
        <v>79.900000000000006</v>
      </c>
    </row>
    <row r="4470" spans="1:9" x14ac:dyDescent="0.3">
      <c r="A4470">
        <v>6315275</v>
      </c>
      <c r="B4470">
        <v>26614</v>
      </c>
      <c r="C4470" t="s">
        <v>68</v>
      </c>
      <c r="D4470">
        <v>4675492</v>
      </c>
      <c r="E4470">
        <v>1</v>
      </c>
      <c r="F4470" t="s">
        <v>75</v>
      </c>
      <c r="H4470">
        <v>0</v>
      </c>
      <c r="I4470">
        <v>79.900000000000006</v>
      </c>
    </row>
    <row r="4471" spans="1:9" x14ac:dyDescent="0.3">
      <c r="A4471">
        <v>6314475</v>
      </c>
      <c r="B4471">
        <v>26993</v>
      </c>
      <c r="C4471" t="s">
        <v>72</v>
      </c>
      <c r="D4471">
        <v>6315811</v>
      </c>
      <c r="E4471">
        <v>1</v>
      </c>
      <c r="F4471" t="s">
        <v>74</v>
      </c>
      <c r="H4471">
        <v>0</v>
      </c>
      <c r="I4471">
        <v>399</v>
      </c>
    </row>
    <row r="4472" spans="1:9" x14ac:dyDescent="0.3">
      <c r="A4472">
        <v>6311330</v>
      </c>
      <c r="B4472">
        <v>26993</v>
      </c>
      <c r="C4472" t="s">
        <v>72</v>
      </c>
      <c r="D4472">
        <v>1253463</v>
      </c>
      <c r="E4472">
        <v>1</v>
      </c>
      <c r="F4472" t="s">
        <v>74</v>
      </c>
      <c r="G4472" s="9">
        <v>0.15</v>
      </c>
      <c r="H4472">
        <v>74.849999999999994</v>
      </c>
      <c r="I4472">
        <v>424.15</v>
      </c>
    </row>
    <row r="4473" spans="1:9" x14ac:dyDescent="0.3">
      <c r="A4473">
        <v>6314780</v>
      </c>
      <c r="B4473">
        <v>26993</v>
      </c>
      <c r="C4473" t="s">
        <v>72</v>
      </c>
      <c r="D4473">
        <v>5498711</v>
      </c>
      <c r="E4473">
        <v>1</v>
      </c>
      <c r="F4473" t="s">
        <v>74</v>
      </c>
      <c r="H4473">
        <v>0</v>
      </c>
      <c r="I4473">
        <v>99</v>
      </c>
    </row>
    <row r="4474" spans="1:9" x14ac:dyDescent="0.3">
      <c r="A4474">
        <v>6310926</v>
      </c>
      <c r="B4474">
        <v>26993</v>
      </c>
      <c r="C4474" t="s">
        <v>72</v>
      </c>
      <c r="D4474">
        <v>1725271</v>
      </c>
      <c r="E4474">
        <v>1</v>
      </c>
      <c r="F4474" t="s">
        <v>74</v>
      </c>
      <c r="H4474">
        <v>0</v>
      </c>
      <c r="I4474">
        <v>79.900000000000006</v>
      </c>
    </row>
    <row r="4475" spans="1:9" x14ac:dyDescent="0.3">
      <c r="A4475">
        <v>6313949</v>
      </c>
      <c r="B4475">
        <v>26803</v>
      </c>
      <c r="C4475" t="s">
        <v>68</v>
      </c>
      <c r="D4475">
        <v>9614362</v>
      </c>
      <c r="E4475">
        <v>2</v>
      </c>
      <c r="F4475" t="s">
        <v>69</v>
      </c>
      <c r="H4475">
        <v>0</v>
      </c>
      <c r="I4475">
        <v>198</v>
      </c>
    </row>
    <row r="4476" spans="1:9" x14ac:dyDescent="0.3">
      <c r="A4476">
        <v>6318163</v>
      </c>
      <c r="B4476">
        <v>26802</v>
      </c>
      <c r="C4476" t="s">
        <v>72</v>
      </c>
      <c r="D4476">
        <v>4833201</v>
      </c>
      <c r="E4476">
        <v>1</v>
      </c>
      <c r="F4476" t="s">
        <v>69</v>
      </c>
      <c r="H4476">
        <v>0</v>
      </c>
      <c r="I4476">
        <v>1799</v>
      </c>
    </row>
    <row r="4477" spans="1:9" x14ac:dyDescent="0.3">
      <c r="A4477">
        <v>6316255</v>
      </c>
      <c r="B4477">
        <v>26802</v>
      </c>
      <c r="C4477" t="s">
        <v>72</v>
      </c>
      <c r="D4477">
        <v>1635502</v>
      </c>
      <c r="E4477">
        <v>1</v>
      </c>
      <c r="F4477" t="s">
        <v>69</v>
      </c>
      <c r="H4477">
        <v>0</v>
      </c>
      <c r="I4477">
        <v>799</v>
      </c>
    </row>
    <row r="4478" spans="1:9" x14ac:dyDescent="0.3">
      <c r="A4478">
        <v>6312406</v>
      </c>
      <c r="B4478">
        <v>26803</v>
      </c>
      <c r="C4478" t="s">
        <v>68</v>
      </c>
      <c r="D4478">
        <v>1478113</v>
      </c>
      <c r="E4478">
        <v>1</v>
      </c>
      <c r="F4478" t="s">
        <v>69</v>
      </c>
      <c r="H4478">
        <v>0</v>
      </c>
      <c r="I4478">
        <v>499</v>
      </c>
    </row>
    <row r="4479" spans="1:9" x14ac:dyDescent="0.3">
      <c r="A4479">
        <v>6311641</v>
      </c>
      <c r="B4479">
        <v>26803</v>
      </c>
      <c r="C4479" t="s">
        <v>68</v>
      </c>
      <c r="D4479">
        <v>1262262</v>
      </c>
      <c r="E4479">
        <v>1</v>
      </c>
      <c r="F4479" t="s">
        <v>69</v>
      </c>
      <c r="G4479" s="9">
        <v>0.3</v>
      </c>
      <c r="H4479">
        <v>119.69999999999999</v>
      </c>
      <c r="I4479">
        <v>279.3</v>
      </c>
    </row>
    <row r="4480" spans="1:9" x14ac:dyDescent="0.3">
      <c r="A4480">
        <v>6318059</v>
      </c>
      <c r="B4480">
        <v>26802</v>
      </c>
      <c r="C4480" t="s">
        <v>72</v>
      </c>
      <c r="D4480">
        <v>1262262</v>
      </c>
      <c r="E4480">
        <v>1</v>
      </c>
      <c r="F4480" t="s">
        <v>69</v>
      </c>
      <c r="H4480">
        <v>0</v>
      </c>
      <c r="I4480">
        <v>399</v>
      </c>
    </row>
    <row r="4481" spans="1:9" x14ac:dyDescent="0.3">
      <c r="A4481">
        <v>6311038</v>
      </c>
      <c r="B4481">
        <v>26803</v>
      </c>
      <c r="C4481" t="s">
        <v>68</v>
      </c>
      <c r="D4481">
        <v>8198731</v>
      </c>
      <c r="E4481">
        <v>1</v>
      </c>
      <c r="F4481" t="s">
        <v>69</v>
      </c>
      <c r="H4481">
        <v>0</v>
      </c>
      <c r="I4481">
        <v>349</v>
      </c>
    </row>
    <row r="4482" spans="1:9" x14ac:dyDescent="0.3">
      <c r="A4482">
        <v>6313897</v>
      </c>
      <c r="B4482">
        <v>26803</v>
      </c>
      <c r="C4482" t="s">
        <v>68</v>
      </c>
      <c r="D4482">
        <v>7714591</v>
      </c>
      <c r="E4482">
        <v>1</v>
      </c>
      <c r="F4482" t="s">
        <v>69</v>
      </c>
      <c r="H4482">
        <v>0</v>
      </c>
      <c r="I4482">
        <v>299</v>
      </c>
    </row>
    <row r="4483" spans="1:9" x14ac:dyDescent="0.3">
      <c r="A4483">
        <v>6318560</v>
      </c>
      <c r="B4483">
        <v>26802</v>
      </c>
      <c r="C4483" t="s">
        <v>72</v>
      </c>
      <c r="D4483">
        <v>3742171</v>
      </c>
      <c r="E4483">
        <v>1</v>
      </c>
      <c r="F4483" t="s">
        <v>69</v>
      </c>
      <c r="H4483">
        <v>0</v>
      </c>
      <c r="I4483">
        <v>249</v>
      </c>
    </row>
    <row r="4484" spans="1:9" x14ac:dyDescent="0.3">
      <c r="A4484">
        <v>6311022</v>
      </c>
      <c r="B4484">
        <v>26803</v>
      </c>
      <c r="C4484" t="s">
        <v>68</v>
      </c>
      <c r="D4484">
        <v>7519261</v>
      </c>
      <c r="E4484">
        <v>1</v>
      </c>
      <c r="F4484" t="s">
        <v>69</v>
      </c>
      <c r="H4484">
        <v>0</v>
      </c>
      <c r="I4484">
        <v>199</v>
      </c>
    </row>
    <row r="4485" spans="1:9" x14ac:dyDescent="0.3">
      <c r="A4485">
        <v>6314203</v>
      </c>
      <c r="B4485">
        <v>26803</v>
      </c>
      <c r="C4485" t="s">
        <v>68</v>
      </c>
      <c r="D4485">
        <v>6993442</v>
      </c>
      <c r="E4485">
        <v>1</v>
      </c>
      <c r="F4485" t="s">
        <v>69</v>
      </c>
      <c r="H4485">
        <v>0</v>
      </c>
      <c r="I4485">
        <v>149</v>
      </c>
    </row>
    <row r="4486" spans="1:9" x14ac:dyDescent="0.3">
      <c r="A4486">
        <v>6317895</v>
      </c>
      <c r="B4486">
        <v>26802</v>
      </c>
      <c r="C4486" t="s">
        <v>72</v>
      </c>
      <c r="D4486">
        <v>1135203</v>
      </c>
      <c r="E4486">
        <v>1</v>
      </c>
      <c r="F4486" t="s">
        <v>69</v>
      </c>
      <c r="H4486">
        <v>0</v>
      </c>
      <c r="I4486">
        <v>149</v>
      </c>
    </row>
    <row r="4487" spans="1:9" x14ac:dyDescent="0.3">
      <c r="A4487">
        <v>6318426</v>
      </c>
      <c r="B4487">
        <v>26802</v>
      </c>
      <c r="C4487" t="s">
        <v>72</v>
      </c>
      <c r="D4487">
        <v>3792702</v>
      </c>
      <c r="E4487">
        <v>1</v>
      </c>
      <c r="F4487" t="s">
        <v>69</v>
      </c>
      <c r="G4487" s="9">
        <v>0.2</v>
      </c>
      <c r="H4487">
        <v>19.8</v>
      </c>
      <c r="I4487">
        <v>79.2</v>
      </c>
    </row>
    <row r="4488" spans="1:9" x14ac:dyDescent="0.3">
      <c r="A4488">
        <v>6313616</v>
      </c>
      <c r="B4488">
        <v>26803</v>
      </c>
      <c r="C4488" t="s">
        <v>68</v>
      </c>
      <c r="D4488">
        <v>7671853</v>
      </c>
      <c r="E4488">
        <v>1</v>
      </c>
      <c r="F4488" t="s">
        <v>69</v>
      </c>
      <c r="H4488">
        <v>0</v>
      </c>
      <c r="I4488">
        <v>99</v>
      </c>
    </row>
    <row r="4489" spans="1:9" x14ac:dyDescent="0.3">
      <c r="A4489">
        <v>6318615</v>
      </c>
      <c r="B4489">
        <v>26802</v>
      </c>
      <c r="C4489" t="s">
        <v>72</v>
      </c>
      <c r="D4489">
        <v>5695553</v>
      </c>
      <c r="E4489">
        <v>1</v>
      </c>
      <c r="F4489" t="s">
        <v>69</v>
      </c>
      <c r="H4489">
        <v>0</v>
      </c>
      <c r="I4489">
        <v>79.900000000000006</v>
      </c>
    </row>
    <row r="4490" spans="1:9" x14ac:dyDescent="0.3">
      <c r="A4490">
        <v>6313019</v>
      </c>
      <c r="B4490">
        <v>26803</v>
      </c>
      <c r="C4490" t="s">
        <v>68</v>
      </c>
      <c r="D4490">
        <v>8772031</v>
      </c>
      <c r="E4490">
        <v>1</v>
      </c>
      <c r="F4490" t="s">
        <v>69</v>
      </c>
      <c r="H4490">
        <v>0</v>
      </c>
      <c r="I4490">
        <v>79.900000000000006</v>
      </c>
    </row>
    <row r="4491" spans="1:9" x14ac:dyDescent="0.3">
      <c r="A4491">
        <v>6312666</v>
      </c>
      <c r="B4491">
        <v>26870</v>
      </c>
      <c r="C4491" t="s">
        <v>68</v>
      </c>
      <c r="D4491">
        <v>6345912</v>
      </c>
      <c r="E4491">
        <v>1</v>
      </c>
      <c r="F4491" t="s">
        <v>70</v>
      </c>
      <c r="H4491">
        <v>0</v>
      </c>
      <c r="I4491">
        <v>299</v>
      </c>
    </row>
    <row r="4492" spans="1:9" x14ac:dyDescent="0.3">
      <c r="A4492">
        <v>6318462</v>
      </c>
      <c r="B4492">
        <v>26939</v>
      </c>
      <c r="C4492" t="s">
        <v>68</v>
      </c>
      <c r="D4492">
        <v>3055572</v>
      </c>
      <c r="E4492">
        <v>1</v>
      </c>
      <c r="F4492" t="s">
        <v>70</v>
      </c>
      <c r="G4492" s="9">
        <v>0.2</v>
      </c>
      <c r="H4492">
        <v>29.8</v>
      </c>
      <c r="I4492">
        <v>119.2</v>
      </c>
    </row>
    <row r="4493" spans="1:9" x14ac:dyDescent="0.3">
      <c r="A4493">
        <v>6317753</v>
      </c>
      <c r="B4493">
        <v>26953</v>
      </c>
      <c r="C4493" t="s">
        <v>68</v>
      </c>
      <c r="D4493">
        <v>6320831</v>
      </c>
      <c r="E4493">
        <v>1</v>
      </c>
      <c r="F4493" t="s">
        <v>70</v>
      </c>
      <c r="H4493">
        <v>0</v>
      </c>
      <c r="I4493">
        <v>599</v>
      </c>
    </row>
    <row r="4494" spans="1:9" x14ac:dyDescent="0.3">
      <c r="A4494">
        <v>6319812</v>
      </c>
      <c r="B4494">
        <v>26953</v>
      </c>
      <c r="C4494" t="s">
        <v>68</v>
      </c>
      <c r="D4494">
        <v>1478111</v>
      </c>
      <c r="E4494">
        <v>1</v>
      </c>
      <c r="F4494" t="s">
        <v>70</v>
      </c>
      <c r="H4494">
        <v>0</v>
      </c>
      <c r="I4494">
        <v>499</v>
      </c>
    </row>
    <row r="4495" spans="1:9" x14ac:dyDescent="0.3">
      <c r="A4495">
        <v>6317822</v>
      </c>
      <c r="B4495">
        <v>26953</v>
      </c>
      <c r="C4495" t="s">
        <v>68</v>
      </c>
      <c r="D4495">
        <v>2705522</v>
      </c>
      <c r="E4495">
        <v>1</v>
      </c>
      <c r="F4495" t="s">
        <v>70</v>
      </c>
      <c r="H4495">
        <v>0</v>
      </c>
      <c r="I4495">
        <v>399</v>
      </c>
    </row>
    <row r="4496" spans="1:9" x14ac:dyDescent="0.3">
      <c r="A4496">
        <v>6317868</v>
      </c>
      <c r="B4496">
        <v>26953</v>
      </c>
      <c r="C4496" t="s">
        <v>68</v>
      </c>
      <c r="D4496">
        <v>6345913</v>
      </c>
      <c r="E4496">
        <v>1</v>
      </c>
      <c r="F4496" t="s">
        <v>70</v>
      </c>
      <c r="H4496">
        <v>0</v>
      </c>
      <c r="I4496">
        <v>299</v>
      </c>
    </row>
    <row r="4497" spans="1:9" x14ac:dyDescent="0.3">
      <c r="A4497">
        <v>6315250</v>
      </c>
      <c r="B4497">
        <v>26953</v>
      </c>
      <c r="C4497" t="s">
        <v>68</v>
      </c>
      <c r="D4497">
        <v>9515952</v>
      </c>
      <c r="E4497">
        <v>1</v>
      </c>
      <c r="F4497" t="s">
        <v>70</v>
      </c>
      <c r="H4497">
        <v>0</v>
      </c>
      <c r="I4497">
        <v>249</v>
      </c>
    </row>
    <row r="4498" spans="1:9" x14ac:dyDescent="0.3">
      <c r="A4498">
        <v>6315566</v>
      </c>
      <c r="B4498">
        <v>26953</v>
      </c>
      <c r="C4498" t="s">
        <v>68</v>
      </c>
      <c r="D4498">
        <v>5600433</v>
      </c>
      <c r="E4498">
        <v>1</v>
      </c>
      <c r="F4498" t="s">
        <v>70</v>
      </c>
      <c r="H4498">
        <v>0</v>
      </c>
      <c r="I4498">
        <v>199</v>
      </c>
    </row>
    <row r="4499" spans="1:9" x14ac:dyDescent="0.3">
      <c r="A4499">
        <v>6316083</v>
      </c>
      <c r="B4499">
        <v>26953</v>
      </c>
      <c r="C4499" t="s">
        <v>68</v>
      </c>
      <c r="D4499">
        <v>1135203</v>
      </c>
      <c r="E4499">
        <v>1</v>
      </c>
      <c r="F4499" t="s">
        <v>70</v>
      </c>
      <c r="H4499">
        <v>0</v>
      </c>
      <c r="I4499">
        <v>149</v>
      </c>
    </row>
    <row r="4500" spans="1:9" x14ac:dyDescent="0.3">
      <c r="A4500">
        <v>6316661</v>
      </c>
      <c r="B4500">
        <v>26953</v>
      </c>
      <c r="C4500" t="s">
        <v>68</v>
      </c>
      <c r="D4500">
        <v>4393691</v>
      </c>
      <c r="E4500">
        <v>1</v>
      </c>
      <c r="F4500" t="s">
        <v>70</v>
      </c>
      <c r="H4500">
        <v>0</v>
      </c>
      <c r="I4500">
        <v>149</v>
      </c>
    </row>
    <row r="4501" spans="1:9" x14ac:dyDescent="0.3">
      <c r="A4501">
        <v>6317137</v>
      </c>
      <c r="B4501">
        <v>26953</v>
      </c>
      <c r="C4501" t="s">
        <v>68</v>
      </c>
      <c r="D4501">
        <v>4587793</v>
      </c>
      <c r="E4501">
        <v>1</v>
      </c>
      <c r="F4501" t="s">
        <v>70</v>
      </c>
      <c r="H4501">
        <v>0</v>
      </c>
      <c r="I4501">
        <v>149</v>
      </c>
    </row>
    <row r="4502" spans="1:9" x14ac:dyDescent="0.3">
      <c r="A4502">
        <v>6317509</v>
      </c>
      <c r="B4502">
        <v>26953</v>
      </c>
      <c r="C4502" t="s">
        <v>68</v>
      </c>
      <c r="D4502">
        <v>1445713</v>
      </c>
      <c r="E4502">
        <v>1</v>
      </c>
      <c r="F4502" t="s">
        <v>70</v>
      </c>
      <c r="H4502">
        <v>0</v>
      </c>
      <c r="I4502">
        <v>99</v>
      </c>
    </row>
    <row r="4503" spans="1:9" x14ac:dyDescent="0.3">
      <c r="A4503">
        <v>6318279</v>
      </c>
      <c r="B4503">
        <v>26953</v>
      </c>
      <c r="C4503" t="s">
        <v>68</v>
      </c>
      <c r="D4503">
        <v>8872613</v>
      </c>
      <c r="E4503">
        <v>1</v>
      </c>
      <c r="F4503" t="s">
        <v>70</v>
      </c>
      <c r="H4503">
        <v>0</v>
      </c>
      <c r="I4503">
        <v>99</v>
      </c>
    </row>
    <row r="4504" spans="1:9" x14ac:dyDescent="0.3">
      <c r="A4504">
        <v>6317311</v>
      </c>
      <c r="B4504">
        <v>26934</v>
      </c>
      <c r="C4504" t="s">
        <v>72</v>
      </c>
      <c r="D4504">
        <v>4675491</v>
      </c>
      <c r="E4504">
        <v>1</v>
      </c>
      <c r="F4504" t="s">
        <v>70</v>
      </c>
      <c r="H4504">
        <v>0</v>
      </c>
      <c r="I4504">
        <v>79.900000000000006</v>
      </c>
    </row>
    <row r="4505" spans="1:9" x14ac:dyDescent="0.3">
      <c r="A4505">
        <v>6317610</v>
      </c>
      <c r="B4505">
        <v>26953</v>
      </c>
      <c r="C4505" t="s">
        <v>68</v>
      </c>
      <c r="D4505">
        <v>6162572</v>
      </c>
      <c r="E4505">
        <v>1</v>
      </c>
      <c r="F4505" t="s">
        <v>70</v>
      </c>
      <c r="H4505">
        <v>0</v>
      </c>
      <c r="I4505">
        <v>49.9</v>
      </c>
    </row>
    <row r="4506" spans="1:9" x14ac:dyDescent="0.3">
      <c r="A4506">
        <v>6315310</v>
      </c>
      <c r="B4506">
        <v>26671</v>
      </c>
      <c r="C4506" t="s">
        <v>68</v>
      </c>
      <c r="D4506">
        <v>7072091</v>
      </c>
      <c r="E4506">
        <v>2</v>
      </c>
      <c r="F4506" t="s">
        <v>71</v>
      </c>
      <c r="H4506">
        <v>0</v>
      </c>
      <c r="I4506">
        <v>798</v>
      </c>
    </row>
    <row r="4507" spans="1:9" x14ac:dyDescent="0.3">
      <c r="A4507">
        <v>6315902</v>
      </c>
      <c r="B4507">
        <v>26671</v>
      </c>
      <c r="C4507" t="s">
        <v>68</v>
      </c>
      <c r="D4507">
        <v>1189941</v>
      </c>
      <c r="E4507">
        <v>1</v>
      </c>
      <c r="F4507" t="s">
        <v>71</v>
      </c>
      <c r="G4507" s="9">
        <v>0.2</v>
      </c>
      <c r="H4507">
        <v>159.80000000000001</v>
      </c>
      <c r="I4507">
        <v>639.20000000000005</v>
      </c>
    </row>
    <row r="4508" spans="1:9" x14ac:dyDescent="0.3">
      <c r="A4508">
        <v>6314634</v>
      </c>
      <c r="B4508">
        <v>26671</v>
      </c>
      <c r="C4508" t="s">
        <v>68</v>
      </c>
      <c r="D4508">
        <v>9568403</v>
      </c>
      <c r="E4508">
        <v>1</v>
      </c>
      <c r="F4508" t="s">
        <v>71</v>
      </c>
      <c r="H4508">
        <v>0</v>
      </c>
      <c r="I4508">
        <v>799</v>
      </c>
    </row>
    <row r="4509" spans="1:9" x14ac:dyDescent="0.3">
      <c r="A4509">
        <v>6314177</v>
      </c>
      <c r="B4509">
        <v>26671</v>
      </c>
      <c r="C4509" t="s">
        <v>68</v>
      </c>
      <c r="D4509">
        <v>1569702</v>
      </c>
      <c r="E4509">
        <v>1</v>
      </c>
      <c r="F4509" t="s">
        <v>71</v>
      </c>
      <c r="H4509">
        <v>0</v>
      </c>
      <c r="I4509">
        <v>699</v>
      </c>
    </row>
    <row r="4510" spans="1:9" x14ac:dyDescent="0.3">
      <c r="A4510">
        <v>6315059</v>
      </c>
      <c r="B4510">
        <v>26671</v>
      </c>
      <c r="C4510" t="s">
        <v>68</v>
      </c>
      <c r="D4510">
        <v>8657862</v>
      </c>
      <c r="E4510">
        <v>1</v>
      </c>
      <c r="F4510" t="s">
        <v>71</v>
      </c>
      <c r="H4510">
        <v>0</v>
      </c>
      <c r="I4510">
        <v>399</v>
      </c>
    </row>
    <row r="4511" spans="1:9" x14ac:dyDescent="0.3">
      <c r="A4511">
        <v>6316044</v>
      </c>
      <c r="B4511">
        <v>26671</v>
      </c>
      <c r="C4511" t="s">
        <v>68</v>
      </c>
      <c r="D4511">
        <v>3738602</v>
      </c>
      <c r="E4511">
        <v>1</v>
      </c>
      <c r="F4511" t="s">
        <v>71</v>
      </c>
      <c r="H4511">
        <v>0</v>
      </c>
      <c r="I4511">
        <v>299</v>
      </c>
    </row>
    <row r="4512" spans="1:9" x14ac:dyDescent="0.3">
      <c r="A4512">
        <v>6313770</v>
      </c>
      <c r="B4512">
        <v>26671</v>
      </c>
      <c r="C4512" t="s">
        <v>68</v>
      </c>
      <c r="D4512">
        <v>9424111</v>
      </c>
      <c r="E4512">
        <v>1</v>
      </c>
      <c r="F4512" t="s">
        <v>71</v>
      </c>
      <c r="H4512">
        <v>0</v>
      </c>
      <c r="I4512">
        <v>249</v>
      </c>
    </row>
    <row r="4513" spans="1:9" x14ac:dyDescent="0.3">
      <c r="A4513">
        <v>6314287</v>
      </c>
      <c r="B4513">
        <v>26671</v>
      </c>
      <c r="C4513" t="s">
        <v>68</v>
      </c>
      <c r="D4513">
        <v>9947891</v>
      </c>
      <c r="E4513">
        <v>1</v>
      </c>
      <c r="F4513" t="s">
        <v>71</v>
      </c>
      <c r="H4513">
        <v>0</v>
      </c>
      <c r="I4513">
        <v>149</v>
      </c>
    </row>
    <row r="4514" spans="1:9" x14ac:dyDescent="0.3">
      <c r="A4514">
        <v>6312311</v>
      </c>
      <c r="B4514">
        <v>26954</v>
      </c>
      <c r="C4514" t="s">
        <v>72</v>
      </c>
      <c r="D4514">
        <v>7787733</v>
      </c>
      <c r="E4514">
        <v>1</v>
      </c>
      <c r="F4514" t="s">
        <v>73</v>
      </c>
      <c r="H4514">
        <v>0</v>
      </c>
      <c r="I4514">
        <v>799</v>
      </c>
    </row>
    <row r="4515" spans="1:9" x14ac:dyDescent="0.3">
      <c r="A4515">
        <v>6311748</v>
      </c>
      <c r="B4515">
        <v>26954</v>
      </c>
      <c r="C4515" t="s">
        <v>72</v>
      </c>
      <c r="D4515">
        <v>9270303</v>
      </c>
      <c r="E4515">
        <v>1</v>
      </c>
      <c r="F4515" t="s">
        <v>73</v>
      </c>
      <c r="H4515">
        <v>0</v>
      </c>
      <c r="I4515">
        <v>399</v>
      </c>
    </row>
    <row r="4516" spans="1:9" x14ac:dyDescent="0.3">
      <c r="A4516">
        <v>6311949</v>
      </c>
      <c r="B4516">
        <v>26954</v>
      </c>
      <c r="C4516" t="s">
        <v>72</v>
      </c>
      <c r="D4516">
        <v>8929031</v>
      </c>
      <c r="E4516">
        <v>1</v>
      </c>
      <c r="F4516" t="s">
        <v>73</v>
      </c>
      <c r="H4516">
        <v>0</v>
      </c>
      <c r="I4516">
        <v>99</v>
      </c>
    </row>
    <row r="4517" spans="1:9" x14ac:dyDescent="0.3">
      <c r="A4517">
        <v>6311043</v>
      </c>
      <c r="B4517">
        <v>26954</v>
      </c>
      <c r="C4517" t="s">
        <v>72</v>
      </c>
      <c r="D4517">
        <v>4024422</v>
      </c>
      <c r="E4517">
        <v>1</v>
      </c>
      <c r="F4517" t="s">
        <v>73</v>
      </c>
      <c r="H4517">
        <v>0</v>
      </c>
      <c r="I4517">
        <v>29.9</v>
      </c>
    </row>
    <row r="4518" spans="1:9" x14ac:dyDescent="0.3">
      <c r="A4518">
        <v>6310105</v>
      </c>
      <c r="B4518">
        <v>26607</v>
      </c>
      <c r="C4518" t="s">
        <v>68</v>
      </c>
      <c r="D4518">
        <v>9302433</v>
      </c>
      <c r="E4518">
        <v>1</v>
      </c>
      <c r="F4518" t="s">
        <v>70</v>
      </c>
      <c r="H4518">
        <v>0</v>
      </c>
      <c r="I4518">
        <v>199</v>
      </c>
    </row>
    <row r="4519" spans="1:9" x14ac:dyDescent="0.3">
      <c r="A4519">
        <v>6311044</v>
      </c>
      <c r="B4519">
        <v>26607</v>
      </c>
      <c r="C4519" t="s">
        <v>68</v>
      </c>
      <c r="D4519">
        <v>8772032</v>
      </c>
      <c r="E4519">
        <v>1</v>
      </c>
      <c r="F4519" t="s">
        <v>70</v>
      </c>
      <c r="H4519">
        <v>0</v>
      </c>
      <c r="I4519">
        <v>79.900000000000006</v>
      </c>
    </row>
    <row r="4520" spans="1:9" x14ac:dyDescent="0.3">
      <c r="A4520">
        <v>6316339</v>
      </c>
      <c r="B4520">
        <v>26738</v>
      </c>
      <c r="C4520" t="s">
        <v>68</v>
      </c>
      <c r="D4520">
        <v>7835184</v>
      </c>
      <c r="E4520">
        <v>3</v>
      </c>
      <c r="F4520" t="s">
        <v>73</v>
      </c>
      <c r="H4520">
        <v>0</v>
      </c>
      <c r="I4520">
        <v>447</v>
      </c>
    </row>
    <row r="4521" spans="1:9" x14ac:dyDescent="0.3">
      <c r="A4521">
        <v>6314744</v>
      </c>
      <c r="B4521">
        <v>26738</v>
      </c>
      <c r="C4521" t="s">
        <v>68</v>
      </c>
      <c r="D4521">
        <v>2705522</v>
      </c>
      <c r="E4521">
        <v>1</v>
      </c>
      <c r="F4521" t="s">
        <v>73</v>
      </c>
      <c r="H4521">
        <v>0</v>
      </c>
      <c r="I4521">
        <v>399</v>
      </c>
    </row>
    <row r="4522" spans="1:9" x14ac:dyDescent="0.3">
      <c r="A4522">
        <v>6315663</v>
      </c>
      <c r="B4522">
        <v>26738</v>
      </c>
      <c r="C4522" t="s">
        <v>68</v>
      </c>
      <c r="D4522">
        <v>2069451</v>
      </c>
      <c r="E4522">
        <v>1</v>
      </c>
      <c r="F4522" t="s">
        <v>73</v>
      </c>
      <c r="G4522" s="9">
        <v>0.2</v>
      </c>
      <c r="H4522">
        <v>79.800000000000011</v>
      </c>
      <c r="I4522">
        <v>319.2</v>
      </c>
    </row>
    <row r="4523" spans="1:9" x14ac:dyDescent="0.3">
      <c r="A4523">
        <v>6315785</v>
      </c>
      <c r="B4523">
        <v>26738</v>
      </c>
      <c r="C4523" t="s">
        <v>68</v>
      </c>
      <c r="D4523">
        <v>9270304</v>
      </c>
      <c r="E4523">
        <v>1</v>
      </c>
      <c r="F4523" t="s">
        <v>73</v>
      </c>
      <c r="H4523">
        <v>0</v>
      </c>
      <c r="I4523">
        <v>399</v>
      </c>
    </row>
    <row r="4524" spans="1:9" x14ac:dyDescent="0.3">
      <c r="A4524">
        <v>6315392</v>
      </c>
      <c r="B4524">
        <v>26738</v>
      </c>
      <c r="C4524" t="s">
        <v>68</v>
      </c>
      <c r="D4524">
        <v>7714593</v>
      </c>
      <c r="E4524">
        <v>1</v>
      </c>
      <c r="F4524" t="s">
        <v>73</v>
      </c>
      <c r="G4524" s="9">
        <v>0.3</v>
      </c>
      <c r="H4524">
        <v>89.7</v>
      </c>
      <c r="I4524">
        <v>209.3</v>
      </c>
    </row>
    <row r="4525" spans="1:9" x14ac:dyDescent="0.3">
      <c r="A4525">
        <v>6315604</v>
      </c>
      <c r="B4525">
        <v>26738</v>
      </c>
      <c r="C4525" t="s">
        <v>68</v>
      </c>
      <c r="D4525">
        <v>1363102</v>
      </c>
      <c r="E4525">
        <v>1</v>
      </c>
      <c r="F4525" t="s">
        <v>73</v>
      </c>
      <c r="H4525">
        <v>0</v>
      </c>
      <c r="I4525">
        <v>149</v>
      </c>
    </row>
    <row r="4526" spans="1:9" x14ac:dyDescent="0.3">
      <c r="A4526">
        <v>6315394</v>
      </c>
      <c r="B4526">
        <v>26738</v>
      </c>
      <c r="C4526" t="s">
        <v>68</v>
      </c>
      <c r="D4526">
        <v>4393692</v>
      </c>
      <c r="E4526">
        <v>1</v>
      </c>
      <c r="F4526" t="s">
        <v>73</v>
      </c>
      <c r="H4526">
        <v>0</v>
      </c>
      <c r="I4526">
        <v>149</v>
      </c>
    </row>
    <row r="4527" spans="1:9" x14ac:dyDescent="0.3">
      <c r="A4527">
        <v>6315239</v>
      </c>
      <c r="B4527">
        <v>26698</v>
      </c>
      <c r="C4527" t="s">
        <v>68</v>
      </c>
      <c r="D4527">
        <v>3205612</v>
      </c>
      <c r="E4527">
        <v>2</v>
      </c>
      <c r="F4527" t="s">
        <v>69</v>
      </c>
      <c r="H4527">
        <v>0</v>
      </c>
      <c r="I4527">
        <v>498</v>
      </c>
    </row>
    <row r="4528" spans="1:9" x14ac:dyDescent="0.3">
      <c r="A4528">
        <v>6316680</v>
      </c>
      <c r="B4528">
        <v>26698</v>
      </c>
      <c r="C4528" t="s">
        <v>68</v>
      </c>
      <c r="D4528">
        <v>8584431</v>
      </c>
      <c r="E4528">
        <v>2</v>
      </c>
      <c r="F4528" t="s">
        <v>69</v>
      </c>
      <c r="H4528">
        <v>0</v>
      </c>
      <c r="I4528">
        <v>398</v>
      </c>
    </row>
    <row r="4529" spans="1:9" x14ac:dyDescent="0.3">
      <c r="A4529">
        <v>6310345</v>
      </c>
      <c r="B4529">
        <v>26699</v>
      </c>
      <c r="C4529" t="s">
        <v>72</v>
      </c>
      <c r="D4529">
        <v>1075272</v>
      </c>
      <c r="E4529">
        <v>1</v>
      </c>
      <c r="F4529" t="s">
        <v>69</v>
      </c>
      <c r="H4529">
        <v>0</v>
      </c>
      <c r="I4529">
        <v>799</v>
      </c>
    </row>
    <row r="4530" spans="1:9" x14ac:dyDescent="0.3">
      <c r="A4530">
        <v>6317109</v>
      </c>
      <c r="B4530">
        <v>26698</v>
      </c>
      <c r="C4530" t="s">
        <v>68</v>
      </c>
      <c r="D4530">
        <v>9523972</v>
      </c>
      <c r="E4530">
        <v>1</v>
      </c>
      <c r="F4530" t="s">
        <v>69</v>
      </c>
      <c r="G4530" s="9">
        <v>0.2</v>
      </c>
      <c r="H4530">
        <v>139.80000000000001</v>
      </c>
      <c r="I4530">
        <v>559.20000000000005</v>
      </c>
    </row>
    <row r="4531" spans="1:9" x14ac:dyDescent="0.3">
      <c r="A4531">
        <v>6313804</v>
      </c>
      <c r="B4531">
        <v>26698</v>
      </c>
      <c r="C4531" t="s">
        <v>68</v>
      </c>
      <c r="D4531">
        <v>2859751</v>
      </c>
      <c r="E4531">
        <v>1</v>
      </c>
      <c r="F4531" t="s">
        <v>69</v>
      </c>
      <c r="H4531">
        <v>0</v>
      </c>
      <c r="I4531">
        <v>499</v>
      </c>
    </row>
    <row r="4532" spans="1:9" x14ac:dyDescent="0.3">
      <c r="A4532">
        <v>6315106</v>
      </c>
      <c r="B4532">
        <v>26698</v>
      </c>
      <c r="C4532" t="s">
        <v>68</v>
      </c>
      <c r="D4532">
        <v>9270303</v>
      </c>
      <c r="E4532">
        <v>1</v>
      </c>
      <c r="F4532" t="s">
        <v>69</v>
      </c>
      <c r="H4532">
        <v>0</v>
      </c>
      <c r="I4532">
        <v>399</v>
      </c>
    </row>
    <row r="4533" spans="1:9" x14ac:dyDescent="0.3">
      <c r="A4533">
        <v>6315831</v>
      </c>
      <c r="B4533">
        <v>26698</v>
      </c>
      <c r="C4533" t="s">
        <v>68</v>
      </c>
      <c r="D4533">
        <v>7460212</v>
      </c>
      <c r="E4533">
        <v>1</v>
      </c>
      <c r="F4533" t="s">
        <v>69</v>
      </c>
      <c r="H4533">
        <v>0</v>
      </c>
      <c r="I4533">
        <v>299</v>
      </c>
    </row>
    <row r="4534" spans="1:9" x14ac:dyDescent="0.3">
      <c r="A4534">
        <v>6315155</v>
      </c>
      <c r="B4534">
        <v>26698</v>
      </c>
      <c r="C4534" t="s">
        <v>68</v>
      </c>
      <c r="D4534">
        <v>7925192</v>
      </c>
      <c r="E4534">
        <v>1</v>
      </c>
      <c r="F4534" t="s">
        <v>69</v>
      </c>
      <c r="H4534">
        <v>0</v>
      </c>
      <c r="I4534">
        <v>149</v>
      </c>
    </row>
    <row r="4535" spans="1:9" x14ac:dyDescent="0.3">
      <c r="A4535">
        <v>6310881</v>
      </c>
      <c r="B4535">
        <v>26699</v>
      </c>
      <c r="C4535" t="s">
        <v>72</v>
      </c>
      <c r="D4535">
        <v>5868363</v>
      </c>
      <c r="E4535">
        <v>1</v>
      </c>
      <c r="F4535" t="s">
        <v>69</v>
      </c>
      <c r="H4535">
        <v>0</v>
      </c>
      <c r="I4535">
        <v>99</v>
      </c>
    </row>
    <row r="4536" spans="1:9" x14ac:dyDescent="0.3">
      <c r="A4536">
        <v>6313385</v>
      </c>
      <c r="B4536">
        <v>26698</v>
      </c>
      <c r="C4536" t="s">
        <v>68</v>
      </c>
      <c r="D4536">
        <v>8929031</v>
      </c>
      <c r="E4536">
        <v>1</v>
      </c>
      <c r="F4536" t="s">
        <v>69</v>
      </c>
      <c r="H4536">
        <v>0</v>
      </c>
      <c r="I4536">
        <v>99</v>
      </c>
    </row>
    <row r="4537" spans="1:9" x14ac:dyDescent="0.3">
      <c r="A4537">
        <v>6314546</v>
      </c>
      <c r="B4537">
        <v>26698</v>
      </c>
      <c r="C4537" t="s">
        <v>68</v>
      </c>
      <c r="D4537">
        <v>2058201</v>
      </c>
      <c r="E4537">
        <v>1</v>
      </c>
      <c r="F4537" t="s">
        <v>69</v>
      </c>
      <c r="H4537">
        <v>0</v>
      </c>
      <c r="I4537">
        <v>79.900000000000006</v>
      </c>
    </row>
    <row r="4538" spans="1:9" x14ac:dyDescent="0.3">
      <c r="A4538">
        <v>6317001</v>
      </c>
      <c r="B4538">
        <v>26698</v>
      </c>
      <c r="C4538" t="s">
        <v>68</v>
      </c>
      <c r="D4538">
        <v>6162572</v>
      </c>
      <c r="E4538">
        <v>1</v>
      </c>
      <c r="F4538" t="s">
        <v>69</v>
      </c>
      <c r="H4538">
        <v>0</v>
      </c>
      <c r="I4538">
        <v>49.9</v>
      </c>
    </row>
    <row r="4539" spans="1:9" x14ac:dyDescent="0.3">
      <c r="A4539">
        <v>6311648</v>
      </c>
      <c r="B4539">
        <v>26700</v>
      </c>
      <c r="C4539" t="s">
        <v>68</v>
      </c>
      <c r="D4539">
        <v>8116502</v>
      </c>
      <c r="E4539">
        <v>1</v>
      </c>
      <c r="F4539" t="s">
        <v>69</v>
      </c>
      <c r="H4539">
        <v>0</v>
      </c>
      <c r="I4539">
        <v>599</v>
      </c>
    </row>
    <row r="4540" spans="1:9" x14ac:dyDescent="0.3">
      <c r="A4540">
        <v>6311349</v>
      </c>
      <c r="B4540">
        <v>26700</v>
      </c>
      <c r="C4540" t="s">
        <v>68</v>
      </c>
      <c r="D4540">
        <v>7460212</v>
      </c>
      <c r="E4540">
        <v>1</v>
      </c>
      <c r="F4540" t="s">
        <v>69</v>
      </c>
      <c r="H4540">
        <v>0</v>
      </c>
      <c r="I4540">
        <v>299</v>
      </c>
    </row>
    <row r="4541" spans="1:9" x14ac:dyDescent="0.3">
      <c r="A4541">
        <v>6313603</v>
      </c>
      <c r="B4541">
        <v>26700</v>
      </c>
      <c r="C4541" t="s">
        <v>68</v>
      </c>
      <c r="D4541">
        <v>9229001</v>
      </c>
      <c r="E4541">
        <v>1</v>
      </c>
      <c r="F4541" t="s">
        <v>69</v>
      </c>
      <c r="H4541">
        <v>0</v>
      </c>
      <c r="I4541">
        <v>249</v>
      </c>
    </row>
    <row r="4542" spans="1:9" x14ac:dyDescent="0.3">
      <c r="A4542">
        <v>6313061</v>
      </c>
      <c r="B4542">
        <v>26700</v>
      </c>
      <c r="C4542" t="s">
        <v>68</v>
      </c>
      <c r="D4542">
        <v>3742171</v>
      </c>
      <c r="E4542">
        <v>1</v>
      </c>
      <c r="F4542" t="s">
        <v>69</v>
      </c>
      <c r="H4542">
        <v>0</v>
      </c>
      <c r="I4542">
        <v>249</v>
      </c>
    </row>
    <row r="4543" spans="1:9" x14ac:dyDescent="0.3">
      <c r="A4543">
        <v>6312533</v>
      </c>
      <c r="B4543">
        <v>26700</v>
      </c>
      <c r="C4543" t="s">
        <v>68</v>
      </c>
      <c r="D4543">
        <v>8451363</v>
      </c>
      <c r="E4543">
        <v>1</v>
      </c>
      <c r="F4543" t="s">
        <v>69</v>
      </c>
      <c r="H4543">
        <v>0</v>
      </c>
      <c r="I4543">
        <v>249</v>
      </c>
    </row>
    <row r="4544" spans="1:9" x14ac:dyDescent="0.3">
      <c r="A4544">
        <v>6319728</v>
      </c>
      <c r="B4544">
        <v>26699</v>
      </c>
      <c r="C4544" t="s">
        <v>72</v>
      </c>
      <c r="D4544">
        <v>9515953</v>
      </c>
      <c r="E4544">
        <v>1</v>
      </c>
      <c r="F4544" t="s">
        <v>69</v>
      </c>
      <c r="H4544">
        <v>0</v>
      </c>
      <c r="I4544">
        <v>249</v>
      </c>
    </row>
    <row r="4545" spans="1:9" x14ac:dyDescent="0.3">
      <c r="A4545">
        <v>6314122</v>
      </c>
      <c r="B4545">
        <v>26700</v>
      </c>
      <c r="C4545" t="s">
        <v>68</v>
      </c>
      <c r="D4545">
        <v>5600433</v>
      </c>
      <c r="E4545">
        <v>1</v>
      </c>
      <c r="F4545" t="s">
        <v>69</v>
      </c>
      <c r="H4545">
        <v>0</v>
      </c>
      <c r="I4545">
        <v>199</v>
      </c>
    </row>
    <row r="4546" spans="1:9" x14ac:dyDescent="0.3">
      <c r="A4546">
        <v>6318698</v>
      </c>
      <c r="B4546">
        <v>26699</v>
      </c>
      <c r="C4546" t="s">
        <v>72</v>
      </c>
      <c r="D4546">
        <v>5600434</v>
      </c>
      <c r="E4546">
        <v>1</v>
      </c>
      <c r="F4546" t="s">
        <v>69</v>
      </c>
      <c r="H4546">
        <v>0</v>
      </c>
      <c r="I4546">
        <v>199</v>
      </c>
    </row>
    <row r="4547" spans="1:9" x14ac:dyDescent="0.3">
      <c r="A4547">
        <v>6318418</v>
      </c>
      <c r="B4547">
        <v>26699</v>
      </c>
      <c r="C4547" t="s">
        <v>72</v>
      </c>
      <c r="D4547">
        <v>6822051</v>
      </c>
      <c r="E4547">
        <v>1</v>
      </c>
      <c r="F4547" t="s">
        <v>69</v>
      </c>
      <c r="H4547">
        <v>0</v>
      </c>
      <c r="I4547">
        <v>199</v>
      </c>
    </row>
    <row r="4548" spans="1:9" x14ac:dyDescent="0.3">
      <c r="A4548">
        <v>6319747</v>
      </c>
      <c r="B4548">
        <v>26699</v>
      </c>
      <c r="C4548" t="s">
        <v>72</v>
      </c>
      <c r="D4548">
        <v>8876903</v>
      </c>
      <c r="E4548">
        <v>1</v>
      </c>
      <c r="F4548" t="s">
        <v>69</v>
      </c>
      <c r="H4548">
        <v>0</v>
      </c>
      <c r="I4548">
        <v>199</v>
      </c>
    </row>
    <row r="4549" spans="1:9" x14ac:dyDescent="0.3">
      <c r="A4549">
        <v>6319578</v>
      </c>
      <c r="B4549">
        <v>26699</v>
      </c>
      <c r="C4549" t="s">
        <v>72</v>
      </c>
      <c r="D4549">
        <v>9302433</v>
      </c>
      <c r="E4549">
        <v>1</v>
      </c>
      <c r="F4549" t="s">
        <v>69</v>
      </c>
      <c r="H4549">
        <v>0</v>
      </c>
      <c r="I4549">
        <v>199</v>
      </c>
    </row>
    <row r="4550" spans="1:9" x14ac:dyDescent="0.3">
      <c r="A4550">
        <v>6310682</v>
      </c>
      <c r="B4550">
        <v>26621</v>
      </c>
      <c r="C4550" t="s">
        <v>68</v>
      </c>
      <c r="D4550">
        <v>4393691</v>
      </c>
      <c r="E4550">
        <v>1</v>
      </c>
      <c r="F4550" t="s">
        <v>69</v>
      </c>
      <c r="H4550">
        <v>0</v>
      </c>
      <c r="I4550">
        <v>149</v>
      </c>
    </row>
    <row r="4551" spans="1:9" x14ac:dyDescent="0.3">
      <c r="A4551">
        <v>6311154</v>
      </c>
      <c r="B4551">
        <v>26700</v>
      </c>
      <c r="C4551" t="s">
        <v>68</v>
      </c>
      <c r="D4551">
        <v>5695551</v>
      </c>
      <c r="E4551">
        <v>1</v>
      </c>
      <c r="F4551" t="s">
        <v>69</v>
      </c>
      <c r="H4551">
        <v>0</v>
      </c>
      <c r="I4551">
        <v>79.900000000000006</v>
      </c>
    </row>
    <row r="4552" spans="1:9" x14ac:dyDescent="0.3">
      <c r="A4552">
        <v>6310576</v>
      </c>
      <c r="B4552">
        <v>26621</v>
      </c>
      <c r="C4552" t="s">
        <v>68</v>
      </c>
      <c r="D4552">
        <v>9434002</v>
      </c>
      <c r="E4552">
        <v>1</v>
      </c>
      <c r="F4552" t="s">
        <v>69</v>
      </c>
      <c r="H4552">
        <v>0</v>
      </c>
      <c r="I4552">
        <v>29.9</v>
      </c>
    </row>
    <row r="4553" spans="1:9" x14ac:dyDescent="0.3">
      <c r="A4553">
        <v>6311092</v>
      </c>
      <c r="B4553">
        <v>26976</v>
      </c>
      <c r="C4553" t="s">
        <v>68</v>
      </c>
      <c r="D4553">
        <v>8677401</v>
      </c>
      <c r="E4553">
        <v>3</v>
      </c>
      <c r="F4553" t="s">
        <v>70</v>
      </c>
      <c r="H4553">
        <v>0</v>
      </c>
      <c r="I4553">
        <v>447</v>
      </c>
    </row>
    <row r="4554" spans="1:9" x14ac:dyDescent="0.3">
      <c r="A4554">
        <v>6311602</v>
      </c>
      <c r="B4554">
        <v>26917</v>
      </c>
      <c r="C4554" t="s">
        <v>68</v>
      </c>
      <c r="D4554">
        <v>8677401</v>
      </c>
      <c r="E4554">
        <v>2</v>
      </c>
      <c r="F4554" t="s">
        <v>70</v>
      </c>
      <c r="H4554">
        <v>0</v>
      </c>
      <c r="I4554">
        <v>298</v>
      </c>
    </row>
    <row r="4555" spans="1:9" x14ac:dyDescent="0.3">
      <c r="A4555">
        <v>6311266</v>
      </c>
      <c r="B4555">
        <v>26917</v>
      </c>
      <c r="C4555" t="s">
        <v>68</v>
      </c>
      <c r="D4555">
        <v>6356913</v>
      </c>
      <c r="E4555">
        <v>1</v>
      </c>
      <c r="F4555" t="s">
        <v>70</v>
      </c>
      <c r="H4555">
        <v>0</v>
      </c>
      <c r="I4555">
        <v>399</v>
      </c>
    </row>
    <row r="4556" spans="1:9" x14ac:dyDescent="0.3">
      <c r="A4556">
        <v>6310942</v>
      </c>
      <c r="B4556">
        <v>26917</v>
      </c>
      <c r="C4556" t="s">
        <v>68</v>
      </c>
      <c r="D4556">
        <v>5200851</v>
      </c>
      <c r="E4556">
        <v>1</v>
      </c>
      <c r="F4556" t="s">
        <v>70</v>
      </c>
      <c r="H4556">
        <v>0</v>
      </c>
      <c r="I4556">
        <v>299</v>
      </c>
    </row>
    <row r="4557" spans="1:9" x14ac:dyDescent="0.3">
      <c r="A4557">
        <v>6310466</v>
      </c>
      <c r="B4557">
        <v>26976</v>
      </c>
      <c r="C4557" t="s">
        <v>68</v>
      </c>
      <c r="D4557">
        <v>8814492</v>
      </c>
      <c r="E4557">
        <v>1</v>
      </c>
      <c r="F4557" t="s">
        <v>70</v>
      </c>
      <c r="H4557">
        <v>0</v>
      </c>
      <c r="I4557">
        <v>299</v>
      </c>
    </row>
    <row r="4558" spans="1:9" x14ac:dyDescent="0.3">
      <c r="A4558">
        <v>6310813</v>
      </c>
      <c r="B4558">
        <v>26976</v>
      </c>
      <c r="C4558" t="s">
        <v>68</v>
      </c>
      <c r="D4558">
        <v>4126673</v>
      </c>
      <c r="E4558">
        <v>1</v>
      </c>
      <c r="F4558" t="s">
        <v>70</v>
      </c>
      <c r="H4558">
        <v>0</v>
      </c>
      <c r="I4558">
        <v>249</v>
      </c>
    </row>
    <row r="4559" spans="1:9" x14ac:dyDescent="0.3">
      <c r="A4559">
        <v>6311285</v>
      </c>
      <c r="B4559">
        <v>26917</v>
      </c>
      <c r="C4559" t="s">
        <v>68</v>
      </c>
      <c r="D4559">
        <v>9947892</v>
      </c>
      <c r="E4559">
        <v>1</v>
      </c>
      <c r="F4559" t="s">
        <v>70</v>
      </c>
      <c r="G4559" s="9">
        <v>0.2</v>
      </c>
      <c r="H4559">
        <v>29.8</v>
      </c>
      <c r="I4559">
        <v>119.2</v>
      </c>
    </row>
    <row r="4560" spans="1:9" x14ac:dyDescent="0.3">
      <c r="A4560">
        <v>6317092</v>
      </c>
      <c r="B4560">
        <v>26975</v>
      </c>
      <c r="C4560" t="s">
        <v>68</v>
      </c>
      <c r="D4560">
        <v>6419594</v>
      </c>
      <c r="E4560">
        <v>1</v>
      </c>
      <c r="F4560" t="s">
        <v>71</v>
      </c>
      <c r="H4560">
        <v>0</v>
      </c>
      <c r="I4560">
        <v>399</v>
      </c>
    </row>
    <row r="4561" spans="1:9" x14ac:dyDescent="0.3">
      <c r="A4561">
        <v>6319532</v>
      </c>
      <c r="B4561">
        <v>26975</v>
      </c>
      <c r="C4561" t="s">
        <v>68</v>
      </c>
      <c r="D4561">
        <v>5978311</v>
      </c>
      <c r="E4561">
        <v>1</v>
      </c>
      <c r="F4561" t="s">
        <v>71</v>
      </c>
      <c r="G4561" s="9">
        <v>0.15</v>
      </c>
      <c r="H4561">
        <v>11.985000000000001</v>
      </c>
      <c r="I4561">
        <v>67.915000000000006</v>
      </c>
    </row>
    <row r="4562" spans="1:9" x14ac:dyDescent="0.3">
      <c r="A4562">
        <v>6319968</v>
      </c>
      <c r="B4562">
        <v>26975</v>
      </c>
      <c r="C4562" t="s">
        <v>68</v>
      </c>
      <c r="D4562">
        <v>3831891</v>
      </c>
      <c r="E4562">
        <v>1</v>
      </c>
      <c r="F4562" t="s">
        <v>71</v>
      </c>
      <c r="H4562">
        <v>0</v>
      </c>
      <c r="I4562">
        <v>49.9</v>
      </c>
    </row>
    <row r="4563" spans="1:9" x14ac:dyDescent="0.3">
      <c r="A4563">
        <v>6317484</v>
      </c>
      <c r="B4563">
        <v>26523</v>
      </c>
      <c r="C4563" t="s">
        <v>68</v>
      </c>
      <c r="D4563">
        <v>9697561</v>
      </c>
      <c r="E4563">
        <v>1</v>
      </c>
      <c r="F4563" t="s">
        <v>75</v>
      </c>
      <c r="G4563" s="9">
        <v>0.3</v>
      </c>
      <c r="H4563">
        <v>44.699999999999996</v>
      </c>
      <c r="I4563">
        <v>104.30000000000001</v>
      </c>
    </row>
    <row r="4564" spans="1:9" x14ac:dyDescent="0.3">
      <c r="A4564">
        <v>6314775</v>
      </c>
      <c r="B4564">
        <v>26916</v>
      </c>
      <c r="C4564" t="s">
        <v>68</v>
      </c>
      <c r="D4564">
        <v>4295633</v>
      </c>
      <c r="E4564">
        <v>2</v>
      </c>
      <c r="F4564" t="s">
        <v>69</v>
      </c>
      <c r="H4564">
        <v>0</v>
      </c>
      <c r="I4564">
        <v>298</v>
      </c>
    </row>
    <row r="4565" spans="1:9" x14ac:dyDescent="0.3">
      <c r="A4565">
        <v>6314922</v>
      </c>
      <c r="B4565">
        <v>26916</v>
      </c>
      <c r="C4565" t="s">
        <v>68</v>
      </c>
      <c r="D4565">
        <v>5200855</v>
      </c>
      <c r="E4565">
        <v>1</v>
      </c>
      <c r="F4565" t="s">
        <v>69</v>
      </c>
      <c r="H4565">
        <v>0</v>
      </c>
      <c r="I4565">
        <v>299</v>
      </c>
    </row>
    <row r="4566" spans="1:9" x14ac:dyDescent="0.3">
      <c r="A4566">
        <v>6312286</v>
      </c>
      <c r="B4566">
        <v>27005</v>
      </c>
      <c r="C4566" t="s">
        <v>68</v>
      </c>
      <c r="D4566">
        <v>3205611</v>
      </c>
      <c r="E4566">
        <v>1</v>
      </c>
      <c r="F4566" t="s">
        <v>69</v>
      </c>
      <c r="H4566">
        <v>0</v>
      </c>
      <c r="I4566">
        <v>249</v>
      </c>
    </row>
    <row r="4567" spans="1:9" x14ac:dyDescent="0.3">
      <c r="A4567">
        <v>6313758</v>
      </c>
      <c r="B4567">
        <v>26916</v>
      </c>
      <c r="C4567" t="s">
        <v>68</v>
      </c>
      <c r="D4567">
        <v>8451363</v>
      </c>
      <c r="E4567">
        <v>1</v>
      </c>
      <c r="F4567" t="s">
        <v>69</v>
      </c>
      <c r="H4567">
        <v>0</v>
      </c>
      <c r="I4567">
        <v>249</v>
      </c>
    </row>
    <row r="4568" spans="1:9" x14ac:dyDescent="0.3">
      <c r="A4568">
        <v>6313047</v>
      </c>
      <c r="B4568">
        <v>26916</v>
      </c>
      <c r="C4568" t="s">
        <v>68</v>
      </c>
      <c r="D4568">
        <v>3055573</v>
      </c>
      <c r="E4568">
        <v>1</v>
      </c>
      <c r="F4568" t="s">
        <v>69</v>
      </c>
      <c r="H4568">
        <v>0</v>
      </c>
      <c r="I4568">
        <v>149</v>
      </c>
    </row>
    <row r="4569" spans="1:9" x14ac:dyDescent="0.3">
      <c r="A4569">
        <v>6314132</v>
      </c>
      <c r="B4569">
        <v>26916</v>
      </c>
      <c r="C4569" t="s">
        <v>68</v>
      </c>
      <c r="D4569">
        <v>2626043</v>
      </c>
      <c r="E4569">
        <v>1</v>
      </c>
      <c r="F4569" t="s">
        <v>69</v>
      </c>
      <c r="H4569">
        <v>0</v>
      </c>
      <c r="I4569">
        <v>99</v>
      </c>
    </row>
    <row r="4570" spans="1:9" x14ac:dyDescent="0.3">
      <c r="A4570">
        <v>6311153</v>
      </c>
      <c r="B4570">
        <v>26975</v>
      </c>
      <c r="C4570" t="s">
        <v>68</v>
      </c>
      <c r="D4570">
        <v>6631153</v>
      </c>
      <c r="E4570">
        <v>1</v>
      </c>
      <c r="F4570" t="s">
        <v>71</v>
      </c>
      <c r="H4570">
        <v>0</v>
      </c>
      <c r="I4570">
        <v>399</v>
      </c>
    </row>
    <row r="4571" spans="1:9" x14ac:dyDescent="0.3">
      <c r="A4571">
        <v>6311135</v>
      </c>
      <c r="B4571">
        <v>26744</v>
      </c>
      <c r="C4571" t="s">
        <v>68</v>
      </c>
      <c r="D4571">
        <v>5258491</v>
      </c>
      <c r="E4571">
        <v>1</v>
      </c>
      <c r="F4571" t="s">
        <v>70</v>
      </c>
      <c r="H4571">
        <v>0</v>
      </c>
      <c r="I4571">
        <v>399</v>
      </c>
    </row>
    <row r="4572" spans="1:9" x14ac:dyDescent="0.3">
      <c r="A4572">
        <v>6313187</v>
      </c>
      <c r="B4572">
        <v>26744</v>
      </c>
      <c r="C4572" t="s">
        <v>68</v>
      </c>
      <c r="D4572">
        <v>1075273</v>
      </c>
      <c r="E4572">
        <v>1</v>
      </c>
      <c r="F4572" t="s">
        <v>70</v>
      </c>
      <c r="H4572">
        <v>0</v>
      </c>
      <c r="I4572">
        <v>799</v>
      </c>
    </row>
    <row r="4573" spans="1:9" x14ac:dyDescent="0.3">
      <c r="A4573">
        <v>6312657</v>
      </c>
      <c r="B4573">
        <v>26744</v>
      </c>
      <c r="C4573" t="s">
        <v>68</v>
      </c>
      <c r="D4573">
        <v>1189942</v>
      </c>
      <c r="E4573">
        <v>1</v>
      </c>
      <c r="F4573" t="s">
        <v>70</v>
      </c>
      <c r="H4573">
        <v>0</v>
      </c>
      <c r="I4573">
        <v>799</v>
      </c>
    </row>
    <row r="4574" spans="1:9" x14ac:dyDescent="0.3">
      <c r="A4574">
        <v>6317078</v>
      </c>
      <c r="B4574">
        <v>26984</v>
      </c>
      <c r="C4574" t="s">
        <v>68</v>
      </c>
      <c r="D4574">
        <v>6925491</v>
      </c>
      <c r="E4574">
        <v>1</v>
      </c>
      <c r="F4574" t="s">
        <v>70</v>
      </c>
      <c r="H4574">
        <v>0</v>
      </c>
      <c r="I4574">
        <v>499</v>
      </c>
    </row>
    <row r="4575" spans="1:9" x14ac:dyDescent="0.3">
      <c r="A4575">
        <v>6314244</v>
      </c>
      <c r="B4575">
        <v>26744</v>
      </c>
      <c r="C4575" t="s">
        <v>68</v>
      </c>
      <c r="D4575">
        <v>8130293</v>
      </c>
      <c r="E4575">
        <v>1</v>
      </c>
      <c r="F4575" t="s">
        <v>70</v>
      </c>
      <c r="H4575">
        <v>0</v>
      </c>
      <c r="I4575">
        <v>499</v>
      </c>
    </row>
    <row r="4576" spans="1:9" x14ac:dyDescent="0.3">
      <c r="A4576">
        <v>6315744</v>
      </c>
      <c r="B4576">
        <v>26744</v>
      </c>
      <c r="C4576" t="s">
        <v>68</v>
      </c>
      <c r="D4576">
        <v>3738602</v>
      </c>
      <c r="E4576">
        <v>1</v>
      </c>
      <c r="F4576" t="s">
        <v>70</v>
      </c>
      <c r="H4576">
        <v>0</v>
      </c>
      <c r="I4576">
        <v>299</v>
      </c>
    </row>
    <row r="4577" spans="1:9" x14ac:dyDescent="0.3">
      <c r="A4577">
        <v>6312677</v>
      </c>
      <c r="B4577">
        <v>26744</v>
      </c>
      <c r="C4577" t="s">
        <v>68</v>
      </c>
      <c r="D4577">
        <v>5236903</v>
      </c>
      <c r="E4577">
        <v>1</v>
      </c>
      <c r="F4577" t="s">
        <v>70</v>
      </c>
      <c r="H4577">
        <v>0</v>
      </c>
      <c r="I4577">
        <v>299</v>
      </c>
    </row>
    <row r="4578" spans="1:9" x14ac:dyDescent="0.3">
      <c r="A4578">
        <v>6316278</v>
      </c>
      <c r="B4578">
        <v>26744</v>
      </c>
      <c r="C4578" t="s">
        <v>68</v>
      </c>
      <c r="D4578">
        <v>6516282</v>
      </c>
      <c r="E4578">
        <v>1</v>
      </c>
      <c r="F4578" t="s">
        <v>70</v>
      </c>
      <c r="G4578" s="9">
        <v>0.3</v>
      </c>
      <c r="H4578">
        <v>89.7</v>
      </c>
      <c r="I4578">
        <v>209.3</v>
      </c>
    </row>
    <row r="4579" spans="1:9" x14ac:dyDescent="0.3">
      <c r="A4579">
        <v>6315751</v>
      </c>
      <c r="B4579">
        <v>26744</v>
      </c>
      <c r="C4579" t="s">
        <v>68</v>
      </c>
      <c r="D4579">
        <v>8814492</v>
      </c>
      <c r="E4579">
        <v>1</v>
      </c>
      <c r="F4579" t="s">
        <v>70</v>
      </c>
      <c r="H4579">
        <v>0</v>
      </c>
      <c r="I4579">
        <v>299</v>
      </c>
    </row>
    <row r="4580" spans="1:9" x14ac:dyDescent="0.3">
      <c r="A4580">
        <v>6319282</v>
      </c>
      <c r="B4580">
        <v>26734</v>
      </c>
      <c r="C4580" t="s">
        <v>68</v>
      </c>
      <c r="D4580">
        <v>3635911</v>
      </c>
      <c r="E4580">
        <v>1</v>
      </c>
      <c r="F4580" t="s">
        <v>70</v>
      </c>
      <c r="H4580">
        <v>0</v>
      </c>
      <c r="I4580">
        <v>249</v>
      </c>
    </row>
    <row r="4581" spans="1:9" x14ac:dyDescent="0.3">
      <c r="A4581">
        <v>6319428</v>
      </c>
      <c r="B4581">
        <v>26734</v>
      </c>
      <c r="C4581" t="s">
        <v>68</v>
      </c>
      <c r="D4581">
        <v>6690471</v>
      </c>
      <c r="E4581">
        <v>1</v>
      </c>
      <c r="F4581" t="s">
        <v>70</v>
      </c>
      <c r="H4581">
        <v>0</v>
      </c>
      <c r="I4581">
        <v>199</v>
      </c>
    </row>
    <row r="4582" spans="1:9" x14ac:dyDescent="0.3">
      <c r="A4582">
        <v>6319485</v>
      </c>
      <c r="B4582">
        <v>26734</v>
      </c>
      <c r="C4582" t="s">
        <v>68</v>
      </c>
      <c r="D4582">
        <v>6993441</v>
      </c>
      <c r="E4582">
        <v>1</v>
      </c>
      <c r="F4582" t="s">
        <v>70</v>
      </c>
      <c r="H4582">
        <v>0</v>
      </c>
      <c r="I4582">
        <v>149</v>
      </c>
    </row>
    <row r="4583" spans="1:9" x14ac:dyDescent="0.3">
      <c r="A4583">
        <v>6310439</v>
      </c>
      <c r="B4583">
        <v>26744</v>
      </c>
      <c r="C4583" t="s">
        <v>68</v>
      </c>
      <c r="D4583">
        <v>7835181</v>
      </c>
      <c r="E4583">
        <v>1</v>
      </c>
      <c r="F4583" t="s">
        <v>70</v>
      </c>
      <c r="H4583">
        <v>0</v>
      </c>
      <c r="I4583">
        <v>149</v>
      </c>
    </row>
    <row r="4584" spans="1:9" x14ac:dyDescent="0.3">
      <c r="A4584">
        <v>6312474</v>
      </c>
      <c r="B4584">
        <v>26744</v>
      </c>
      <c r="C4584" t="s">
        <v>68</v>
      </c>
      <c r="D4584">
        <v>9993804</v>
      </c>
      <c r="E4584">
        <v>1</v>
      </c>
      <c r="F4584" t="s">
        <v>70</v>
      </c>
      <c r="H4584">
        <v>0</v>
      </c>
      <c r="I4584">
        <v>129</v>
      </c>
    </row>
    <row r="4585" spans="1:9" x14ac:dyDescent="0.3">
      <c r="A4585">
        <v>6313822</v>
      </c>
      <c r="B4585">
        <v>26744</v>
      </c>
      <c r="C4585" t="s">
        <v>68</v>
      </c>
      <c r="D4585">
        <v>5695551</v>
      </c>
      <c r="E4585">
        <v>1</v>
      </c>
      <c r="F4585" t="s">
        <v>70</v>
      </c>
      <c r="H4585">
        <v>0</v>
      </c>
      <c r="I4585">
        <v>79.900000000000006</v>
      </c>
    </row>
    <row r="4586" spans="1:9" x14ac:dyDescent="0.3">
      <c r="A4586">
        <v>6311418</v>
      </c>
      <c r="B4586">
        <v>26735</v>
      </c>
      <c r="C4586" t="s">
        <v>68</v>
      </c>
      <c r="D4586">
        <v>4889161</v>
      </c>
      <c r="E4586">
        <v>1</v>
      </c>
      <c r="F4586" t="s">
        <v>71</v>
      </c>
      <c r="H4586">
        <v>0</v>
      </c>
      <c r="I4586">
        <v>999</v>
      </c>
    </row>
    <row r="4587" spans="1:9" x14ac:dyDescent="0.3">
      <c r="A4587">
        <v>6311151</v>
      </c>
      <c r="B4587">
        <v>26735</v>
      </c>
      <c r="C4587" t="s">
        <v>68</v>
      </c>
      <c r="D4587">
        <v>3088703</v>
      </c>
      <c r="E4587">
        <v>1</v>
      </c>
      <c r="F4587" t="s">
        <v>71</v>
      </c>
      <c r="H4587">
        <v>0</v>
      </c>
      <c r="I4587">
        <v>499</v>
      </c>
    </row>
    <row r="4588" spans="1:9" x14ac:dyDescent="0.3">
      <c r="A4588">
        <v>6311304</v>
      </c>
      <c r="B4588">
        <v>26735</v>
      </c>
      <c r="C4588" t="s">
        <v>68</v>
      </c>
      <c r="D4588">
        <v>2381362</v>
      </c>
      <c r="E4588">
        <v>1</v>
      </c>
      <c r="F4588" t="s">
        <v>71</v>
      </c>
      <c r="H4588">
        <v>0</v>
      </c>
      <c r="I4588">
        <v>399</v>
      </c>
    </row>
    <row r="4589" spans="1:9" x14ac:dyDescent="0.3">
      <c r="A4589">
        <v>6311725</v>
      </c>
      <c r="B4589">
        <v>26735</v>
      </c>
      <c r="C4589" t="s">
        <v>68</v>
      </c>
      <c r="D4589">
        <v>6915641</v>
      </c>
      <c r="E4589">
        <v>1</v>
      </c>
      <c r="F4589" t="s">
        <v>71</v>
      </c>
      <c r="H4589">
        <v>0</v>
      </c>
      <c r="I4589">
        <v>399</v>
      </c>
    </row>
    <row r="4590" spans="1:9" x14ac:dyDescent="0.3">
      <c r="A4590">
        <v>6311661</v>
      </c>
      <c r="B4590">
        <v>26735</v>
      </c>
      <c r="C4590" t="s">
        <v>68</v>
      </c>
      <c r="D4590">
        <v>3738601</v>
      </c>
      <c r="E4590">
        <v>1</v>
      </c>
      <c r="F4590" t="s">
        <v>71</v>
      </c>
      <c r="H4590">
        <v>0</v>
      </c>
      <c r="I4590">
        <v>299</v>
      </c>
    </row>
    <row r="4591" spans="1:9" x14ac:dyDescent="0.3">
      <c r="A4591">
        <v>6311496</v>
      </c>
      <c r="B4591">
        <v>26735</v>
      </c>
      <c r="C4591" t="s">
        <v>68</v>
      </c>
      <c r="D4591">
        <v>8677403</v>
      </c>
      <c r="E4591">
        <v>1</v>
      </c>
      <c r="F4591" t="s">
        <v>71</v>
      </c>
      <c r="H4591">
        <v>0</v>
      </c>
      <c r="I4591">
        <v>149</v>
      </c>
    </row>
    <row r="4592" spans="1:9" x14ac:dyDescent="0.3">
      <c r="A4592">
        <v>6311437</v>
      </c>
      <c r="B4592">
        <v>26735</v>
      </c>
      <c r="C4592" t="s">
        <v>68</v>
      </c>
      <c r="D4592">
        <v>5188001</v>
      </c>
      <c r="E4592">
        <v>1</v>
      </c>
      <c r="F4592" t="s">
        <v>71</v>
      </c>
      <c r="H4592">
        <v>0</v>
      </c>
      <c r="I4592">
        <v>149</v>
      </c>
    </row>
    <row r="4593" spans="1:9" x14ac:dyDescent="0.3">
      <c r="A4593">
        <v>6310205</v>
      </c>
      <c r="B4593">
        <v>26735</v>
      </c>
      <c r="C4593" t="s">
        <v>68</v>
      </c>
      <c r="D4593">
        <v>6538013</v>
      </c>
      <c r="E4593">
        <v>1</v>
      </c>
      <c r="F4593" t="s">
        <v>71</v>
      </c>
      <c r="H4593">
        <v>0</v>
      </c>
      <c r="I4593">
        <v>149</v>
      </c>
    </row>
    <row r="4594" spans="1:9" x14ac:dyDescent="0.3">
      <c r="A4594">
        <v>6312317</v>
      </c>
      <c r="B4594">
        <v>26735</v>
      </c>
      <c r="C4594" t="s">
        <v>68</v>
      </c>
      <c r="D4594">
        <v>8677401</v>
      </c>
      <c r="E4594">
        <v>1</v>
      </c>
      <c r="F4594" t="s">
        <v>71</v>
      </c>
      <c r="G4594" s="9">
        <v>0.5</v>
      </c>
      <c r="H4594">
        <v>74.5</v>
      </c>
      <c r="I4594">
        <v>74.5</v>
      </c>
    </row>
    <row r="4595" spans="1:9" x14ac:dyDescent="0.3">
      <c r="A4595">
        <v>6310457</v>
      </c>
      <c r="B4595">
        <v>26735</v>
      </c>
      <c r="C4595" t="s">
        <v>68</v>
      </c>
      <c r="D4595">
        <v>1790853</v>
      </c>
      <c r="E4595">
        <v>1</v>
      </c>
      <c r="F4595" t="s">
        <v>71</v>
      </c>
      <c r="H4595">
        <v>0</v>
      </c>
      <c r="I4595">
        <v>99</v>
      </c>
    </row>
    <row r="4596" spans="1:9" x14ac:dyDescent="0.3">
      <c r="A4596">
        <v>6311232</v>
      </c>
      <c r="B4596">
        <v>26735</v>
      </c>
      <c r="C4596" t="s">
        <v>68</v>
      </c>
      <c r="D4596">
        <v>2029273</v>
      </c>
      <c r="E4596">
        <v>1</v>
      </c>
      <c r="F4596" t="s">
        <v>71</v>
      </c>
      <c r="H4596">
        <v>0</v>
      </c>
      <c r="I4596">
        <v>49.9</v>
      </c>
    </row>
    <row r="4597" spans="1:9" x14ac:dyDescent="0.3">
      <c r="A4597">
        <v>6313466</v>
      </c>
      <c r="B4597">
        <v>26714</v>
      </c>
      <c r="C4597" t="s">
        <v>68</v>
      </c>
      <c r="D4597">
        <v>6320832</v>
      </c>
      <c r="E4597">
        <v>1</v>
      </c>
      <c r="F4597" t="s">
        <v>73</v>
      </c>
      <c r="H4597">
        <v>0</v>
      </c>
      <c r="I4597">
        <v>599</v>
      </c>
    </row>
    <row r="4598" spans="1:9" x14ac:dyDescent="0.3">
      <c r="A4598">
        <v>6312961</v>
      </c>
      <c r="B4598">
        <v>26714</v>
      </c>
      <c r="C4598" t="s">
        <v>68</v>
      </c>
      <c r="D4598">
        <v>7714591</v>
      </c>
      <c r="E4598">
        <v>1</v>
      </c>
      <c r="F4598" t="s">
        <v>73</v>
      </c>
      <c r="H4598">
        <v>0</v>
      </c>
      <c r="I4598">
        <v>299</v>
      </c>
    </row>
    <row r="4599" spans="1:9" x14ac:dyDescent="0.3">
      <c r="A4599">
        <v>6314572</v>
      </c>
      <c r="B4599">
        <v>26714</v>
      </c>
      <c r="C4599" t="s">
        <v>68</v>
      </c>
      <c r="D4599">
        <v>3792703</v>
      </c>
      <c r="E4599">
        <v>1</v>
      </c>
      <c r="F4599" t="s">
        <v>73</v>
      </c>
      <c r="H4599">
        <v>0</v>
      </c>
      <c r="I4599">
        <v>99</v>
      </c>
    </row>
    <row r="4600" spans="1:9" x14ac:dyDescent="0.3">
      <c r="A4600">
        <v>6313701</v>
      </c>
      <c r="B4600">
        <v>26714</v>
      </c>
      <c r="C4600" t="s">
        <v>68</v>
      </c>
      <c r="D4600">
        <v>1725274</v>
      </c>
      <c r="E4600">
        <v>1</v>
      </c>
      <c r="F4600" t="s">
        <v>73</v>
      </c>
      <c r="H4600">
        <v>0</v>
      </c>
      <c r="I4600">
        <v>79.900000000000006</v>
      </c>
    </row>
    <row r="4601" spans="1:9" x14ac:dyDescent="0.3">
      <c r="A4601">
        <v>6315070</v>
      </c>
      <c r="B4601">
        <v>26984</v>
      </c>
      <c r="C4601" t="s">
        <v>68</v>
      </c>
      <c r="D4601">
        <v>3742171</v>
      </c>
      <c r="E4601">
        <v>1</v>
      </c>
      <c r="F4601" t="s">
        <v>70</v>
      </c>
      <c r="H4601">
        <v>0</v>
      </c>
      <c r="I4601">
        <v>249</v>
      </c>
    </row>
    <row r="4602" spans="1:9" x14ac:dyDescent="0.3">
      <c r="A4602">
        <v>6311605</v>
      </c>
      <c r="B4602">
        <v>26660</v>
      </c>
      <c r="C4602" t="s">
        <v>68</v>
      </c>
      <c r="D4602">
        <v>9697561</v>
      </c>
      <c r="E4602">
        <v>2</v>
      </c>
      <c r="F4602" t="s">
        <v>71</v>
      </c>
      <c r="H4602">
        <v>0</v>
      </c>
      <c r="I4602">
        <v>298</v>
      </c>
    </row>
    <row r="4603" spans="1:9" x14ac:dyDescent="0.3">
      <c r="A4603">
        <v>6314549</v>
      </c>
      <c r="B4603">
        <v>26660</v>
      </c>
      <c r="C4603" t="s">
        <v>68</v>
      </c>
      <c r="D4603">
        <v>7671852</v>
      </c>
      <c r="E4603">
        <v>2</v>
      </c>
      <c r="F4603" t="s">
        <v>71</v>
      </c>
      <c r="H4603">
        <v>0</v>
      </c>
      <c r="I4603">
        <v>198</v>
      </c>
    </row>
    <row r="4604" spans="1:9" x14ac:dyDescent="0.3">
      <c r="A4604">
        <v>6314833</v>
      </c>
      <c r="B4604">
        <v>26528</v>
      </c>
      <c r="C4604" t="s">
        <v>68</v>
      </c>
      <c r="D4604">
        <v>6501243</v>
      </c>
      <c r="E4604">
        <v>1</v>
      </c>
      <c r="F4604" t="s">
        <v>71</v>
      </c>
      <c r="H4604">
        <v>0</v>
      </c>
      <c r="I4604">
        <v>699</v>
      </c>
    </row>
    <row r="4605" spans="1:9" x14ac:dyDescent="0.3">
      <c r="A4605">
        <v>6311122</v>
      </c>
      <c r="B4605">
        <v>26660</v>
      </c>
      <c r="C4605" t="s">
        <v>68</v>
      </c>
      <c r="D4605">
        <v>6925492</v>
      </c>
      <c r="E4605">
        <v>1</v>
      </c>
      <c r="F4605" t="s">
        <v>71</v>
      </c>
      <c r="H4605">
        <v>0</v>
      </c>
      <c r="I4605">
        <v>499</v>
      </c>
    </row>
    <row r="4606" spans="1:9" x14ac:dyDescent="0.3">
      <c r="A4606">
        <v>6311928</v>
      </c>
      <c r="B4606">
        <v>26660</v>
      </c>
      <c r="C4606" t="s">
        <v>68</v>
      </c>
      <c r="D4606">
        <v>6419591</v>
      </c>
      <c r="E4606">
        <v>1</v>
      </c>
      <c r="F4606" t="s">
        <v>71</v>
      </c>
      <c r="H4606">
        <v>0</v>
      </c>
      <c r="I4606">
        <v>399</v>
      </c>
    </row>
    <row r="4607" spans="1:9" x14ac:dyDescent="0.3">
      <c r="A4607">
        <v>6315365</v>
      </c>
      <c r="B4607">
        <v>26528</v>
      </c>
      <c r="C4607" t="s">
        <v>68</v>
      </c>
      <c r="D4607">
        <v>7965741</v>
      </c>
      <c r="E4607">
        <v>1</v>
      </c>
      <c r="F4607" t="s">
        <v>71</v>
      </c>
      <c r="H4607">
        <v>0</v>
      </c>
      <c r="I4607">
        <v>299</v>
      </c>
    </row>
    <row r="4608" spans="1:9" x14ac:dyDescent="0.3">
      <c r="A4608">
        <v>6312135</v>
      </c>
      <c r="B4608">
        <v>26660</v>
      </c>
      <c r="C4608" t="s">
        <v>68</v>
      </c>
      <c r="D4608">
        <v>8451361</v>
      </c>
      <c r="E4608">
        <v>1</v>
      </c>
      <c r="F4608" t="s">
        <v>71</v>
      </c>
      <c r="H4608">
        <v>0</v>
      </c>
      <c r="I4608">
        <v>249</v>
      </c>
    </row>
    <row r="4609" spans="1:9" x14ac:dyDescent="0.3">
      <c r="A4609">
        <v>6311616</v>
      </c>
      <c r="B4609">
        <v>26660</v>
      </c>
      <c r="C4609" t="s">
        <v>68</v>
      </c>
      <c r="D4609">
        <v>9302432</v>
      </c>
      <c r="E4609">
        <v>1</v>
      </c>
      <c r="F4609" t="s">
        <v>71</v>
      </c>
      <c r="H4609">
        <v>0</v>
      </c>
      <c r="I4609">
        <v>199</v>
      </c>
    </row>
    <row r="4610" spans="1:9" x14ac:dyDescent="0.3">
      <c r="A4610">
        <v>6310772</v>
      </c>
      <c r="B4610">
        <v>26660</v>
      </c>
      <c r="C4610" t="s">
        <v>68</v>
      </c>
      <c r="D4610">
        <v>4295633</v>
      </c>
      <c r="E4610">
        <v>1</v>
      </c>
      <c r="F4610" t="s">
        <v>71</v>
      </c>
      <c r="H4610">
        <v>0</v>
      </c>
      <c r="I4610">
        <v>149</v>
      </c>
    </row>
    <row r="4611" spans="1:9" x14ac:dyDescent="0.3">
      <c r="A4611">
        <v>6312011</v>
      </c>
      <c r="B4611">
        <v>26660</v>
      </c>
      <c r="C4611" t="s">
        <v>68</v>
      </c>
      <c r="D4611">
        <v>1738203</v>
      </c>
      <c r="E4611">
        <v>1</v>
      </c>
      <c r="F4611" t="s">
        <v>71</v>
      </c>
      <c r="H4611">
        <v>0</v>
      </c>
      <c r="I4611">
        <v>29.9</v>
      </c>
    </row>
    <row r="4612" spans="1:9" x14ac:dyDescent="0.3">
      <c r="A4612">
        <v>6312085</v>
      </c>
      <c r="B4612">
        <v>26660</v>
      </c>
      <c r="C4612" t="s">
        <v>68</v>
      </c>
      <c r="D4612">
        <v>9434003</v>
      </c>
      <c r="E4612">
        <v>1</v>
      </c>
      <c r="F4612" t="s">
        <v>71</v>
      </c>
      <c r="H4612">
        <v>0</v>
      </c>
      <c r="I4612">
        <v>29.9</v>
      </c>
    </row>
    <row r="4613" spans="1:9" x14ac:dyDescent="0.3">
      <c r="A4613">
        <v>6311821</v>
      </c>
      <c r="B4613">
        <v>26981</v>
      </c>
      <c r="C4613" t="s">
        <v>72</v>
      </c>
      <c r="D4613">
        <v>2069451</v>
      </c>
      <c r="E4613">
        <v>1</v>
      </c>
      <c r="F4613" t="s">
        <v>69</v>
      </c>
      <c r="H4613">
        <v>0</v>
      </c>
      <c r="I4613">
        <v>399</v>
      </c>
    </row>
    <row r="4614" spans="1:9" x14ac:dyDescent="0.3">
      <c r="A4614">
        <v>6310198</v>
      </c>
      <c r="B4614">
        <v>26595</v>
      </c>
      <c r="C4614" t="s">
        <v>68</v>
      </c>
      <c r="D4614">
        <v>1304501</v>
      </c>
      <c r="E4614">
        <v>1</v>
      </c>
      <c r="F4614" t="s">
        <v>70</v>
      </c>
      <c r="H4614">
        <v>0</v>
      </c>
      <c r="I4614">
        <v>999</v>
      </c>
    </row>
    <row r="4615" spans="1:9" x14ac:dyDescent="0.3">
      <c r="A4615">
        <v>6310824</v>
      </c>
      <c r="B4615">
        <v>26595</v>
      </c>
      <c r="C4615" t="s">
        <v>68</v>
      </c>
      <c r="D4615">
        <v>1635501</v>
      </c>
      <c r="E4615">
        <v>1</v>
      </c>
      <c r="F4615" t="s">
        <v>70</v>
      </c>
      <c r="H4615">
        <v>0</v>
      </c>
      <c r="I4615">
        <v>799</v>
      </c>
    </row>
    <row r="4616" spans="1:9" x14ac:dyDescent="0.3">
      <c r="A4616">
        <v>6310043</v>
      </c>
      <c r="B4616">
        <v>26595</v>
      </c>
      <c r="C4616" t="s">
        <v>68</v>
      </c>
      <c r="D4616">
        <v>5188001</v>
      </c>
      <c r="E4616">
        <v>1</v>
      </c>
      <c r="F4616" t="s">
        <v>70</v>
      </c>
      <c r="H4616">
        <v>0</v>
      </c>
      <c r="I4616">
        <v>149</v>
      </c>
    </row>
    <row r="4617" spans="1:9" x14ac:dyDescent="0.3">
      <c r="A4617">
        <v>6313592</v>
      </c>
      <c r="B4617">
        <v>26595</v>
      </c>
      <c r="C4617" t="s">
        <v>68</v>
      </c>
      <c r="D4617">
        <v>9993801</v>
      </c>
      <c r="E4617">
        <v>1</v>
      </c>
      <c r="F4617" t="s">
        <v>70</v>
      </c>
      <c r="H4617">
        <v>0</v>
      </c>
      <c r="I4617">
        <v>129</v>
      </c>
    </row>
    <row r="4618" spans="1:9" x14ac:dyDescent="0.3">
      <c r="A4618">
        <v>6312312</v>
      </c>
      <c r="B4618">
        <v>26595</v>
      </c>
      <c r="C4618" t="s">
        <v>68</v>
      </c>
      <c r="D4618">
        <v>1445711</v>
      </c>
      <c r="E4618">
        <v>1</v>
      </c>
      <c r="F4618" t="s">
        <v>70</v>
      </c>
      <c r="H4618">
        <v>0</v>
      </c>
      <c r="I4618">
        <v>99</v>
      </c>
    </row>
    <row r="4619" spans="1:9" x14ac:dyDescent="0.3">
      <c r="A4619">
        <v>6319988</v>
      </c>
      <c r="B4619">
        <v>26989</v>
      </c>
      <c r="C4619" t="s">
        <v>68</v>
      </c>
      <c r="D4619">
        <v>9265241</v>
      </c>
      <c r="E4619">
        <v>1</v>
      </c>
      <c r="F4619" t="s">
        <v>70</v>
      </c>
      <c r="H4619">
        <v>0</v>
      </c>
      <c r="I4619">
        <v>1499</v>
      </c>
    </row>
    <row r="4620" spans="1:9" x14ac:dyDescent="0.3">
      <c r="A4620">
        <v>6313153</v>
      </c>
      <c r="B4620">
        <v>26938</v>
      </c>
      <c r="C4620" t="s">
        <v>68</v>
      </c>
      <c r="D4620">
        <v>4170322</v>
      </c>
      <c r="E4620">
        <v>1</v>
      </c>
      <c r="F4620" t="s">
        <v>70</v>
      </c>
      <c r="H4620">
        <v>0</v>
      </c>
      <c r="I4620">
        <v>999</v>
      </c>
    </row>
    <row r="4621" spans="1:9" x14ac:dyDescent="0.3">
      <c r="A4621">
        <v>6311384</v>
      </c>
      <c r="B4621">
        <v>26938</v>
      </c>
      <c r="C4621" t="s">
        <v>68</v>
      </c>
      <c r="D4621">
        <v>7787731</v>
      </c>
      <c r="E4621">
        <v>1</v>
      </c>
      <c r="F4621" t="s">
        <v>70</v>
      </c>
      <c r="H4621">
        <v>0</v>
      </c>
      <c r="I4621">
        <v>799</v>
      </c>
    </row>
    <row r="4622" spans="1:9" x14ac:dyDescent="0.3">
      <c r="A4622">
        <v>6314952</v>
      </c>
      <c r="B4622">
        <v>26938</v>
      </c>
      <c r="C4622" t="s">
        <v>68</v>
      </c>
      <c r="D4622">
        <v>1800781</v>
      </c>
      <c r="E4622">
        <v>1</v>
      </c>
      <c r="F4622" t="s">
        <v>70</v>
      </c>
      <c r="H4622">
        <v>0</v>
      </c>
      <c r="I4622">
        <v>699</v>
      </c>
    </row>
    <row r="4623" spans="1:9" x14ac:dyDescent="0.3">
      <c r="A4623">
        <v>6312904</v>
      </c>
      <c r="B4623">
        <v>26938</v>
      </c>
      <c r="C4623" t="s">
        <v>68</v>
      </c>
      <c r="D4623">
        <v>7480132</v>
      </c>
      <c r="E4623">
        <v>1</v>
      </c>
      <c r="F4623" t="s">
        <v>70</v>
      </c>
      <c r="H4623">
        <v>0</v>
      </c>
      <c r="I4623">
        <v>599</v>
      </c>
    </row>
    <row r="4624" spans="1:9" x14ac:dyDescent="0.3">
      <c r="A4624">
        <v>6310916</v>
      </c>
      <c r="B4624">
        <v>26938</v>
      </c>
      <c r="C4624" t="s">
        <v>68</v>
      </c>
      <c r="D4624">
        <v>8786431</v>
      </c>
      <c r="E4624">
        <v>1</v>
      </c>
      <c r="F4624" t="s">
        <v>70</v>
      </c>
      <c r="H4624">
        <v>0</v>
      </c>
      <c r="I4624">
        <v>399</v>
      </c>
    </row>
    <row r="4625" spans="1:9" x14ac:dyDescent="0.3">
      <c r="A4625">
        <v>6311312</v>
      </c>
      <c r="B4625">
        <v>26938</v>
      </c>
      <c r="C4625" t="s">
        <v>68</v>
      </c>
      <c r="D4625">
        <v>7519262</v>
      </c>
      <c r="E4625">
        <v>1</v>
      </c>
      <c r="F4625" t="s">
        <v>70</v>
      </c>
      <c r="H4625">
        <v>0</v>
      </c>
      <c r="I4625">
        <v>199</v>
      </c>
    </row>
    <row r="4626" spans="1:9" x14ac:dyDescent="0.3">
      <c r="A4626">
        <v>6312319</v>
      </c>
      <c r="B4626">
        <v>26938</v>
      </c>
      <c r="C4626" t="s">
        <v>68</v>
      </c>
      <c r="D4626">
        <v>4149532</v>
      </c>
      <c r="E4626">
        <v>1</v>
      </c>
      <c r="F4626" t="s">
        <v>70</v>
      </c>
      <c r="H4626">
        <v>0</v>
      </c>
      <c r="I4626">
        <v>149</v>
      </c>
    </row>
    <row r="4627" spans="1:9" x14ac:dyDescent="0.3">
      <c r="A4627">
        <v>6312517</v>
      </c>
      <c r="B4627">
        <v>26938</v>
      </c>
      <c r="C4627" t="s">
        <v>68</v>
      </c>
      <c r="D4627">
        <v>5173112</v>
      </c>
      <c r="E4627">
        <v>1</v>
      </c>
      <c r="F4627" t="s">
        <v>70</v>
      </c>
      <c r="H4627">
        <v>0</v>
      </c>
      <c r="I4627">
        <v>149</v>
      </c>
    </row>
    <row r="4628" spans="1:9" x14ac:dyDescent="0.3">
      <c r="A4628">
        <v>6312777</v>
      </c>
      <c r="B4628">
        <v>26938</v>
      </c>
      <c r="C4628" t="s">
        <v>68</v>
      </c>
      <c r="D4628">
        <v>4618161</v>
      </c>
      <c r="E4628">
        <v>1</v>
      </c>
      <c r="F4628" t="s">
        <v>70</v>
      </c>
      <c r="H4628">
        <v>0</v>
      </c>
      <c r="I4628">
        <v>99</v>
      </c>
    </row>
    <row r="4629" spans="1:9" x14ac:dyDescent="0.3">
      <c r="A4629">
        <v>6310978</v>
      </c>
      <c r="B4629">
        <v>26938</v>
      </c>
      <c r="C4629" t="s">
        <v>68</v>
      </c>
      <c r="D4629">
        <v>5498712</v>
      </c>
      <c r="E4629">
        <v>1</v>
      </c>
      <c r="F4629" t="s">
        <v>70</v>
      </c>
      <c r="H4629">
        <v>0</v>
      </c>
      <c r="I4629">
        <v>99</v>
      </c>
    </row>
    <row r="4630" spans="1:9" x14ac:dyDescent="0.3">
      <c r="A4630">
        <v>6314560</v>
      </c>
      <c r="B4630">
        <v>26937</v>
      </c>
      <c r="C4630" t="s">
        <v>68</v>
      </c>
      <c r="D4630">
        <v>6501243</v>
      </c>
      <c r="E4630">
        <v>1</v>
      </c>
      <c r="F4630" t="s">
        <v>75</v>
      </c>
      <c r="G4630" s="9">
        <v>0.5</v>
      </c>
      <c r="H4630">
        <v>349.5</v>
      </c>
      <c r="I4630">
        <v>349.5</v>
      </c>
    </row>
    <row r="4631" spans="1:9" x14ac:dyDescent="0.3">
      <c r="A4631">
        <v>6317471</v>
      </c>
      <c r="B4631">
        <v>26937</v>
      </c>
      <c r="C4631" t="s">
        <v>68</v>
      </c>
      <c r="D4631">
        <v>6538013</v>
      </c>
      <c r="E4631">
        <v>3</v>
      </c>
      <c r="F4631" t="s">
        <v>75</v>
      </c>
      <c r="G4631" s="9">
        <v>0.25</v>
      </c>
      <c r="H4631">
        <v>111.75</v>
      </c>
      <c r="I4631">
        <v>335.25</v>
      </c>
    </row>
    <row r="4632" spans="1:9" x14ac:dyDescent="0.3">
      <c r="A4632">
        <v>6318598</v>
      </c>
      <c r="B4632">
        <v>26937</v>
      </c>
      <c r="C4632" t="s">
        <v>68</v>
      </c>
      <c r="D4632">
        <v>2282192</v>
      </c>
      <c r="E4632">
        <v>1</v>
      </c>
      <c r="F4632" t="s">
        <v>75</v>
      </c>
      <c r="H4632">
        <v>0</v>
      </c>
      <c r="I4632">
        <v>2499</v>
      </c>
    </row>
    <row r="4633" spans="1:9" x14ac:dyDescent="0.3">
      <c r="A4633">
        <v>6318033</v>
      </c>
      <c r="B4633">
        <v>26937</v>
      </c>
      <c r="C4633" t="s">
        <v>68</v>
      </c>
      <c r="D4633">
        <v>3754573</v>
      </c>
      <c r="E4633">
        <v>1</v>
      </c>
      <c r="F4633" t="s">
        <v>75</v>
      </c>
      <c r="H4633">
        <v>0</v>
      </c>
      <c r="I4633">
        <v>599</v>
      </c>
    </row>
    <row r="4634" spans="1:9" x14ac:dyDescent="0.3">
      <c r="A4634">
        <v>6315838</v>
      </c>
      <c r="B4634">
        <v>26937</v>
      </c>
      <c r="C4634" t="s">
        <v>68</v>
      </c>
      <c r="D4634">
        <v>8116503</v>
      </c>
      <c r="E4634">
        <v>1</v>
      </c>
      <c r="F4634" t="s">
        <v>75</v>
      </c>
      <c r="G4634" s="9">
        <v>0.25</v>
      </c>
      <c r="H4634">
        <v>149.75</v>
      </c>
      <c r="I4634">
        <v>449.25</v>
      </c>
    </row>
    <row r="4635" spans="1:9" x14ac:dyDescent="0.3">
      <c r="A4635">
        <v>6318007</v>
      </c>
      <c r="B4635">
        <v>26937</v>
      </c>
      <c r="C4635" t="s">
        <v>68</v>
      </c>
      <c r="D4635">
        <v>2859754</v>
      </c>
      <c r="E4635">
        <v>1</v>
      </c>
      <c r="F4635" t="s">
        <v>75</v>
      </c>
      <c r="H4635">
        <v>0</v>
      </c>
      <c r="I4635">
        <v>499</v>
      </c>
    </row>
    <row r="4636" spans="1:9" x14ac:dyDescent="0.3">
      <c r="A4636">
        <v>6316233</v>
      </c>
      <c r="B4636">
        <v>26937</v>
      </c>
      <c r="C4636" t="s">
        <v>68</v>
      </c>
      <c r="D4636">
        <v>3475702</v>
      </c>
      <c r="E4636">
        <v>1</v>
      </c>
      <c r="F4636" t="s">
        <v>75</v>
      </c>
      <c r="G4636" s="9">
        <v>0.2</v>
      </c>
      <c r="H4636">
        <v>79.800000000000011</v>
      </c>
      <c r="I4636">
        <v>319.2</v>
      </c>
    </row>
    <row r="4637" spans="1:9" x14ac:dyDescent="0.3">
      <c r="A4637">
        <v>6314506</v>
      </c>
      <c r="B4637">
        <v>26937</v>
      </c>
      <c r="C4637" t="s">
        <v>68</v>
      </c>
      <c r="D4637">
        <v>1913735</v>
      </c>
      <c r="E4637">
        <v>1</v>
      </c>
      <c r="F4637" t="s">
        <v>75</v>
      </c>
      <c r="H4637">
        <v>0</v>
      </c>
      <c r="I4637">
        <v>299</v>
      </c>
    </row>
    <row r="4638" spans="1:9" x14ac:dyDescent="0.3">
      <c r="A4638">
        <v>6314596</v>
      </c>
      <c r="B4638">
        <v>26937</v>
      </c>
      <c r="C4638" t="s">
        <v>68</v>
      </c>
      <c r="D4638">
        <v>3041683</v>
      </c>
      <c r="E4638">
        <v>1</v>
      </c>
      <c r="F4638" t="s">
        <v>75</v>
      </c>
      <c r="H4638">
        <v>0</v>
      </c>
      <c r="I4638">
        <v>199</v>
      </c>
    </row>
    <row r="4639" spans="1:9" x14ac:dyDescent="0.3">
      <c r="A4639">
        <v>6317730</v>
      </c>
      <c r="B4639">
        <v>26923</v>
      </c>
      <c r="C4639" t="s">
        <v>68</v>
      </c>
      <c r="D4639">
        <v>3769341</v>
      </c>
      <c r="E4639">
        <v>1</v>
      </c>
      <c r="F4639" t="s">
        <v>69</v>
      </c>
      <c r="G4639" s="9">
        <v>0.5</v>
      </c>
      <c r="H4639">
        <v>349.5</v>
      </c>
      <c r="I4639">
        <v>349.5</v>
      </c>
    </row>
    <row r="4640" spans="1:9" x14ac:dyDescent="0.3">
      <c r="A4640">
        <v>6318928</v>
      </c>
      <c r="B4640">
        <v>26923</v>
      </c>
      <c r="C4640" t="s">
        <v>68</v>
      </c>
      <c r="D4640">
        <v>1632091</v>
      </c>
      <c r="E4640">
        <v>1</v>
      </c>
      <c r="F4640" t="s">
        <v>69</v>
      </c>
      <c r="H4640">
        <v>0</v>
      </c>
      <c r="I4640">
        <v>299</v>
      </c>
    </row>
    <row r="4641" spans="1:9" x14ac:dyDescent="0.3">
      <c r="A4641">
        <v>6319116</v>
      </c>
      <c r="B4641">
        <v>26923</v>
      </c>
      <c r="C4641" t="s">
        <v>68</v>
      </c>
      <c r="D4641">
        <v>9302433</v>
      </c>
      <c r="E4641">
        <v>1</v>
      </c>
      <c r="F4641" t="s">
        <v>69</v>
      </c>
      <c r="H4641">
        <v>0</v>
      </c>
      <c r="I4641">
        <v>199</v>
      </c>
    </row>
    <row r="4642" spans="1:9" x14ac:dyDescent="0.3">
      <c r="A4642">
        <v>6318488</v>
      </c>
      <c r="B4642">
        <v>26923</v>
      </c>
      <c r="C4642" t="s">
        <v>68</v>
      </c>
      <c r="D4642">
        <v>7925193</v>
      </c>
      <c r="E4642">
        <v>1</v>
      </c>
      <c r="F4642" t="s">
        <v>69</v>
      </c>
      <c r="H4642">
        <v>0</v>
      </c>
      <c r="I4642">
        <v>149</v>
      </c>
    </row>
    <row r="4643" spans="1:9" x14ac:dyDescent="0.3">
      <c r="A4643">
        <v>6317478</v>
      </c>
      <c r="B4643">
        <v>26923</v>
      </c>
      <c r="C4643" t="s">
        <v>68</v>
      </c>
      <c r="D4643">
        <v>4618164</v>
      </c>
      <c r="E4643">
        <v>1</v>
      </c>
      <c r="F4643" t="s">
        <v>69</v>
      </c>
      <c r="H4643">
        <v>0</v>
      </c>
      <c r="I4643">
        <v>99</v>
      </c>
    </row>
    <row r="4644" spans="1:9" x14ac:dyDescent="0.3">
      <c r="A4644">
        <v>6314429</v>
      </c>
      <c r="B4644">
        <v>26924</v>
      </c>
      <c r="C4644" t="s">
        <v>68</v>
      </c>
      <c r="D4644">
        <v>9697562</v>
      </c>
      <c r="E4644">
        <v>2</v>
      </c>
      <c r="F4644" t="s">
        <v>70</v>
      </c>
      <c r="H4644">
        <v>0</v>
      </c>
      <c r="I4644">
        <v>298</v>
      </c>
    </row>
    <row r="4645" spans="1:9" x14ac:dyDescent="0.3">
      <c r="A4645">
        <v>6311920</v>
      </c>
      <c r="B4645">
        <v>26924</v>
      </c>
      <c r="C4645" t="s">
        <v>68</v>
      </c>
      <c r="D4645">
        <v>2381361</v>
      </c>
      <c r="E4645">
        <v>1</v>
      </c>
      <c r="F4645" t="s">
        <v>70</v>
      </c>
      <c r="H4645">
        <v>0</v>
      </c>
      <c r="I4645">
        <v>399</v>
      </c>
    </row>
    <row r="4646" spans="1:9" x14ac:dyDescent="0.3">
      <c r="A4646">
        <v>6310667</v>
      </c>
      <c r="B4646">
        <v>26924</v>
      </c>
      <c r="C4646" t="s">
        <v>68</v>
      </c>
      <c r="D4646">
        <v>3475703</v>
      </c>
      <c r="E4646">
        <v>1</v>
      </c>
      <c r="F4646" t="s">
        <v>70</v>
      </c>
      <c r="H4646">
        <v>0</v>
      </c>
      <c r="I4646">
        <v>399</v>
      </c>
    </row>
    <row r="4647" spans="1:9" x14ac:dyDescent="0.3">
      <c r="A4647">
        <v>6314583</v>
      </c>
      <c r="B4647">
        <v>26924</v>
      </c>
      <c r="C4647" t="s">
        <v>68</v>
      </c>
      <c r="D4647">
        <v>6419593</v>
      </c>
      <c r="E4647">
        <v>1</v>
      </c>
      <c r="F4647" t="s">
        <v>70</v>
      </c>
      <c r="H4647">
        <v>0</v>
      </c>
      <c r="I4647">
        <v>399</v>
      </c>
    </row>
    <row r="4648" spans="1:9" x14ac:dyDescent="0.3">
      <c r="A4648">
        <v>6312537</v>
      </c>
      <c r="B4648">
        <v>26924</v>
      </c>
      <c r="C4648" t="s">
        <v>68</v>
      </c>
      <c r="D4648">
        <v>4393692</v>
      </c>
      <c r="E4648">
        <v>1</v>
      </c>
      <c r="F4648" t="s">
        <v>70</v>
      </c>
      <c r="H4648">
        <v>0</v>
      </c>
      <c r="I4648">
        <v>149</v>
      </c>
    </row>
    <row r="4649" spans="1:9" x14ac:dyDescent="0.3">
      <c r="A4649">
        <v>6310823</v>
      </c>
      <c r="B4649">
        <v>26924</v>
      </c>
      <c r="C4649" t="s">
        <v>68</v>
      </c>
      <c r="D4649">
        <v>5017181</v>
      </c>
      <c r="E4649">
        <v>1</v>
      </c>
      <c r="F4649" t="s">
        <v>70</v>
      </c>
      <c r="H4649">
        <v>0</v>
      </c>
      <c r="I4649">
        <v>99</v>
      </c>
    </row>
    <row r="4650" spans="1:9" x14ac:dyDescent="0.3">
      <c r="A4650">
        <v>6310110</v>
      </c>
      <c r="B4650">
        <v>26924</v>
      </c>
      <c r="C4650" t="s">
        <v>68</v>
      </c>
      <c r="D4650">
        <v>2058201</v>
      </c>
      <c r="E4650">
        <v>1</v>
      </c>
      <c r="F4650" t="s">
        <v>70</v>
      </c>
      <c r="H4650">
        <v>0</v>
      </c>
      <c r="I4650">
        <v>79.900000000000006</v>
      </c>
    </row>
    <row r="4651" spans="1:9" x14ac:dyDescent="0.3">
      <c r="A4651">
        <v>6318483</v>
      </c>
      <c r="B4651">
        <v>26786</v>
      </c>
      <c r="C4651" t="s">
        <v>72</v>
      </c>
      <c r="D4651">
        <v>5695555</v>
      </c>
      <c r="E4651">
        <v>2</v>
      </c>
      <c r="F4651" t="s">
        <v>73</v>
      </c>
      <c r="G4651" s="9">
        <v>0.15</v>
      </c>
      <c r="H4651">
        <v>23.970000000000002</v>
      </c>
      <c r="I4651">
        <v>135.83000000000001</v>
      </c>
    </row>
    <row r="4652" spans="1:9" x14ac:dyDescent="0.3">
      <c r="A4652">
        <v>6316940</v>
      </c>
      <c r="B4652">
        <v>26786</v>
      </c>
      <c r="C4652" t="s">
        <v>72</v>
      </c>
      <c r="D4652">
        <v>7480131</v>
      </c>
      <c r="E4652">
        <v>1</v>
      </c>
      <c r="F4652" t="s">
        <v>73</v>
      </c>
      <c r="H4652">
        <v>0</v>
      </c>
      <c r="I4652">
        <v>599</v>
      </c>
    </row>
    <row r="4653" spans="1:9" x14ac:dyDescent="0.3">
      <c r="A4653">
        <v>6318938</v>
      </c>
      <c r="B4653">
        <v>26786</v>
      </c>
      <c r="C4653" t="s">
        <v>72</v>
      </c>
      <c r="D4653">
        <v>8876903</v>
      </c>
      <c r="E4653">
        <v>1</v>
      </c>
      <c r="F4653" t="s">
        <v>73</v>
      </c>
      <c r="H4653">
        <v>0</v>
      </c>
      <c r="I4653">
        <v>199</v>
      </c>
    </row>
    <row r="4654" spans="1:9" x14ac:dyDescent="0.3">
      <c r="A4654">
        <v>6317352</v>
      </c>
      <c r="B4654">
        <v>26786</v>
      </c>
      <c r="C4654" t="s">
        <v>72</v>
      </c>
      <c r="D4654">
        <v>1282721</v>
      </c>
      <c r="E4654">
        <v>1</v>
      </c>
      <c r="F4654" t="s">
        <v>73</v>
      </c>
      <c r="H4654">
        <v>0</v>
      </c>
      <c r="I4654">
        <v>149</v>
      </c>
    </row>
    <row r="4655" spans="1:9" x14ac:dyDescent="0.3">
      <c r="A4655">
        <v>6316752</v>
      </c>
      <c r="B4655">
        <v>26786</v>
      </c>
      <c r="C4655" t="s">
        <v>72</v>
      </c>
      <c r="D4655">
        <v>3825441</v>
      </c>
      <c r="E4655">
        <v>1</v>
      </c>
      <c r="F4655" t="s">
        <v>73</v>
      </c>
      <c r="H4655">
        <v>0</v>
      </c>
      <c r="I4655">
        <v>149</v>
      </c>
    </row>
    <row r="4656" spans="1:9" x14ac:dyDescent="0.3">
      <c r="A4656">
        <v>6317049</v>
      </c>
      <c r="B4656">
        <v>26786</v>
      </c>
      <c r="C4656" t="s">
        <v>72</v>
      </c>
      <c r="D4656">
        <v>9574235</v>
      </c>
      <c r="E4656">
        <v>1</v>
      </c>
      <c r="F4656" t="s">
        <v>73</v>
      </c>
      <c r="H4656">
        <v>0</v>
      </c>
      <c r="I4656">
        <v>129</v>
      </c>
    </row>
    <row r="4657" spans="1:9" x14ac:dyDescent="0.3">
      <c r="A4657">
        <v>6317268</v>
      </c>
      <c r="B4657">
        <v>26786</v>
      </c>
      <c r="C4657" t="s">
        <v>72</v>
      </c>
      <c r="D4657">
        <v>2626042</v>
      </c>
      <c r="E4657">
        <v>1</v>
      </c>
      <c r="F4657" t="s">
        <v>73</v>
      </c>
      <c r="H4657">
        <v>0</v>
      </c>
      <c r="I4657">
        <v>99</v>
      </c>
    </row>
    <row r="4658" spans="1:9" x14ac:dyDescent="0.3">
      <c r="A4658">
        <v>6317990</v>
      </c>
      <c r="B4658">
        <v>26786</v>
      </c>
      <c r="C4658" t="s">
        <v>72</v>
      </c>
      <c r="D4658">
        <v>4618164</v>
      </c>
      <c r="E4658">
        <v>1</v>
      </c>
      <c r="F4658" t="s">
        <v>73</v>
      </c>
      <c r="H4658">
        <v>0</v>
      </c>
      <c r="I4658">
        <v>99</v>
      </c>
    </row>
    <row r="4659" spans="1:9" x14ac:dyDescent="0.3">
      <c r="A4659">
        <v>6317218</v>
      </c>
      <c r="B4659">
        <v>26786</v>
      </c>
      <c r="C4659" t="s">
        <v>72</v>
      </c>
      <c r="D4659">
        <v>8514322</v>
      </c>
      <c r="E4659">
        <v>1</v>
      </c>
      <c r="F4659" t="s">
        <v>73</v>
      </c>
      <c r="H4659">
        <v>0</v>
      </c>
      <c r="I4659">
        <v>79.900000000000006</v>
      </c>
    </row>
    <row r="4660" spans="1:9" x14ac:dyDescent="0.3">
      <c r="A4660">
        <v>6317050</v>
      </c>
      <c r="B4660">
        <v>26786</v>
      </c>
      <c r="C4660" t="s">
        <v>72</v>
      </c>
      <c r="D4660">
        <v>5695552</v>
      </c>
      <c r="E4660">
        <v>1</v>
      </c>
      <c r="F4660" t="s">
        <v>73</v>
      </c>
      <c r="H4660">
        <v>0</v>
      </c>
      <c r="I4660">
        <v>79.900000000000006</v>
      </c>
    </row>
    <row r="4661" spans="1:9" x14ac:dyDescent="0.3">
      <c r="A4661">
        <v>6318540</v>
      </c>
      <c r="B4661">
        <v>26786</v>
      </c>
      <c r="C4661" t="s">
        <v>72</v>
      </c>
      <c r="D4661">
        <v>8772031</v>
      </c>
      <c r="E4661">
        <v>1</v>
      </c>
      <c r="F4661" t="s">
        <v>73</v>
      </c>
      <c r="H4661">
        <v>0</v>
      </c>
      <c r="I4661">
        <v>79.900000000000006</v>
      </c>
    </row>
    <row r="4662" spans="1:9" x14ac:dyDescent="0.3">
      <c r="A4662">
        <v>6317758</v>
      </c>
      <c r="B4662">
        <v>26786</v>
      </c>
      <c r="C4662" t="s">
        <v>72</v>
      </c>
      <c r="D4662">
        <v>1738202</v>
      </c>
      <c r="E4662">
        <v>1</v>
      </c>
      <c r="F4662" t="s">
        <v>73</v>
      </c>
      <c r="H4662">
        <v>0</v>
      </c>
      <c r="I4662">
        <v>29.9</v>
      </c>
    </row>
    <row r="4663" spans="1:9" x14ac:dyDescent="0.3">
      <c r="A4663">
        <v>6310627</v>
      </c>
      <c r="B4663">
        <v>27016</v>
      </c>
      <c r="C4663" t="s">
        <v>68</v>
      </c>
      <c r="D4663">
        <v>9809091</v>
      </c>
      <c r="E4663">
        <v>1</v>
      </c>
      <c r="F4663" t="s">
        <v>69</v>
      </c>
      <c r="H4663">
        <v>0</v>
      </c>
      <c r="I4663">
        <v>599</v>
      </c>
    </row>
    <row r="4664" spans="1:9" x14ac:dyDescent="0.3">
      <c r="A4664">
        <v>6310096</v>
      </c>
      <c r="B4664">
        <v>27016</v>
      </c>
      <c r="C4664" t="s">
        <v>68</v>
      </c>
      <c r="D4664">
        <v>3055571</v>
      </c>
      <c r="E4664">
        <v>1</v>
      </c>
      <c r="F4664" t="s">
        <v>69</v>
      </c>
      <c r="H4664">
        <v>0</v>
      </c>
      <c r="I4664">
        <v>149</v>
      </c>
    </row>
    <row r="4665" spans="1:9" x14ac:dyDescent="0.3">
      <c r="A4665">
        <v>6310991</v>
      </c>
      <c r="B4665">
        <v>27016</v>
      </c>
      <c r="C4665" t="s">
        <v>68</v>
      </c>
      <c r="D4665">
        <v>8999661</v>
      </c>
      <c r="E4665">
        <v>1</v>
      </c>
      <c r="F4665" t="s">
        <v>69</v>
      </c>
      <c r="H4665">
        <v>0</v>
      </c>
      <c r="I4665">
        <v>129</v>
      </c>
    </row>
    <row r="4666" spans="1:9" x14ac:dyDescent="0.3">
      <c r="A4666">
        <v>6317108</v>
      </c>
      <c r="B4666">
        <v>26693</v>
      </c>
      <c r="C4666" t="s">
        <v>68</v>
      </c>
      <c r="D4666">
        <v>1304501</v>
      </c>
      <c r="E4666">
        <v>1</v>
      </c>
      <c r="F4666" t="s">
        <v>70</v>
      </c>
      <c r="H4666">
        <v>0</v>
      </c>
      <c r="I4666">
        <v>999</v>
      </c>
    </row>
    <row r="4667" spans="1:9" x14ac:dyDescent="0.3">
      <c r="A4667">
        <v>6319675</v>
      </c>
      <c r="B4667">
        <v>26693</v>
      </c>
      <c r="C4667" t="s">
        <v>68</v>
      </c>
      <c r="D4667">
        <v>8873664</v>
      </c>
      <c r="E4667">
        <v>1</v>
      </c>
      <c r="F4667" t="s">
        <v>70</v>
      </c>
      <c r="H4667">
        <v>0</v>
      </c>
      <c r="I4667">
        <v>499</v>
      </c>
    </row>
    <row r="4668" spans="1:9" x14ac:dyDescent="0.3">
      <c r="A4668">
        <v>6319299</v>
      </c>
      <c r="B4668">
        <v>26693</v>
      </c>
      <c r="C4668" t="s">
        <v>68</v>
      </c>
      <c r="D4668">
        <v>9514151</v>
      </c>
      <c r="E4668">
        <v>1</v>
      </c>
      <c r="F4668" t="s">
        <v>70</v>
      </c>
      <c r="H4668">
        <v>0</v>
      </c>
      <c r="I4668">
        <v>399</v>
      </c>
    </row>
    <row r="4669" spans="1:9" x14ac:dyDescent="0.3">
      <c r="A4669">
        <v>6317136</v>
      </c>
      <c r="B4669">
        <v>26693</v>
      </c>
      <c r="C4669" t="s">
        <v>68</v>
      </c>
      <c r="D4669">
        <v>7925193</v>
      </c>
      <c r="E4669">
        <v>1</v>
      </c>
      <c r="F4669" t="s">
        <v>70</v>
      </c>
      <c r="H4669">
        <v>0</v>
      </c>
      <c r="I4669">
        <v>149</v>
      </c>
    </row>
    <row r="4670" spans="1:9" x14ac:dyDescent="0.3">
      <c r="A4670">
        <v>6317194</v>
      </c>
      <c r="B4670">
        <v>26693</v>
      </c>
      <c r="C4670" t="s">
        <v>68</v>
      </c>
      <c r="D4670">
        <v>8999662</v>
      </c>
      <c r="E4670">
        <v>1</v>
      </c>
      <c r="F4670" t="s">
        <v>70</v>
      </c>
      <c r="H4670">
        <v>0</v>
      </c>
      <c r="I4670">
        <v>129</v>
      </c>
    </row>
    <row r="4671" spans="1:9" x14ac:dyDescent="0.3">
      <c r="A4671">
        <v>6317186</v>
      </c>
      <c r="B4671">
        <v>26693</v>
      </c>
      <c r="C4671" t="s">
        <v>68</v>
      </c>
      <c r="D4671">
        <v>2626041</v>
      </c>
      <c r="E4671">
        <v>1</v>
      </c>
      <c r="F4671" t="s">
        <v>70</v>
      </c>
      <c r="H4671">
        <v>0</v>
      </c>
      <c r="I4671">
        <v>99</v>
      </c>
    </row>
    <row r="4672" spans="1:9" x14ac:dyDescent="0.3">
      <c r="A4672">
        <v>6318054</v>
      </c>
      <c r="B4672">
        <v>26693</v>
      </c>
      <c r="C4672" t="s">
        <v>68</v>
      </c>
      <c r="D4672">
        <v>1780861</v>
      </c>
      <c r="E4672">
        <v>1</v>
      </c>
      <c r="F4672" t="s">
        <v>70</v>
      </c>
      <c r="H4672">
        <v>0</v>
      </c>
      <c r="I4672">
        <v>49.9</v>
      </c>
    </row>
    <row r="4673" spans="1:9" x14ac:dyDescent="0.3">
      <c r="A4673">
        <v>6310381</v>
      </c>
      <c r="B4673">
        <v>26694</v>
      </c>
      <c r="C4673" t="s">
        <v>68</v>
      </c>
      <c r="D4673">
        <v>6690473</v>
      </c>
      <c r="E4673">
        <v>3</v>
      </c>
      <c r="F4673" t="s">
        <v>71</v>
      </c>
      <c r="H4673">
        <v>0</v>
      </c>
      <c r="I4673">
        <v>597</v>
      </c>
    </row>
    <row r="4674" spans="1:9" x14ac:dyDescent="0.3">
      <c r="A4674">
        <v>6317815</v>
      </c>
      <c r="B4674">
        <v>27015</v>
      </c>
      <c r="C4674" t="s">
        <v>72</v>
      </c>
      <c r="D4674">
        <v>9270304</v>
      </c>
      <c r="E4674">
        <v>2</v>
      </c>
      <c r="F4674" t="s">
        <v>71</v>
      </c>
      <c r="H4674">
        <v>0</v>
      </c>
      <c r="I4674">
        <v>798</v>
      </c>
    </row>
    <row r="4675" spans="1:9" x14ac:dyDescent="0.3">
      <c r="A4675">
        <v>6313252</v>
      </c>
      <c r="B4675">
        <v>26891</v>
      </c>
      <c r="C4675" t="s">
        <v>72</v>
      </c>
      <c r="D4675">
        <v>5173112</v>
      </c>
      <c r="E4675">
        <v>2</v>
      </c>
      <c r="F4675" t="s">
        <v>71</v>
      </c>
      <c r="H4675">
        <v>0</v>
      </c>
      <c r="I4675">
        <v>298</v>
      </c>
    </row>
    <row r="4676" spans="1:9" x14ac:dyDescent="0.3">
      <c r="A4676">
        <v>6319501</v>
      </c>
      <c r="B4676">
        <v>27015</v>
      </c>
      <c r="C4676" t="s">
        <v>72</v>
      </c>
      <c r="D4676">
        <v>1872692</v>
      </c>
      <c r="E4676">
        <v>1</v>
      </c>
      <c r="F4676" t="s">
        <v>71</v>
      </c>
      <c r="H4676">
        <v>0</v>
      </c>
      <c r="I4676">
        <v>999</v>
      </c>
    </row>
    <row r="4677" spans="1:9" x14ac:dyDescent="0.3">
      <c r="A4677">
        <v>6318206</v>
      </c>
      <c r="B4677">
        <v>27015</v>
      </c>
      <c r="C4677" t="s">
        <v>72</v>
      </c>
      <c r="D4677">
        <v>9568403</v>
      </c>
      <c r="E4677">
        <v>1</v>
      </c>
      <c r="F4677" t="s">
        <v>71</v>
      </c>
      <c r="H4677">
        <v>0</v>
      </c>
      <c r="I4677">
        <v>799</v>
      </c>
    </row>
    <row r="4678" spans="1:9" x14ac:dyDescent="0.3">
      <c r="A4678">
        <v>6318118</v>
      </c>
      <c r="B4678">
        <v>27015</v>
      </c>
      <c r="C4678" t="s">
        <v>72</v>
      </c>
      <c r="D4678">
        <v>6315812</v>
      </c>
      <c r="E4678">
        <v>1</v>
      </c>
      <c r="F4678" t="s">
        <v>71</v>
      </c>
      <c r="H4678">
        <v>0</v>
      </c>
      <c r="I4678">
        <v>399</v>
      </c>
    </row>
    <row r="4679" spans="1:9" x14ac:dyDescent="0.3">
      <c r="A4679">
        <v>6313498</v>
      </c>
      <c r="B4679">
        <v>26891</v>
      </c>
      <c r="C4679" t="s">
        <v>72</v>
      </c>
      <c r="D4679">
        <v>6631153</v>
      </c>
      <c r="E4679">
        <v>1</v>
      </c>
      <c r="F4679" t="s">
        <v>71</v>
      </c>
      <c r="H4679">
        <v>0</v>
      </c>
      <c r="I4679">
        <v>399</v>
      </c>
    </row>
    <row r="4680" spans="1:9" x14ac:dyDescent="0.3">
      <c r="A4680">
        <v>6312696</v>
      </c>
      <c r="B4680">
        <v>26694</v>
      </c>
      <c r="C4680" t="s">
        <v>68</v>
      </c>
      <c r="D4680">
        <v>1295811</v>
      </c>
      <c r="E4680">
        <v>1</v>
      </c>
      <c r="F4680" t="s">
        <v>71</v>
      </c>
      <c r="H4680">
        <v>0</v>
      </c>
      <c r="I4680">
        <v>299</v>
      </c>
    </row>
    <row r="4681" spans="1:9" x14ac:dyDescent="0.3">
      <c r="A4681">
        <v>6312227</v>
      </c>
      <c r="B4681">
        <v>26694</v>
      </c>
      <c r="C4681" t="s">
        <v>68</v>
      </c>
      <c r="D4681">
        <v>5319782</v>
      </c>
      <c r="E4681">
        <v>1</v>
      </c>
      <c r="F4681" t="s">
        <v>71</v>
      </c>
      <c r="H4681">
        <v>0</v>
      </c>
      <c r="I4681">
        <v>299</v>
      </c>
    </row>
    <row r="4682" spans="1:9" x14ac:dyDescent="0.3">
      <c r="A4682">
        <v>6311396</v>
      </c>
      <c r="B4682">
        <v>26891</v>
      </c>
      <c r="C4682" t="s">
        <v>72</v>
      </c>
      <c r="D4682">
        <v>7965741</v>
      </c>
      <c r="E4682">
        <v>1</v>
      </c>
      <c r="F4682" t="s">
        <v>71</v>
      </c>
      <c r="G4682" s="9">
        <v>0.4</v>
      </c>
      <c r="H4682">
        <v>119.60000000000001</v>
      </c>
      <c r="I4682">
        <v>179.39999999999998</v>
      </c>
    </row>
    <row r="4683" spans="1:9" x14ac:dyDescent="0.3">
      <c r="A4683">
        <v>6315036</v>
      </c>
      <c r="B4683">
        <v>26694</v>
      </c>
      <c r="C4683" t="s">
        <v>68</v>
      </c>
      <c r="D4683">
        <v>1135203</v>
      </c>
      <c r="E4683">
        <v>1</v>
      </c>
      <c r="F4683" t="s">
        <v>71</v>
      </c>
      <c r="H4683">
        <v>0</v>
      </c>
      <c r="I4683">
        <v>149</v>
      </c>
    </row>
    <row r="4684" spans="1:9" x14ac:dyDescent="0.3">
      <c r="A4684">
        <v>6312272</v>
      </c>
      <c r="B4684">
        <v>26891</v>
      </c>
      <c r="C4684" t="s">
        <v>72</v>
      </c>
      <c r="D4684">
        <v>4149532</v>
      </c>
      <c r="E4684">
        <v>1</v>
      </c>
      <c r="F4684" t="s">
        <v>71</v>
      </c>
      <c r="H4684">
        <v>0</v>
      </c>
      <c r="I4684">
        <v>149</v>
      </c>
    </row>
    <row r="4685" spans="1:9" x14ac:dyDescent="0.3">
      <c r="A4685">
        <v>6314008</v>
      </c>
      <c r="B4685">
        <v>26891</v>
      </c>
      <c r="C4685" t="s">
        <v>72</v>
      </c>
      <c r="D4685">
        <v>4393692</v>
      </c>
      <c r="E4685">
        <v>1</v>
      </c>
      <c r="F4685" t="s">
        <v>71</v>
      </c>
      <c r="H4685">
        <v>0</v>
      </c>
      <c r="I4685">
        <v>149</v>
      </c>
    </row>
    <row r="4686" spans="1:9" x14ac:dyDescent="0.3">
      <c r="A4686">
        <v>6315627</v>
      </c>
      <c r="B4686">
        <v>26694</v>
      </c>
      <c r="C4686" t="s">
        <v>68</v>
      </c>
      <c r="D4686">
        <v>4587794</v>
      </c>
      <c r="E4686">
        <v>1</v>
      </c>
      <c r="F4686" t="s">
        <v>71</v>
      </c>
      <c r="H4686">
        <v>0</v>
      </c>
      <c r="I4686">
        <v>149</v>
      </c>
    </row>
    <row r="4687" spans="1:9" x14ac:dyDescent="0.3">
      <c r="A4687">
        <v>6315436</v>
      </c>
      <c r="B4687">
        <v>27015</v>
      </c>
      <c r="C4687" t="s">
        <v>72</v>
      </c>
      <c r="D4687">
        <v>7835182</v>
      </c>
      <c r="E4687">
        <v>1</v>
      </c>
      <c r="F4687" t="s">
        <v>71</v>
      </c>
      <c r="H4687">
        <v>0</v>
      </c>
      <c r="I4687">
        <v>149</v>
      </c>
    </row>
    <row r="4688" spans="1:9" x14ac:dyDescent="0.3">
      <c r="A4688">
        <v>6311615</v>
      </c>
      <c r="B4688">
        <v>26891</v>
      </c>
      <c r="C4688" t="s">
        <v>72</v>
      </c>
      <c r="D4688">
        <v>2750331</v>
      </c>
      <c r="E4688">
        <v>1</v>
      </c>
      <c r="F4688" t="s">
        <v>71</v>
      </c>
      <c r="G4688" s="9">
        <v>0.2</v>
      </c>
      <c r="H4688">
        <v>25.8</v>
      </c>
      <c r="I4688">
        <v>103.2</v>
      </c>
    </row>
    <row r="4689" spans="1:9" x14ac:dyDescent="0.3">
      <c r="A4689">
        <v>6310323</v>
      </c>
      <c r="B4689">
        <v>26694</v>
      </c>
      <c r="C4689" t="s">
        <v>68</v>
      </c>
      <c r="D4689">
        <v>5498713</v>
      </c>
      <c r="E4689">
        <v>1</v>
      </c>
      <c r="F4689" t="s">
        <v>71</v>
      </c>
      <c r="G4689" s="9">
        <v>0.2</v>
      </c>
      <c r="H4689">
        <v>19.8</v>
      </c>
      <c r="I4689">
        <v>79.2</v>
      </c>
    </row>
    <row r="4690" spans="1:9" x14ac:dyDescent="0.3">
      <c r="A4690">
        <v>6312795</v>
      </c>
      <c r="B4690">
        <v>26891</v>
      </c>
      <c r="C4690" t="s">
        <v>72</v>
      </c>
      <c r="D4690">
        <v>5868363</v>
      </c>
      <c r="E4690">
        <v>1</v>
      </c>
      <c r="F4690" t="s">
        <v>71</v>
      </c>
      <c r="H4690">
        <v>0</v>
      </c>
      <c r="I4690">
        <v>99</v>
      </c>
    </row>
    <row r="4691" spans="1:9" x14ac:dyDescent="0.3">
      <c r="A4691">
        <v>6312055</v>
      </c>
      <c r="B4691">
        <v>26891</v>
      </c>
      <c r="C4691" t="s">
        <v>72</v>
      </c>
      <c r="D4691">
        <v>1725272</v>
      </c>
      <c r="E4691">
        <v>1</v>
      </c>
      <c r="F4691" t="s">
        <v>71</v>
      </c>
      <c r="H4691">
        <v>0</v>
      </c>
      <c r="I4691">
        <v>79.900000000000006</v>
      </c>
    </row>
    <row r="4692" spans="1:9" x14ac:dyDescent="0.3">
      <c r="A4692">
        <v>6311217</v>
      </c>
      <c r="B4692">
        <v>26694</v>
      </c>
      <c r="C4692" t="s">
        <v>68</v>
      </c>
      <c r="D4692">
        <v>5978311</v>
      </c>
      <c r="E4692">
        <v>1</v>
      </c>
      <c r="F4692" t="s">
        <v>71</v>
      </c>
      <c r="G4692" s="9">
        <v>0.15</v>
      </c>
      <c r="H4692">
        <v>11.985000000000001</v>
      </c>
      <c r="I4692">
        <v>67.915000000000006</v>
      </c>
    </row>
    <row r="4693" spans="1:9" x14ac:dyDescent="0.3">
      <c r="A4693">
        <v>6314616</v>
      </c>
      <c r="B4693">
        <v>26694</v>
      </c>
      <c r="C4693" t="s">
        <v>68</v>
      </c>
      <c r="D4693">
        <v>6021541</v>
      </c>
      <c r="E4693">
        <v>1</v>
      </c>
      <c r="F4693" t="s">
        <v>71</v>
      </c>
      <c r="H4693">
        <v>0</v>
      </c>
      <c r="I4693">
        <v>79.900000000000006</v>
      </c>
    </row>
    <row r="4694" spans="1:9" x14ac:dyDescent="0.3">
      <c r="A4694">
        <v>6318156</v>
      </c>
      <c r="B4694">
        <v>27015</v>
      </c>
      <c r="C4694" t="s">
        <v>72</v>
      </c>
      <c r="D4694">
        <v>8093582</v>
      </c>
      <c r="E4694">
        <v>1</v>
      </c>
      <c r="F4694" t="s">
        <v>71</v>
      </c>
      <c r="H4694">
        <v>0</v>
      </c>
      <c r="I4694">
        <v>69.900000000000006</v>
      </c>
    </row>
    <row r="4695" spans="1:9" x14ac:dyDescent="0.3">
      <c r="A4695">
        <v>6319900</v>
      </c>
      <c r="B4695">
        <v>26890</v>
      </c>
      <c r="C4695" t="s">
        <v>68</v>
      </c>
      <c r="D4695">
        <v>8048431</v>
      </c>
      <c r="E4695">
        <v>4</v>
      </c>
      <c r="F4695" t="s">
        <v>73</v>
      </c>
      <c r="H4695">
        <v>0</v>
      </c>
      <c r="I4695">
        <v>596</v>
      </c>
    </row>
    <row r="4696" spans="1:9" x14ac:dyDescent="0.3">
      <c r="A4696">
        <v>6319538</v>
      </c>
      <c r="B4696">
        <v>26890</v>
      </c>
      <c r="C4696" t="s">
        <v>68</v>
      </c>
      <c r="D4696">
        <v>6501242</v>
      </c>
      <c r="E4696">
        <v>1</v>
      </c>
      <c r="F4696" t="s">
        <v>73</v>
      </c>
      <c r="G4696" s="9">
        <v>0.2</v>
      </c>
      <c r="H4696">
        <v>139.80000000000001</v>
      </c>
      <c r="I4696">
        <v>559.20000000000005</v>
      </c>
    </row>
    <row r="4697" spans="1:9" x14ac:dyDescent="0.3">
      <c r="A4697">
        <v>6318305</v>
      </c>
      <c r="B4697">
        <v>26890</v>
      </c>
      <c r="C4697" t="s">
        <v>68</v>
      </c>
      <c r="D4697">
        <v>3475703</v>
      </c>
      <c r="E4697">
        <v>1</v>
      </c>
      <c r="F4697" t="s">
        <v>73</v>
      </c>
      <c r="H4697">
        <v>0</v>
      </c>
      <c r="I4697">
        <v>399</v>
      </c>
    </row>
    <row r="4698" spans="1:9" x14ac:dyDescent="0.3">
      <c r="A4698">
        <v>6316769</v>
      </c>
      <c r="B4698">
        <v>26890</v>
      </c>
      <c r="C4698" t="s">
        <v>68</v>
      </c>
      <c r="D4698">
        <v>8451364</v>
      </c>
      <c r="E4698">
        <v>1</v>
      </c>
      <c r="F4698" t="s">
        <v>73</v>
      </c>
      <c r="H4698">
        <v>0</v>
      </c>
      <c r="I4698">
        <v>249</v>
      </c>
    </row>
    <row r="4699" spans="1:9" x14ac:dyDescent="0.3">
      <c r="A4699">
        <v>6317364</v>
      </c>
      <c r="B4699">
        <v>26890</v>
      </c>
      <c r="C4699" t="s">
        <v>68</v>
      </c>
      <c r="D4699">
        <v>5324571</v>
      </c>
      <c r="E4699">
        <v>1</v>
      </c>
      <c r="F4699" t="s">
        <v>73</v>
      </c>
      <c r="H4699">
        <v>0</v>
      </c>
      <c r="I4699">
        <v>199</v>
      </c>
    </row>
    <row r="4700" spans="1:9" x14ac:dyDescent="0.3">
      <c r="A4700">
        <v>6319242</v>
      </c>
      <c r="B4700">
        <v>26890</v>
      </c>
      <c r="C4700" t="s">
        <v>68</v>
      </c>
      <c r="D4700">
        <v>5324573</v>
      </c>
      <c r="E4700">
        <v>1</v>
      </c>
      <c r="F4700" t="s">
        <v>73</v>
      </c>
      <c r="H4700">
        <v>0</v>
      </c>
      <c r="I4700">
        <v>199</v>
      </c>
    </row>
    <row r="4701" spans="1:9" x14ac:dyDescent="0.3">
      <c r="A4701">
        <v>6319666</v>
      </c>
      <c r="B4701">
        <v>26842</v>
      </c>
      <c r="C4701" t="s">
        <v>68</v>
      </c>
      <c r="D4701">
        <v>5001092</v>
      </c>
      <c r="E4701">
        <v>1</v>
      </c>
      <c r="F4701" t="s">
        <v>69</v>
      </c>
      <c r="H4701">
        <v>0</v>
      </c>
      <c r="I4701">
        <v>399</v>
      </c>
    </row>
    <row r="4702" spans="1:9" x14ac:dyDescent="0.3">
      <c r="A4702">
        <v>6319745</v>
      </c>
      <c r="B4702">
        <v>26842</v>
      </c>
      <c r="C4702" t="s">
        <v>68</v>
      </c>
      <c r="D4702">
        <v>8999662</v>
      </c>
      <c r="E4702">
        <v>1</v>
      </c>
      <c r="F4702" t="s">
        <v>69</v>
      </c>
      <c r="H4702">
        <v>0</v>
      </c>
      <c r="I4702">
        <v>129</v>
      </c>
    </row>
    <row r="4703" spans="1:9" x14ac:dyDescent="0.3">
      <c r="A4703">
        <v>6318952</v>
      </c>
      <c r="B4703">
        <v>26842</v>
      </c>
      <c r="C4703" t="s">
        <v>68</v>
      </c>
      <c r="D4703">
        <v>8504891</v>
      </c>
      <c r="E4703">
        <v>1</v>
      </c>
      <c r="F4703" t="s">
        <v>69</v>
      </c>
      <c r="H4703">
        <v>0</v>
      </c>
      <c r="I4703">
        <v>49.9</v>
      </c>
    </row>
    <row r="4704" spans="1:9" x14ac:dyDescent="0.3">
      <c r="A4704">
        <v>6313564</v>
      </c>
      <c r="B4704">
        <v>26593</v>
      </c>
      <c r="C4704" t="s">
        <v>68</v>
      </c>
      <c r="D4704">
        <v>1304501</v>
      </c>
      <c r="E4704">
        <v>1</v>
      </c>
      <c r="F4704" t="s">
        <v>70</v>
      </c>
      <c r="H4704">
        <v>0</v>
      </c>
      <c r="I4704">
        <v>999</v>
      </c>
    </row>
    <row r="4705" spans="1:9" x14ac:dyDescent="0.3">
      <c r="A4705">
        <v>6313855</v>
      </c>
      <c r="B4705">
        <v>26593</v>
      </c>
      <c r="C4705" t="s">
        <v>68</v>
      </c>
      <c r="D4705">
        <v>9568403</v>
      </c>
      <c r="E4705">
        <v>1</v>
      </c>
      <c r="F4705" t="s">
        <v>70</v>
      </c>
      <c r="H4705">
        <v>0</v>
      </c>
      <c r="I4705">
        <v>799</v>
      </c>
    </row>
    <row r="4706" spans="1:9" x14ac:dyDescent="0.3">
      <c r="A4706">
        <v>6313515</v>
      </c>
      <c r="B4706">
        <v>26593</v>
      </c>
      <c r="C4706" t="s">
        <v>68</v>
      </c>
      <c r="D4706">
        <v>3205611</v>
      </c>
      <c r="E4706">
        <v>1</v>
      </c>
      <c r="F4706" t="s">
        <v>70</v>
      </c>
      <c r="H4706">
        <v>0</v>
      </c>
      <c r="I4706">
        <v>249</v>
      </c>
    </row>
    <row r="4707" spans="1:9" x14ac:dyDescent="0.3">
      <c r="A4707">
        <v>6313648</v>
      </c>
      <c r="B4707">
        <v>26964</v>
      </c>
      <c r="C4707" t="s">
        <v>68</v>
      </c>
      <c r="D4707">
        <v>8876901</v>
      </c>
      <c r="E4707">
        <v>1</v>
      </c>
      <c r="F4707" t="s">
        <v>70</v>
      </c>
      <c r="H4707">
        <v>0</v>
      </c>
      <c r="I4707">
        <v>199</v>
      </c>
    </row>
    <row r="4708" spans="1:9" x14ac:dyDescent="0.3">
      <c r="A4708">
        <v>6311480</v>
      </c>
      <c r="B4708">
        <v>26593</v>
      </c>
      <c r="C4708" t="s">
        <v>68</v>
      </c>
      <c r="D4708">
        <v>1135201</v>
      </c>
      <c r="E4708">
        <v>1</v>
      </c>
      <c r="F4708" t="s">
        <v>70</v>
      </c>
      <c r="H4708">
        <v>0</v>
      </c>
      <c r="I4708">
        <v>149</v>
      </c>
    </row>
    <row r="4709" spans="1:9" x14ac:dyDescent="0.3">
      <c r="A4709">
        <v>6313950</v>
      </c>
      <c r="B4709">
        <v>26972</v>
      </c>
      <c r="C4709" t="s">
        <v>72</v>
      </c>
      <c r="D4709">
        <v>3055573</v>
      </c>
      <c r="E4709">
        <v>1</v>
      </c>
      <c r="F4709" t="s">
        <v>70</v>
      </c>
      <c r="H4709">
        <v>0</v>
      </c>
      <c r="I4709">
        <v>149</v>
      </c>
    </row>
    <row r="4710" spans="1:9" x14ac:dyDescent="0.3">
      <c r="A4710">
        <v>6310604</v>
      </c>
      <c r="B4710">
        <v>26593</v>
      </c>
      <c r="C4710" t="s">
        <v>68</v>
      </c>
      <c r="D4710">
        <v>3595252</v>
      </c>
      <c r="E4710">
        <v>1</v>
      </c>
      <c r="F4710" t="s">
        <v>70</v>
      </c>
      <c r="H4710">
        <v>0</v>
      </c>
      <c r="I4710">
        <v>129</v>
      </c>
    </row>
    <row r="4711" spans="1:9" x14ac:dyDescent="0.3">
      <c r="A4711">
        <v>6313409</v>
      </c>
      <c r="B4711">
        <v>26593</v>
      </c>
      <c r="C4711" t="s">
        <v>68</v>
      </c>
      <c r="D4711">
        <v>2915283</v>
      </c>
      <c r="E4711">
        <v>1</v>
      </c>
      <c r="F4711" t="s">
        <v>70</v>
      </c>
      <c r="H4711">
        <v>0</v>
      </c>
      <c r="I4711">
        <v>99</v>
      </c>
    </row>
    <row r="4712" spans="1:9" x14ac:dyDescent="0.3">
      <c r="A4712">
        <v>6316942</v>
      </c>
      <c r="B4712">
        <v>26843</v>
      </c>
      <c r="C4712" t="s">
        <v>68</v>
      </c>
      <c r="D4712">
        <v>4531832</v>
      </c>
      <c r="E4712">
        <v>2</v>
      </c>
      <c r="F4712" t="s">
        <v>73</v>
      </c>
      <c r="G4712" s="9">
        <v>0.3</v>
      </c>
      <c r="H4712">
        <v>179.4</v>
      </c>
      <c r="I4712">
        <v>418.6</v>
      </c>
    </row>
    <row r="4713" spans="1:9" x14ac:dyDescent="0.3">
      <c r="A4713">
        <v>6312714</v>
      </c>
      <c r="B4713">
        <v>26843</v>
      </c>
      <c r="C4713" t="s">
        <v>68</v>
      </c>
      <c r="D4713">
        <v>9568404</v>
      </c>
      <c r="E4713">
        <v>1</v>
      </c>
      <c r="F4713" t="s">
        <v>73</v>
      </c>
      <c r="H4713">
        <v>0</v>
      </c>
      <c r="I4713">
        <v>799</v>
      </c>
    </row>
    <row r="4714" spans="1:9" x14ac:dyDescent="0.3">
      <c r="A4714">
        <v>6316275</v>
      </c>
      <c r="B4714">
        <v>26843</v>
      </c>
      <c r="C4714" t="s">
        <v>68</v>
      </c>
      <c r="D4714">
        <v>3754571</v>
      </c>
      <c r="E4714">
        <v>1</v>
      </c>
      <c r="F4714" t="s">
        <v>73</v>
      </c>
      <c r="H4714">
        <v>0</v>
      </c>
      <c r="I4714">
        <v>599</v>
      </c>
    </row>
    <row r="4715" spans="1:9" x14ac:dyDescent="0.3">
      <c r="A4715">
        <v>6317871</v>
      </c>
      <c r="B4715">
        <v>26843</v>
      </c>
      <c r="C4715" t="s">
        <v>68</v>
      </c>
      <c r="D4715">
        <v>8116503</v>
      </c>
      <c r="E4715">
        <v>1</v>
      </c>
      <c r="F4715" t="s">
        <v>73</v>
      </c>
      <c r="H4715">
        <v>0</v>
      </c>
      <c r="I4715">
        <v>599</v>
      </c>
    </row>
    <row r="4716" spans="1:9" x14ac:dyDescent="0.3">
      <c r="A4716">
        <v>6315309</v>
      </c>
      <c r="B4716">
        <v>26843</v>
      </c>
      <c r="C4716" t="s">
        <v>68</v>
      </c>
      <c r="D4716">
        <v>1253461</v>
      </c>
      <c r="E4716">
        <v>1</v>
      </c>
      <c r="F4716" t="s">
        <v>73</v>
      </c>
      <c r="H4716">
        <v>0</v>
      </c>
      <c r="I4716">
        <v>499</v>
      </c>
    </row>
    <row r="4717" spans="1:9" x14ac:dyDescent="0.3">
      <c r="A4717">
        <v>6315341</v>
      </c>
      <c r="B4717">
        <v>26843</v>
      </c>
      <c r="C4717" t="s">
        <v>68</v>
      </c>
      <c r="D4717">
        <v>2246721</v>
      </c>
      <c r="E4717">
        <v>1</v>
      </c>
      <c r="F4717" t="s">
        <v>73</v>
      </c>
      <c r="G4717" s="9">
        <v>0.2</v>
      </c>
      <c r="H4717">
        <v>99.800000000000011</v>
      </c>
      <c r="I4717">
        <v>399.2</v>
      </c>
    </row>
    <row r="4718" spans="1:9" x14ac:dyDescent="0.3">
      <c r="A4718">
        <v>6317609</v>
      </c>
      <c r="B4718">
        <v>26843</v>
      </c>
      <c r="C4718" t="s">
        <v>68</v>
      </c>
      <c r="D4718">
        <v>5027711</v>
      </c>
      <c r="E4718">
        <v>1</v>
      </c>
      <c r="F4718" t="s">
        <v>73</v>
      </c>
      <c r="H4718">
        <v>0</v>
      </c>
      <c r="I4718">
        <v>499</v>
      </c>
    </row>
    <row r="4719" spans="1:9" x14ac:dyDescent="0.3">
      <c r="A4719">
        <v>6312612</v>
      </c>
      <c r="B4719">
        <v>26843</v>
      </c>
      <c r="C4719" t="s">
        <v>68</v>
      </c>
      <c r="D4719">
        <v>3475704</v>
      </c>
      <c r="E4719">
        <v>1</v>
      </c>
      <c r="F4719" t="s">
        <v>73</v>
      </c>
      <c r="H4719">
        <v>0</v>
      </c>
      <c r="I4719">
        <v>399</v>
      </c>
    </row>
    <row r="4720" spans="1:9" x14ac:dyDescent="0.3">
      <c r="A4720">
        <v>6315473</v>
      </c>
      <c r="B4720">
        <v>26843</v>
      </c>
      <c r="C4720" t="s">
        <v>68</v>
      </c>
      <c r="D4720">
        <v>1040081</v>
      </c>
      <c r="E4720">
        <v>1</v>
      </c>
      <c r="F4720" t="s">
        <v>73</v>
      </c>
      <c r="G4720" s="9">
        <v>0.4</v>
      </c>
      <c r="H4720">
        <v>119.60000000000001</v>
      </c>
      <c r="I4720">
        <v>179.39999999999998</v>
      </c>
    </row>
    <row r="4721" spans="1:9" x14ac:dyDescent="0.3">
      <c r="A4721">
        <v>6314218</v>
      </c>
      <c r="B4721">
        <v>26843</v>
      </c>
      <c r="C4721" t="s">
        <v>68</v>
      </c>
      <c r="D4721">
        <v>5319782</v>
      </c>
      <c r="E4721">
        <v>1</v>
      </c>
      <c r="F4721" t="s">
        <v>73</v>
      </c>
      <c r="H4721">
        <v>0</v>
      </c>
      <c r="I4721">
        <v>299</v>
      </c>
    </row>
    <row r="4722" spans="1:9" x14ac:dyDescent="0.3">
      <c r="A4722">
        <v>6311814</v>
      </c>
      <c r="B4722">
        <v>26843</v>
      </c>
      <c r="C4722" t="s">
        <v>68</v>
      </c>
      <c r="D4722">
        <v>1725274</v>
      </c>
      <c r="E4722">
        <v>1</v>
      </c>
      <c r="F4722" t="s">
        <v>73</v>
      </c>
      <c r="H4722">
        <v>0</v>
      </c>
      <c r="I4722">
        <v>79.900000000000006</v>
      </c>
    </row>
    <row r="4723" spans="1:9" x14ac:dyDescent="0.3">
      <c r="A4723">
        <v>6315966</v>
      </c>
      <c r="B4723">
        <v>26843</v>
      </c>
      <c r="C4723" t="s">
        <v>68</v>
      </c>
      <c r="D4723">
        <v>5695553</v>
      </c>
      <c r="E4723">
        <v>1</v>
      </c>
      <c r="F4723" t="s">
        <v>73</v>
      </c>
      <c r="H4723">
        <v>0</v>
      </c>
      <c r="I4723">
        <v>79.900000000000006</v>
      </c>
    </row>
    <row r="4724" spans="1:9" x14ac:dyDescent="0.3">
      <c r="A4724">
        <v>6311344</v>
      </c>
      <c r="B4724">
        <v>26931</v>
      </c>
      <c r="C4724" t="s">
        <v>68</v>
      </c>
      <c r="D4724">
        <v>2282191</v>
      </c>
      <c r="E4724">
        <v>1</v>
      </c>
      <c r="F4724" t="s">
        <v>74</v>
      </c>
      <c r="H4724">
        <v>0</v>
      </c>
      <c r="I4724">
        <v>2499</v>
      </c>
    </row>
    <row r="4725" spans="1:9" x14ac:dyDescent="0.3">
      <c r="A4725">
        <v>6313338</v>
      </c>
      <c r="B4725">
        <v>26931</v>
      </c>
      <c r="C4725" t="s">
        <v>68</v>
      </c>
      <c r="D4725">
        <v>2042891</v>
      </c>
      <c r="E4725">
        <v>1</v>
      </c>
      <c r="F4725" t="s">
        <v>74</v>
      </c>
      <c r="G4725" s="9">
        <v>0.2</v>
      </c>
      <c r="H4725">
        <v>199.8</v>
      </c>
      <c r="I4725">
        <v>799.2</v>
      </c>
    </row>
    <row r="4726" spans="1:9" x14ac:dyDescent="0.3">
      <c r="A4726">
        <v>6310426</v>
      </c>
      <c r="B4726">
        <v>26931</v>
      </c>
      <c r="C4726" t="s">
        <v>68</v>
      </c>
      <c r="D4726">
        <v>8116501</v>
      </c>
      <c r="E4726">
        <v>1</v>
      </c>
      <c r="F4726" t="s">
        <v>74</v>
      </c>
      <c r="H4726">
        <v>0</v>
      </c>
      <c r="I4726">
        <v>599</v>
      </c>
    </row>
    <row r="4727" spans="1:9" x14ac:dyDescent="0.3">
      <c r="A4727">
        <v>6311516</v>
      </c>
      <c r="B4727">
        <v>26931</v>
      </c>
      <c r="C4727" t="s">
        <v>68</v>
      </c>
      <c r="D4727">
        <v>5600431</v>
      </c>
      <c r="E4727">
        <v>1</v>
      </c>
      <c r="F4727" t="s">
        <v>74</v>
      </c>
      <c r="H4727">
        <v>0</v>
      </c>
      <c r="I4727">
        <v>199</v>
      </c>
    </row>
    <row r="4728" spans="1:9" x14ac:dyDescent="0.3">
      <c r="A4728">
        <v>6311835</v>
      </c>
      <c r="B4728">
        <v>26931</v>
      </c>
      <c r="C4728" t="s">
        <v>68</v>
      </c>
      <c r="D4728">
        <v>1445712</v>
      </c>
      <c r="E4728">
        <v>1</v>
      </c>
      <c r="F4728" t="s">
        <v>74</v>
      </c>
      <c r="H4728">
        <v>0</v>
      </c>
      <c r="I4728">
        <v>99</v>
      </c>
    </row>
    <row r="4729" spans="1:9" x14ac:dyDescent="0.3">
      <c r="A4729">
        <v>6312391</v>
      </c>
      <c r="B4729">
        <v>26931</v>
      </c>
      <c r="C4729" t="s">
        <v>68</v>
      </c>
      <c r="D4729">
        <v>3792703</v>
      </c>
      <c r="E4729">
        <v>1</v>
      </c>
      <c r="F4729" t="s">
        <v>74</v>
      </c>
      <c r="H4729">
        <v>0</v>
      </c>
      <c r="I4729">
        <v>99</v>
      </c>
    </row>
    <row r="4730" spans="1:9" x14ac:dyDescent="0.3">
      <c r="A4730">
        <v>6310815</v>
      </c>
      <c r="B4730">
        <v>26931</v>
      </c>
      <c r="C4730" t="s">
        <v>68</v>
      </c>
      <c r="D4730">
        <v>8929032</v>
      </c>
      <c r="E4730">
        <v>1</v>
      </c>
      <c r="F4730" t="s">
        <v>74</v>
      </c>
      <c r="G4730" s="9">
        <v>0.25</v>
      </c>
      <c r="H4730">
        <v>24.75</v>
      </c>
      <c r="I4730">
        <v>74.25</v>
      </c>
    </row>
    <row r="4731" spans="1:9" x14ac:dyDescent="0.3">
      <c r="A4731">
        <v>6317986</v>
      </c>
      <c r="B4731">
        <v>26636</v>
      </c>
      <c r="C4731" t="s">
        <v>72</v>
      </c>
      <c r="D4731">
        <v>8093582</v>
      </c>
      <c r="E4731">
        <v>4</v>
      </c>
      <c r="F4731" t="s">
        <v>70</v>
      </c>
      <c r="H4731">
        <v>0</v>
      </c>
      <c r="I4731">
        <v>279.60000000000002</v>
      </c>
    </row>
    <row r="4732" spans="1:9" x14ac:dyDescent="0.3">
      <c r="A4732">
        <v>6318572</v>
      </c>
      <c r="B4732">
        <v>26636</v>
      </c>
      <c r="C4732" t="s">
        <v>72</v>
      </c>
      <c r="D4732">
        <v>1635501</v>
      </c>
      <c r="E4732">
        <v>1</v>
      </c>
      <c r="F4732" t="s">
        <v>70</v>
      </c>
      <c r="H4732">
        <v>0</v>
      </c>
      <c r="I4732">
        <v>799</v>
      </c>
    </row>
    <row r="4733" spans="1:9" x14ac:dyDescent="0.3">
      <c r="A4733">
        <v>6313141</v>
      </c>
      <c r="B4733">
        <v>26978</v>
      </c>
      <c r="C4733" t="s">
        <v>68</v>
      </c>
      <c r="D4733">
        <v>9568402</v>
      </c>
      <c r="E4733">
        <v>1</v>
      </c>
      <c r="F4733" t="s">
        <v>70</v>
      </c>
      <c r="H4733">
        <v>0</v>
      </c>
      <c r="I4733">
        <v>799</v>
      </c>
    </row>
    <row r="4734" spans="1:9" x14ac:dyDescent="0.3">
      <c r="A4734">
        <v>6311345</v>
      </c>
      <c r="B4734">
        <v>26978</v>
      </c>
      <c r="C4734" t="s">
        <v>68</v>
      </c>
      <c r="D4734">
        <v>8197202</v>
      </c>
      <c r="E4734">
        <v>1</v>
      </c>
      <c r="F4734" t="s">
        <v>70</v>
      </c>
      <c r="G4734" s="9">
        <v>0.2</v>
      </c>
      <c r="H4734">
        <v>139.80000000000001</v>
      </c>
      <c r="I4734">
        <v>559.20000000000005</v>
      </c>
    </row>
    <row r="4735" spans="1:9" x14ac:dyDescent="0.3">
      <c r="A4735">
        <v>6311984</v>
      </c>
      <c r="B4735">
        <v>26978</v>
      </c>
      <c r="C4735" t="s">
        <v>68</v>
      </c>
      <c r="D4735">
        <v>1262261</v>
      </c>
      <c r="E4735">
        <v>1</v>
      </c>
      <c r="F4735" t="s">
        <v>70</v>
      </c>
      <c r="H4735">
        <v>0</v>
      </c>
      <c r="I4735">
        <v>399</v>
      </c>
    </row>
    <row r="4736" spans="1:9" x14ac:dyDescent="0.3">
      <c r="A4736">
        <v>6312499</v>
      </c>
      <c r="B4736">
        <v>26978</v>
      </c>
      <c r="C4736" t="s">
        <v>68</v>
      </c>
      <c r="D4736">
        <v>3531321</v>
      </c>
      <c r="E4736">
        <v>1</v>
      </c>
      <c r="F4736" t="s">
        <v>70</v>
      </c>
      <c r="H4736">
        <v>0</v>
      </c>
      <c r="I4736">
        <v>399</v>
      </c>
    </row>
    <row r="4737" spans="1:9" x14ac:dyDescent="0.3">
      <c r="A4737">
        <v>6318260</v>
      </c>
      <c r="B4737">
        <v>26636</v>
      </c>
      <c r="C4737" t="s">
        <v>72</v>
      </c>
      <c r="D4737">
        <v>4607951</v>
      </c>
      <c r="E4737">
        <v>1</v>
      </c>
      <c r="F4737" t="s">
        <v>70</v>
      </c>
      <c r="H4737">
        <v>0</v>
      </c>
      <c r="I4737">
        <v>399</v>
      </c>
    </row>
    <row r="4738" spans="1:9" x14ac:dyDescent="0.3">
      <c r="A4738">
        <v>6319203</v>
      </c>
      <c r="B4738">
        <v>26636</v>
      </c>
      <c r="C4738" t="s">
        <v>72</v>
      </c>
      <c r="D4738">
        <v>6532761</v>
      </c>
      <c r="E4738">
        <v>1</v>
      </c>
      <c r="F4738" t="s">
        <v>70</v>
      </c>
      <c r="H4738">
        <v>0</v>
      </c>
      <c r="I4738">
        <v>299</v>
      </c>
    </row>
    <row r="4739" spans="1:9" x14ac:dyDescent="0.3">
      <c r="A4739">
        <v>6318493</v>
      </c>
      <c r="B4739">
        <v>26636</v>
      </c>
      <c r="C4739" t="s">
        <v>72</v>
      </c>
      <c r="D4739">
        <v>2440571</v>
      </c>
      <c r="E4739">
        <v>1</v>
      </c>
      <c r="F4739" t="s">
        <v>70</v>
      </c>
      <c r="H4739">
        <v>0</v>
      </c>
      <c r="I4739">
        <v>129</v>
      </c>
    </row>
    <row r="4740" spans="1:9" x14ac:dyDescent="0.3">
      <c r="A4740">
        <v>6313108</v>
      </c>
      <c r="B4740">
        <v>26978</v>
      </c>
      <c r="C4740" t="s">
        <v>68</v>
      </c>
      <c r="D4740">
        <v>1790852</v>
      </c>
      <c r="E4740">
        <v>1</v>
      </c>
      <c r="F4740" t="s">
        <v>70</v>
      </c>
      <c r="H4740">
        <v>0</v>
      </c>
      <c r="I4740">
        <v>99</v>
      </c>
    </row>
    <row r="4741" spans="1:9" x14ac:dyDescent="0.3">
      <c r="A4741">
        <v>6317312</v>
      </c>
      <c r="B4741">
        <v>26636</v>
      </c>
      <c r="C4741" t="s">
        <v>72</v>
      </c>
      <c r="D4741">
        <v>2241581</v>
      </c>
      <c r="E4741">
        <v>1</v>
      </c>
      <c r="F4741" t="s">
        <v>70</v>
      </c>
      <c r="H4741">
        <v>0</v>
      </c>
      <c r="I4741">
        <v>99</v>
      </c>
    </row>
    <row r="4742" spans="1:9" x14ac:dyDescent="0.3">
      <c r="A4742">
        <v>6318903</v>
      </c>
      <c r="B4742">
        <v>26636</v>
      </c>
      <c r="C4742" t="s">
        <v>72</v>
      </c>
      <c r="D4742">
        <v>2626042</v>
      </c>
      <c r="E4742">
        <v>1</v>
      </c>
      <c r="F4742" t="s">
        <v>70</v>
      </c>
      <c r="H4742">
        <v>0</v>
      </c>
      <c r="I4742">
        <v>99</v>
      </c>
    </row>
    <row r="4743" spans="1:9" x14ac:dyDescent="0.3">
      <c r="A4743">
        <v>6311444</v>
      </c>
      <c r="B4743">
        <v>26978</v>
      </c>
      <c r="C4743" t="s">
        <v>68</v>
      </c>
      <c r="D4743">
        <v>5498712</v>
      </c>
      <c r="E4743">
        <v>1</v>
      </c>
      <c r="F4743" t="s">
        <v>70</v>
      </c>
      <c r="H4743">
        <v>0</v>
      </c>
      <c r="I4743">
        <v>99</v>
      </c>
    </row>
    <row r="4744" spans="1:9" x14ac:dyDescent="0.3">
      <c r="A4744">
        <v>6319361</v>
      </c>
      <c r="B4744">
        <v>26636</v>
      </c>
      <c r="C4744" t="s">
        <v>72</v>
      </c>
      <c r="D4744">
        <v>7671852</v>
      </c>
      <c r="E4744">
        <v>1</v>
      </c>
      <c r="F4744" t="s">
        <v>70</v>
      </c>
      <c r="H4744">
        <v>0</v>
      </c>
      <c r="I4744">
        <v>99</v>
      </c>
    </row>
    <row r="4745" spans="1:9" x14ac:dyDescent="0.3">
      <c r="A4745">
        <v>6312812</v>
      </c>
      <c r="B4745">
        <v>26978</v>
      </c>
      <c r="C4745" t="s">
        <v>68</v>
      </c>
      <c r="D4745">
        <v>4024422</v>
      </c>
      <c r="E4745">
        <v>1</v>
      </c>
      <c r="F4745" t="s">
        <v>70</v>
      </c>
      <c r="G4745" s="9">
        <v>0.4</v>
      </c>
      <c r="H4745">
        <v>11.96</v>
      </c>
      <c r="I4745">
        <v>17.939999999999998</v>
      </c>
    </row>
    <row r="4746" spans="1:9" x14ac:dyDescent="0.3">
      <c r="A4746">
        <v>6316894</v>
      </c>
      <c r="B4746">
        <v>26564</v>
      </c>
      <c r="C4746" t="s">
        <v>68</v>
      </c>
      <c r="D4746">
        <v>3967282</v>
      </c>
      <c r="E4746">
        <v>2</v>
      </c>
      <c r="F4746" t="s">
        <v>71</v>
      </c>
      <c r="H4746">
        <v>0</v>
      </c>
      <c r="I4746">
        <v>998</v>
      </c>
    </row>
    <row r="4747" spans="1:9" x14ac:dyDescent="0.3">
      <c r="A4747">
        <v>6316484</v>
      </c>
      <c r="B4747">
        <v>26564</v>
      </c>
      <c r="C4747" t="s">
        <v>68</v>
      </c>
      <c r="D4747">
        <v>8368242</v>
      </c>
      <c r="E4747">
        <v>1</v>
      </c>
      <c r="F4747" t="s">
        <v>71</v>
      </c>
      <c r="H4747">
        <v>0</v>
      </c>
      <c r="I4747">
        <v>1299</v>
      </c>
    </row>
    <row r="4748" spans="1:9" x14ac:dyDescent="0.3">
      <c r="A4748">
        <v>6318712</v>
      </c>
      <c r="B4748">
        <v>26564</v>
      </c>
      <c r="C4748" t="s">
        <v>68</v>
      </c>
      <c r="D4748">
        <v>1913734</v>
      </c>
      <c r="E4748">
        <v>1</v>
      </c>
      <c r="F4748" t="s">
        <v>71</v>
      </c>
      <c r="H4748">
        <v>0</v>
      </c>
      <c r="I4748">
        <v>299</v>
      </c>
    </row>
    <row r="4749" spans="1:9" x14ac:dyDescent="0.3">
      <c r="A4749">
        <v>6318216</v>
      </c>
      <c r="B4749">
        <v>26564</v>
      </c>
      <c r="C4749" t="s">
        <v>68</v>
      </c>
      <c r="D4749">
        <v>5236901</v>
      </c>
      <c r="E4749">
        <v>1</v>
      </c>
      <c r="F4749" t="s">
        <v>71</v>
      </c>
      <c r="H4749">
        <v>0</v>
      </c>
      <c r="I4749">
        <v>299</v>
      </c>
    </row>
    <row r="4750" spans="1:9" x14ac:dyDescent="0.3">
      <c r="A4750">
        <v>6319133</v>
      </c>
      <c r="B4750">
        <v>26564</v>
      </c>
      <c r="C4750" t="s">
        <v>68</v>
      </c>
      <c r="D4750">
        <v>3831893</v>
      </c>
      <c r="E4750">
        <v>1</v>
      </c>
      <c r="F4750" t="s">
        <v>71</v>
      </c>
      <c r="H4750">
        <v>0</v>
      </c>
      <c r="I4750">
        <v>49.9</v>
      </c>
    </row>
    <row r="4751" spans="1:9" x14ac:dyDescent="0.3">
      <c r="A4751">
        <v>6311210</v>
      </c>
      <c r="B4751">
        <v>26663</v>
      </c>
      <c r="C4751" t="s">
        <v>68</v>
      </c>
      <c r="D4751">
        <v>4531091</v>
      </c>
      <c r="E4751">
        <v>2</v>
      </c>
      <c r="F4751" t="s">
        <v>69</v>
      </c>
      <c r="H4751">
        <v>0</v>
      </c>
      <c r="I4751">
        <v>159.80000000000001</v>
      </c>
    </row>
    <row r="4752" spans="1:9" x14ac:dyDescent="0.3">
      <c r="A4752">
        <v>6310514</v>
      </c>
      <c r="B4752">
        <v>26663</v>
      </c>
      <c r="C4752" t="s">
        <v>68</v>
      </c>
      <c r="D4752">
        <v>1304501</v>
      </c>
      <c r="E4752">
        <v>1</v>
      </c>
      <c r="F4752" t="s">
        <v>69</v>
      </c>
      <c r="H4752">
        <v>0</v>
      </c>
      <c r="I4752">
        <v>999</v>
      </c>
    </row>
    <row r="4753" spans="1:9" x14ac:dyDescent="0.3">
      <c r="A4753">
        <v>6319751</v>
      </c>
      <c r="B4753">
        <v>26662</v>
      </c>
      <c r="C4753" t="s">
        <v>68</v>
      </c>
      <c r="D4753">
        <v>4477741</v>
      </c>
      <c r="E4753">
        <v>1</v>
      </c>
      <c r="F4753" t="s">
        <v>69</v>
      </c>
      <c r="H4753">
        <v>0</v>
      </c>
      <c r="I4753">
        <v>799</v>
      </c>
    </row>
    <row r="4754" spans="1:9" x14ac:dyDescent="0.3">
      <c r="A4754">
        <v>6310222</v>
      </c>
      <c r="B4754">
        <v>26663</v>
      </c>
      <c r="C4754" t="s">
        <v>68</v>
      </c>
      <c r="D4754">
        <v>7445433</v>
      </c>
      <c r="E4754">
        <v>1</v>
      </c>
      <c r="F4754" t="s">
        <v>69</v>
      </c>
      <c r="H4754">
        <v>0</v>
      </c>
      <c r="I4754">
        <v>299</v>
      </c>
    </row>
    <row r="4755" spans="1:9" x14ac:dyDescent="0.3">
      <c r="A4755">
        <v>6310464</v>
      </c>
      <c r="B4755">
        <v>26663</v>
      </c>
      <c r="C4755" t="s">
        <v>68</v>
      </c>
      <c r="D4755">
        <v>7965741</v>
      </c>
      <c r="E4755">
        <v>1</v>
      </c>
      <c r="F4755" t="s">
        <v>69</v>
      </c>
      <c r="H4755">
        <v>0</v>
      </c>
      <c r="I4755">
        <v>299</v>
      </c>
    </row>
    <row r="4756" spans="1:9" x14ac:dyDescent="0.3">
      <c r="A4756">
        <v>6318941</v>
      </c>
      <c r="B4756">
        <v>26662</v>
      </c>
      <c r="C4756" t="s">
        <v>68</v>
      </c>
      <c r="D4756">
        <v>3205612</v>
      </c>
      <c r="E4756">
        <v>1</v>
      </c>
      <c r="F4756" t="s">
        <v>69</v>
      </c>
      <c r="H4756">
        <v>0</v>
      </c>
      <c r="I4756">
        <v>249</v>
      </c>
    </row>
    <row r="4757" spans="1:9" x14ac:dyDescent="0.3">
      <c r="A4757">
        <v>6318753</v>
      </c>
      <c r="B4757">
        <v>26662</v>
      </c>
      <c r="C4757" t="s">
        <v>68</v>
      </c>
      <c r="D4757">
        <v>6822051</v>
      </c>
      <c r="E4757">
        <v>1</v>
      </c>
      <c r="F4757" t="s">
        <v>69</v>
      </c>
      <c r="H4757">
        <v>0</v>
      </c>
      <c r="I4757">
        <v>199</v>
      </c>
    </row>
    <row r="4758" spans="1:9" x14ac:dyDescent="0.3">
      <c r="A4758">
        <v>6319920</v>
      </c>
      <c r="B4758">
        <v>26662</v>
      </c>
      <c r="C4758" t="s">
        <v>68</v>
      </c>
      <c r="D4758">
        <v>8417791</v>
      </c>
      <c r="E4758">
        <v>1</v>
      </c>
      <c r="F4758" t="s">
        <v>69</v>
      </c>
      <c r="H4758">
        <v>0</v>
      </c>
      <c r="I4758">
        <v>199</v>
      </c>
    </row>
    <row r="4759" spans="1:9" x14ac:dyDescent="0.3">
      <c r="A4759">
        <v>6310059</v>
      </c>
      <c r="B4759">
        <v>26663</v>
      </c>
      <c r="C4759" t="s">
        <v>68</v>
      </c>
      <c r="D4759">
        <v>3831893</v>
      </c>
      <c r="E4759">
        <v>1</v>
      </c>
      <c r="F4759" t="s">
        <v>69</v>
      </c>
      <c r="H4759">
        <v>0</v>
      </c>
      <c r="I4759">
        <v>49.9</v>
      </c>
    </row>
    <row r="4760" spans="1:9" x14ac:dyDescent="0.3">
      <c r="A4760">
        <v>6318494</v>
      </c>
      <c r="B4760">
        <v>26989</v>
      </c>
      <c r="C4760" t="s">
        <v>68</v>
      </c>
      <c r="D4760">
        <v>9947893</v>
      </c>
      <c r="E4760">
        <v>2</v>
      </c>
      <c r="F4760" t="s">
        <v>70</v>
      </c>
      <c r="H4760">
        <v>0</v>
      </c>
      <c r="I4760">
        <v>298</v>
      </c>
    </row>
    <row r="4761" spans="1:9" x14ac:dyDescent="0.3">
      <c r="A4761">
        <v>6318403</v>
      </c>
      <c r="B4761">
        <v>26989</v>
      </c>
      <c r="C4761" t="s">
        <v>68</v>
      </c>
      <c r="D4761">
        <v>4618161</v>
      </c>
      <c r="E4761">
        <v>2</v>
      </c>
      <c r="F4761" t="s">
        <v>70</v>
      </c>
      <c r="H4761">
        <v>0</v>
      </c>
      <c r="I4761">
        <v>198</v>
      </c>
    </row>
    <row r="4762" spans="1:9" x14ac:dyDescent="0.3">
      <c r="A4762">
        <v>6319929</v>
      </c>
      <c r="B4762">
        <v>26989</v>
      </c>
      <c r="C4762" t="s">
        <v>68</v>
      </c>
      <c r="D4762">
        <v>3104251</v>
      </c>
      <c r="E4762">
        <v>1</v>
      </c>
      <c r="F4762" t="s">
        <v>70</v>
      </c>
      <c r="H4762">
        <v>0</v>
      </c>
      <c r="I4762">
        <v>499</v>
      </c>
    </row>
    <row r="4763" spans="1:9" x14ac:dyDescent="0.3">
      <c r="A4763">
        <v>6318621</v>
      </c>
      <c r="B4763">
        <v>26989</v>
      </c>
      <c r="C4763" t="s">
        <v>68</v>
      </c>
      <c r="D4763">
        <v>2044143</v>
      </c>
      <c r="E4763">
        <v>1</v>
      </c>
      <c r="F4763" t="s">
        <v>70</v>
      </c>
      <c r="H4763">
        <v>0</v>
      </c>
      <c r="I4763">
        <v>199</v>
      </c>
    </row>
    <row r="4764" spans="1:9" x14ac:dyDescent="0.3">
      <c r="A4764">
        <v>6319257</v>
      </c>
      <c r="B4764">
        <v>26989</v>
      </c>
      <c r="C4764" t="s">
        <v>68</v>
      </c>
      <c r="D4764">
        <v>6690471</v>
      </c>
      <c r="E4764">
        <v>1</v>
      </c>
      <c r="F4764" t="s">
        <v>70</v>
      </c>
      <c r="H4764">
        <v>0</v>
      </c>
      <c r="I4764">
        <v>199</v>
      </c>
    </row>
    <row r="4765" spans="1:9" x14ac:dyDescent="0.3">
      <c r="A4765">
        <v>6318286</v>
      </c>
      <c r="B4765">
        <v>26989</v>
      </c>
      <c r="C4765" t="s">
        <v>68</v>
      </c>
      <c r="D4765">
        <v>8677403</v>
      </c>
      <c r="E4765">
        <v>1</v>
      </c>
      <c r="F4765" t="s">
        <v>70</v>
      </c>
      <c r="H4765">
        <v>0</v>
      </c>
      <c r="I4765">
        <v>149</v>
      </c>
    </row>
    <row r="4766" spans="1:9" x14ac:dyDescent="0.3">
      <c r="A4766">
        <v>6318536</v>
      </c>
      <c r="B4766">
        <v>26989</v>
      </c>
      <c r="C4766" t="s">
        <v>68</v>
      </c>
      <c r="D4766">
        <v>4024421</v>
      </c>
      <c r="E4766">
        <v>1</v>
      </c>
      <c r="F4766" t="s">
        <v>70</v>
      </c>
      <c r="H4766">
        <v>0</v>
      </c>
      <c r="I4766">
        <v>29.9</v>
      </c>
    </row>
    <row r="4767" spans="1:9" x14ac:dyDescent="0.3">
      <c r="A4767">
        <v>6312157</v>
      </c>
      <c r="B4767">
        <v>26888</v>
      </c>
      <c r="C4767" t="s">
        <v>72</v>
      </c>
      <c r="D4767">
        <v>5236902</v>
      </c>
      <c r="E4767">
        <v>3</v>
      </c>
      <c r="F4767" t="s">
        <v>69</v>
      </c>
      <c r="H4767">
        <v>0</v>
      </c>
      <c r="I4767">
        <v>897</v>
      </c>
    </row>
    <row r="4768" spans="1:9" x14ac:dyDescent="0.3">
      <c r="A4768">
        <v>6312837</v>
      </c>
      <c r="B4768">
        <v>26888</v>
      </c>
      <c r="C4768" t="s">
        <v>72</v>
      </c>
      <c r="D4768">
        <v>6501242</v>
      </c>
      <c r="E4768">
        <v>1</v>
      </c>
      <c r="F4768" t="s">
        <v>69</v>
      </c>
      <c r="G4768" s="9">
        <v>0.2</v>
      </c>
      <c r="H4768">
        <v>139.80000000000001</v>
      </c>
      <c r="I4768">
        <v>559.20000000000005</v>
      </c>
    </row>
    <row r="4769" spans="1:9" x14ac:dyDescent="0.3">
      <c r="A4769">
        <v>6312989</v>
      </c>
      <c r="B4769">
        <v>26888</v>
      </c>
      <c r="C4769" t="s">
        <v>72</v>
      </c>
      <c r="D4769">
        <v>5905453</v>
      </c>
      <c r="E4769">
        <v>2</v>
      </c>
      <c r="F4769" t="s">
        <v>69</v>
      </c>
      <c r="H4769">
        <v>0</v>
      </c>
      <c r="I4769">
        <v>598</v>
      </c>
    </row>
    <row r="4770" spans="1:9" x14ac:dyDescent="0.3">
      <c r="A4770">
        <v>6312736</v>
      </c>
      <c r="B4770">
        <v>26888</v>
      </c>
      <c r="C4770" t="s">
        <v>72</v>
      </c>
      <c r="D4770">
        <v>3769341</v>
      </c>
      <c r="E4770">
        <v>1</v>
      </c>
      <c r="F4770" t="s">
        <v>69</v>
      </c>
      <c r="H4770">
        <v>0</v>
      </c>
      <c r="I4770">
        <v>699</v>
      </c>
    </row>
    <row r="4771" spans="1:9" x14ac:dyDescent="0.3">
      <c r="A4771">
        <v>6312098</v>
      </c>
      <c r="B4771">
        <v>26888</v>
      </c>
      <c r="C4771" t="s">
        <v>72</v>
      </c>
      <c r="D4771">
        <v>8594761</v>
      </c>
      <c r="E4771">
        <v>1</v>
      </c>
      <c r="F4771" t="s">
        <v>69</v>
      </c>
      <c r="H4771">
        <v>0</v>
      </c>
      <c r="I4771">
        <v>349</v>
      </c>
    </row>
    <row r="4772" spans="1:9" x14ac:dyDescent="0.3">
      <c r="A4772">
        <v>6310888</v>
      </c>
      <c r="B4772">
        <v>26888</v>
      </c>
      <c r="C4772" t="s">
        <v>72</v>
      </c>
      <c r="D4772">
        <v>6345912</v>
      </c>
      <c r="E4772">
        <v>1</v>
      </c>
      <c r="F4772" t="s">
        <v>69</v>
      </c>
      <c r="H4772">
        <v>0</v>
      </c>
      <c r="I4772">
        <v>299</v>
      </c>
    </row>
    <row r="4773" spans="1:9" x14ac:dyDescent="0.3">
      <c r="A4773">
        <v>6310177</v>
      </c>
      <c r="B4773">
        <v>26888</v>
      </c>
      <c r="C4773" t="s">
        <v>72</v>
      </c>
      <c r="D4773">
        <v>9877421</v>
      </c>
      <c r="E4773">
        <v>1</v>
      </c>
      <c r="F4773" t="s">
        <v>69</v>
      </c>
      <c r="H4773">
        <v>0</v>
      </c>
      <c r="I4773">
        <v>199</v>
      </c>
    </row>
    <row r="4774" spans="1:9" x14ac:dyDescent="0.3">
      <c r="A4774">
        <v>6311603</v>
      </c>
      <c r="B4774">
        <v>26888</v>
      </c>
      <c r="C4774" t="s">
        <v>72</v>
      </c>
      <c r="D4774">
        <v>2750331</v>
      </c>
      <c r="E4774">
        <v>1</v>
      </c>
      <c r="F4774" t="s">
        <v>69</v>
      </c>
      <c r="H4774">
        <v>0</v>
      </c>
      <c r="I4774">
        <v>129</v>
      </c>
    </row>
    <row r="4775" spans="1:9" x14ac:dyDescent="0.3">
      <c r="A4775">
        <v>6312309</v>
      </c>
      <c r="B4775">
        <v>26888</v>
      </c>
      <c r="C4775" t="s">
        <v>72</v>
      </c>
      <c r="D4775">
        <v>2029271</v>
      </c>
      <c r="E4775">
        <v>1</v>
      </c>
      <c r="F4775" t="s">
        <v>69</v>
      </c>
      <c r="H4775">
        <v>0</v>
      </c>
      <c r="I4775">
        <v>49.9</v>
      </c>
    </row>
    <row r="4776" spans="1:9" x14ac:dyDescent="0.3">
      <c r="A4776">
        <v>6319360</v>
      </c>
      <c r="B4776">
        <v>26887</v>
      </c>
      <c r="C4776" t="s">
        <v>68</v>
      </c>
      <c r="D4776">
        <v>8048431</v>
      </c>
      <c r="E4776">
        <v>4</v>
      </c>
      <c r="F4776" t="s">
        <v>70</v>
      </c>
      <c r="H4776">
        <v>0</v>
      </c>
      <c r="I4776">
        <v>596</v>
      </c>
    </row>
    <row r="4777" spans="1:9" x14ac:dyDescent="0.3">
      <c r="A4777">
        <v>6314116</v>
      </c>
      <c r="B4777">
        <v>26887</v>
      </c>
      <c r="C4777" t="s">
        <v>68</v>
      </c>
      <c r="D4777">
        <v>8657862</v>
      </c>
      <c r="E4777">
        <v>2</v>
      </c>
      <c r="F4777" t="s">
        <v>70</v>
      </c>
      <c r="H4777">
        <v>0</v>
      </c>
      <c r="I4777">
        <v>798</v>
      </c>
    </row>
    <row r="4778" spans="1:9" x14ac:dyDescent="0.3">
      <c r="A4778">
        <v>6316525</v>
      </c>
      <c r="B4778">
        <v>26887</v>
      </c>
      <c r="C4778" t="s">
        <v>68</v>
      </c>
      <c r="D4778">
        <v>9424111</v>
      </c>
      <c r="E4778">
        <v>2</v>
      </c>
      <c r="F4778" t="s">
        <v>70</v>
      </c>
      <c r="H4778">
        <v>0</v>
      </c>
      <c r="I4778">
        <v>498</v>
      </c>
    </row>
    <row r="4779" spans="1:9" x14ac:dyDescent="0.3">
      <c r="A4779">
        <v>6319326</v>
      </c>
      <c r="B4779">
        <v>26887</v>
      </c>
      <c r="C4779" t="s">
        <v>68</v>
      </c>
      <c r="D4779">
        <v>6485701</v>
      </c>
      <c r="E4779">
        <v>1</v>
      </c>
      <c r="F4779" t="s">
        <v>70</v>
      </c>
      <c r="H4779">
        <v>0</v>
      </c>
      <c r="I4779">
        <v>199</v>
      </c>
    </row>
    <row r="4780" spans="1:9" x14ac:dyDescent="0.3">
      <c r="A4780">
        <v>6314434</v>
      </c>
      <c r="B4780">
        <v>26767</v>
      </c>
      <c r="C4780" t="s">
        <v>68</v>
      </c>
      <c r="D4780">
        <v>4477741</v>
      </c>
      <c r="E4780">
        <v>1</v>
      </c>
      <c r="F4780" t="s">
        <v>70</v>
      </c>
      <c r="H4780">
        <v>0</v>
      </c>
      <c r="I4780">
        <v>799</v>
      </c>
    </row>
    <row r="4781" spans="1:9" x14ac:dyDescent="0.3">
      <c r="A4781">
        <v>6314832</v>
      </c>
      <c r="B4781">
        <v>26767</v>
      </c>
      <c r="C4781" t="s">
        <v>68</v>
      </c>
      <c r="D4781">
        <v>2246721</v>
      </c>
      <c r="E4781">
        <v>1</v>
      </c>
      <c r="F4781" t="s">
        <v>70</v>
      </c>
      <c r="H4781">
        <v>0</v>
      </c>
      <c r="I4781">
        <v>499</v>
      </c>
    </row>
    <row r="4782" spans="1:9" x14ac:dyDescent="0.3">
      <c r="A4782">
        <v>6313742</v>
      </c>
      <c r="B4782">
        <v>26767</v>
      </c>
      <c r="C4782" t="s">
        <v>68</v>
      </c>
      <c r="D4782">
        <v>5258492</v>
      </c>
      <c r="E4782">
        <v>1</v>
      </c>
      <c r="F4782" t="s">
        <v>70</v>
      </c>
      <c r="H4782">
        <v>0</v>
      </c>
      <c r="I4782">
        <v>399</v>
      </c>
    </row>
    <row r="4783" spans="1:9" x14ac:dyDescent="0.3">
      <c r="A4783">
        <v>6314052</v>
      </c>
      <c r="B4783">
        <v>26767</v>
      </c>
      <c r="C4783" t="s">
        <v>68</v>
      </c>
      <c r="D4783">
        <v>6356912</v>
      </c>
      <c r="E4783">
        <v>1</v>
      </c>
      <c r="F4783" t="s">
        <v>70</v>
      </c>
      <c r="H4783">
        <v>0</v>
      </c>
      <c r="I4783">
        <v>399</v>
      </c>
    </row>
    <row r="4784" spans="1:9" x14ac:dyDescent="0.3">
      <c r="A4784">
        <v>6313629</v>
      </c>
      <c r="B4784">
        <v>26767</v>
      </c>
      <c r="C4784" t="s">
        <v>68</v>
      </c>
      <c r="D4784">
        <v>6356913</v>
      </c>
      <c r="E4784">
        <v>1</v>
      </c>
      <c r="F4784" t="s">
        <v>70</v>
      </c>
      <c r="H4784">
        <v>0</v>
      </c>
      <c r="I4784">
        <v>399</v>
      </c>
    </row>
    <row r="4785" spans="1:9" x14ac:dyDescent="0.3">
      <c r="A4785">
        <v>6314169</v>
      </c>
      <c r="B4785">
        <v>26767</v>
      </c>
      <c r="C4785" t="s">
        <v>68</v>
      </c>
      <c r="D4785">
        <v>5236901</v>
      </c>
      <c r="E4785">
        <v>1</v>
      </c>
      <c r="F4785" t="s">
        <v>70</v>
      </c>
      <c r="H4785">
        <v>0</v>
      </c>
      <c r="I4785">
        <v>299</v>
      </c>
    </row>
    <row r="4786" spans="1:9" x14ac:dyDescent="0.3">
      <c r="A4786">
        <v>6313107</v>
      </c>
      <c r="B4786">
        <v>26767</v>
      </c>
      <c r="C4786" t="s">
        <v>68</v>
      </c>
      <c r="D4786">
        <v>7965741</v>
      </c>
      <c r="E4786">
        <v>1</v>
      </c>
      <c r="F4786" t="s">
        <v>70</v>
      </c>
      <c r="H4786">
        <v>0</v>
      </c>
      <c r="I4786">
        <v>299</v>
      </c>
    </row>
    <row r="4787" spans="1:9" x14ac:dyDescent="0.3">
      <c r="A4787">
        <v>6319385</v>
      </c>
      <c r="B4787">
        <v>26887</v>
      </c>
      <c r="C4787" t="s">
        <v>68</v>
      </c>
      <c r="D4787">
        <v>3635911</v>
      </c>
      <c r="E4787">
        <v>1</v>
      </c>
      <c r="F4787" t="s">
        <v>70</v>
      </c>
      <c r="G4787" s="9">
        <v>0.4</v>
      </c>
      <c r="H4787">
        <v>99.600000000000009</v>
      </c>
      <c r="I4787">
        <v>149.39999999999998</v>
      </c>
    </row>
    <row r="4788" spans="1:9" x14ac:dyDescent="0.3">
      <c r="A4788">
        <v>6314099</v>
      </c>
      <c r="B4788">
        <v>26887</v>
      </c>
      <c r="C4788" t="s">
        <v>68</v>
      </c>
      <c r="D4788">
        <v>9107452</v>
      </c>
      <c r="E4788">
        <v>1</v>
      </c>
      <c r="F4788" t="s">
        <v>70</v>
      </c>
      <c r="H4788">
        <v>0</v>
      </c>
      <c r="I4788">
        <v>99</v>
      </c>
    </row>
    <row r="4789" spans="1:9" x14ac:dyDescent="0.3">
      <c r="A4789">
        <v>6318940</v>
      </c>
      <c r="B4789">
        <v>26887</v>
      </c>
      <c r="C4789" t="s">
        <v>68</v>
      </c>
      <c r="D4789">
        <v>1738202</v>
      </c>
      <c r="E4789">
        <v>1</v>
      </c>
      <c r="F4789" t="s">
        <v>70</v>
      </c>
      <c r="H4789">
        <v>0</v>
      </c>
      <c r="I4789">
        <v>29.9</v>
      </c>
    </row>
    <row r="4790" spans="1:9" x14ac:dyDescent="0.3">
      <c r="A4790">
        <v>6319539</v>
      </c>
      <c r="B4790">
        <v>26887</v>
      </c>
      <c r="C4790" t="s">
        <v>68</v>
      </c>
      <c r="D4790">
        <v>8967272</v>
      </c>
      <c r="E4790">
        <v>1</v>
      </c>
      <c r="F4790" t="s">
        <v>70</v>
      </c>
      <c r="H4790">
        <v>0</v>
      </c>
      <c r="I4790">
        <v>29.9</v>
      </c>
    </row>
    <row r="4791" spans="1:9" x14ac:dyDescent="0.3">
      <c r="A4791">
        <v>6311541</v>
      </c>
      <c r="B4791">
        <v>26959</v>
      </c>
      <c r="C4791" t="s">
        <v>68</v>
      </c>
      <c r="D4791">
        <v>9140801</v>
      </c>
      <c r="E4791">
        <v>1</v>
      </c>
      <c r="F4791" t="s">
        <v>70</v>
      </c>
      <c r="H4791">
        <v>0</v>
      </c>
      <c r="I4791">
        <v>999</v>
      </c>
    </row>
    <row r="4792" spans="1:9" x14ac:dyDescent="0.3">
      <c r="A4792">
        <v>6318323</v>
      </c>
      <c r="B4792">
        <v>27022</v>
      </c>
      <c r="C4792" t="s">
        <v>68</v>
      </c>
      <c r="D4792">
        <v>2381361</v>
      </c>
      <c r="E4792">
        <v>1</v>
      </c>
      <c r="F4792" t="s">
        <v>70</v>
      </c>
      <c r="H4792">
        <v>0</v>
      </c>
      <c r="I4792">
        <v>399</v>
      </c>
    </row>
    <row r="4793" spans="1:9" x14ac:dyDescent="0.3">
      <c r="A4793">
        <v>6319792</v>
      </c>
      <c r="B4793">
        <v>27022</v>
      </c>
      <c r="C4793" t="s">
        <v>68</v>
      </c>
      <c r="D4793">
        <v>6631153</v>
      </c>
      <c r="E4793">
        <v>1</v>
      </c>
      <c r="F4793" t="s">
        <v>70</v>
      </c>
      <c r="H4793">
        <v>0</v>
      </c>
      <c r="I4793">
        <v>399</v>
      </c>
    </row>
    <row r="4794" spans="1:9" x14ac:dyDescent="0.3">
      <c r="A4794">
        <v>6317467</v>
      </c>
      <c r="B4794">
        <v>26989</v>
      </c>
      <c r="C4794" t="s">
        <v>68</v>
      </c>
      <c r="D4794">
        <v>6015541</v>
      </c>
      <c r="E4794">
        <v>1</v>
      </c>
      <c r="F4794" t="s">
        <v>70</v>
      </c>
      <c r="H4794">
        <v>0</v>
      </c>
      <c r="I4794">
        <v>299</v>
      </c>
    </row>
    <row r="4795" spans="1:9" x14ac:dyDescent="0.3">
      <c r="A4795">
        <v>6318622</v>
      </c>
      <c r="B4795">
        <v>27022</v>
      </c>
      <c r="C4795" t="s">
        <v>68</v>
      </c>
      <c r="D4795">
        <v>9614362</v>
      </c>
      <c r="E4795">
        <v>1</v>
      </c>
      <c r="F4795" t="s">
        <v>70</v>
      </c>
      <c r="H4795">
        <v>0</v>
      </c>
      <c r="I4795">
        <v>99</v>
      </c>
    </row>
    <row r="4796" spans="1:9" x14ac:dyDescent="0.3">
      <c r="A4796">
        <v>6319151</v>
      </c>
      <c r="B4796">
        <v>27022</v>
      </c>
      <c r="C4796" t="s">
        <v>68</v>
      </c>
      <c r="D4796">
        <v>8093582</v>
      </c>
      <c r="E4796">
        <v>1</v>
      </c>
      <c r="F4796" t="s">
        <v>70</v>
      </c>
      <c r="H4796">
        <v>0</v>
      </c>
      <c r="I4796">
        <v>69.900000000000006</v>
      </c>
    </row>
    <row r="4797" spans="1:9" x14ac:dyDescent="0.3">
      <c r="A4797">
        <v>6310442</v>
      </c>
      <c r="B4797">
        <v>26548</v>
      </c>
      <c r="C4797" t="s">
        <v>72</v>
      </c>
      <c r="D4797">
        <v>6501243</v>
      </c>
      <c r="E4797">
        <v>1</v>
      </c>
      <c r="F4797" t="s">
        <v>70</v>
      </c>
      <c r="H4797">
        <v>0</v>
      </c>
      <c r="I4797">
        <v>699</v>
      </c>
    </row>
    <row r="4798" spans="1:9" x14ac:dyDescent="0.3">
      <c r="A4798">
        <v>6311598</v>
      </c>
      <c r="B4798">
        <v>26548</v>
      </c>
      <c r="C4798" t="s">
        <v>72</v>
      </c>
      <c r="D4798">
        <v>9523971</v>
      </c>
      <c r="E4798">
        <v>1</v>
      </c>
      <c r="F4798" t="s">
        <v>70</v>
      </c>
      <c r="H4798">
        <v>0</v>
      </c>
      <c r="I4798">
        <v>699</v>
      </c>
    </row>
    <row r="4799" spans="1:9" x14ac:dyDescent="0.3">
      <c r="A4799">
        <v>6310679</v>
      </c>
      <c r="B4799">
        <v>26548</v>
      </c>
      <c r="C4799" t="s">
        <v>72</v>
      </c>
      <c r="D4799">
        <v>3967284</v>
      </c>
      <c r="E4799">
        <v>1</v>
      </c>
      <c r="F4799" t="s">
        <v>70</v>
      </c>
      <c r="H4799">
        <v>0</v>
      </c>
      <c r="I4799">
        <v>499</v>
      </c>
    </row>
    <row r="4800" spans="1:9" x14ac:dyDescent="0.3">
      <c r="A4800">
        <v>6310093</v>
      </c>
      <c r="B4800">
        <v>26548</v>
      </c>
      <c r="C4800" t="s">
        <v>72</v>
      </c>
      <c r="D4800">
        <v>8873664</v>
      </c>
      <c r="E4800">
        <v>1</v>
      </c>
      <c r="F4800" t="s">
        <v>70</v>
      </c>
      <c r="H4800">
        <v>0</v>
      </c>
      <c r="I4800">
        <v>499</v>
      </c>
    </row>
    <row r="4801" spans="1:9" x14ac:dyDescent="0.3">
      <c r="A4801">
        <v>6311309</v>
      </c>
      <c r="B4801">
        <v>26548</v>
      </c>
      <c r="C4801" t="s">
        <v>72</v>
      </c>
      <c r="D4801">
        <v>6631153</v>
      </c>
      <c r="E4801">
        <v>1</v>
      </c>
      <c r="F4801" t="s">
        <v>70</v>
      </c>
      <c r="H4801">
        <v>0</v>
      </c>
      <c r="I4801">
        <v>399</v>
      </c>
    </row>
    <row r="4802" spans="1:9" x14ac:dyDescent="0.3">
      <c r="A4802">
        <v>6311030</v>
      </c>
      <c r="B4802">
        <v>26548</v>
      </c>
      <c r="C4802" t="s">
        <v>72</v>
      </c>
      <c r="D4802">
        <v>8594763</v>
      </c>
      <c r="E4802">
        <v>1</v>
      </c>
      <c r="F4802" t="s">
        <v>70</v>
      </c>
      <c r="H4802">
        <v>0</v>
      </c>
      <c r="I4802">
        <v>349</v>
      </c>
    </row>
    <row r="4803" spans="1:9" x14ac:dyDescent="0.3">
      <c r="A4803">
        <v>6311200</v>
      </c>
      <c r="B4803">
        <v>26548</v>
      </c>
      <c r="C4803" t="s">
        <v>72</v>
      </c>
      <c r="D4803">
        <v>4618163</v>
      </c>
      <c r="E4803">
        <v>1</v>
      </c>
      <c r="F4803" t="s">
        <v>70</v>
      </c>
      <c r="H4803">
        <v>0</v>
      </c>
      <c r="I4803">
        <v>99</v>
      </c>
    </row>
    <row r="4804" spans="1:9" x14ac:dyDescent="0.3">
      <c r="A4804">
        <v>6310521</v>
      </c>
      <c r="B4804">
        <v>26788</v>
      </c>
      <c r="C4804" t="s">
        <v>68</v>
      </c>
      <c r="D4804">
        <v>4587794</v>
      </c>
      <c r="E4804">
        <v>3</v>
      </c>
      <c r="F4804" t="s">
        <v>70</v>
      </c>
      <c r="H4804">
        <v>0</v>
      </c>
      <c r="I4804">
        <v>447</v>
      </c>
    </row>
    <row r="4805" spans="1:9" x14ac:dyDescent="0.3">
      <c r="A4805">
        <v>6311880</v>
      </c>
      <c r="B4805">
        <v>26788</v>
      </c>
      <c r="C4805" t="s">
        <v>68</v>
      </c>
      <c r="D4805">
        <v>8368241</v>
      </c>
      <c r="E4805">
        <v>1</v>
      </c>
      <c r="F4805" t="s">
        <v>70</v>
      </c>
      <c r="H4805">
        <v>0</v>
      </c>
      <c r="I4805">
        <v>1299</v>
      </c>
    </row>
    <row r="4806" spans="1:9" x14ac:dyDescent="0.3">
      <c r="A4806">
        <v>6310453</v>
      </c>
      <c r="B4806">
        <v>26788</v>
      </c>
      <c r="C4806" t="s">
        <v>68</v>
      </c>
      <c r="D4806">
        <v>1635501</v>
      </c>
      <c r="E4806">
        <v>1</v>
      </c>
      <c r="F4806" t="s">
        <v>70</v>
      </c>
      <c r="H4806">
        <v>0</v>
      </c>
      <c r="I4806">
        <v>799</v>
      </c>
    </row>
    <row r="4807" spans="1:9" x14ac:dyDescent="0.3">
      <c r="A4807">
        <v>6313929</v>
      </c>
      <c r="B4807">
        <v>26788</v>
      </c>
      <c r="C4807" t="s">
        <v>68</v>
      </c>
      <c r="D4807">
        <v>1635502</v>
      </c>
      <c r="E4807">
        <v>1</v>
      </c>
      <c r="F4807" t="s">
        <v>70</v>
      </c>
      <c r="H4807">
        <v>0</v>
      </c>
      <c r="I4807">
        <v>799</v>
      </c>
    </row>
    <row r="4808" spans="1:9" x14ac:dyDescent="0.3">
      <c r="A4808">
        <v>6313215</v>
      </c>
      <c r="B4808">
        <v>26788</v>
      </c>
      <c r="C4808" t="s">
        <v>68</v>
      </c>
      <c r="D4808">
        <v>3769341</v>
      </c>
      <c r="E4808">
        <v>1</v>
      </c>
      <c r="F4808" t="s">
        <v>70</v>
      </c>
      <c r="H4808">
        <v>0</v>
      </c>
      <c r="I4808">
        <v>699</v>
      </c>
    </row>
    <row r="4809" spans="1:9" x14ac:dyDescent="0.3">
      <c r="A4809">
        <v>6310507</v>
      </c>
      <c r="B4809">
        <v>26788</v>
      </c>
      <c r="C4809" t="s">
        <v>68</v>
      </c>
      <c r="D4809">
        <v>3531321</v>
      </c>
      <c r="E4809">
        <v>1</v>
      </c>
      <c r="F4809" t="s">
        <v>70</v>
      </c>
      <c r="H4809">
        <v>0</v>
      </c>
      <c r="I4809">
        <v>399</v>
      </c>
    </row>
    <row r="4810" spans="1:9" x14ac:dyDescent="0.3">
      <c r="A4810">
        <v>6315508</v>
      </c>
      <c r="B4810">
        <v>26788</v>
      </c>
      <c r="C4810" t="s">
        <v>68</v>
      </c>
      <c r="D4810">
        <v>1913732</v>
      </c>
      <c r="E4810">
        <v>1</v>
      </c>
      <c r="F4810" t="s">
        <v>70</v>
      </c>
      <c r="H4810">
        <v>0</v>
      </c>
      <c r="I4810">
        <v>299</v>
      </c>
    </row>
    <row r="4811" spans="1:9" x14ac:dyDescent="0.3">
      <c r="A4811">
        <v>6314955</v>
      </c>
      <c r="B4811">
        <v>26788</v>
      </c>
      <c r="C4811" t="s">
        <v>68</v>
      </c>
      <c r="D4811">
        <v>6532763</v>
      </c>
      <c r="E4811">
        <v>1</v>
      </c>
      <c r="F4811" t="s">
        <v>70</v>
      </c>
      <c r="H4811">
        <v>0</v>
      </c>
      <c r="I4811">
        <v>299</v>
      </c>
    </row>
    <row r="4812" spans="1:9" x14ac:dyDescent="0.3">
      <c r="A4812">
        <v>6314379</v>
      </c>
      <c r="B4812">
        <v>26788</v>
      </c>
      <c r="C4812" t="s">
        <v>68</v>
      </c>
      <c r="D4812">
        <v>8584431</v>
      </c>
      <c r="E4812">
        <v>1</v>
      </c>
      <c r="F4812" t="s">
        <v>70</v>
      </c>
      <c r="H4812">
        <v>0</v>
      </c>
      <c r="I4812">
        <v>199</v>
      </c>
    </row>
    <row r="4813" spans="1:9" x14ac:dyDescent="0.3">
      <c r="A4813">
        <v>6315075</v>
      </c>
      <c r="B4813">
        <v>26788</v>
      </c>
      <c r="C4813" t="s">
        <v>68</v>
      </c>
      <c r="D4813">
        <v>9947892</v>
      </c>
      <c r="E4813">
        <v>1</v>
      </c>
      <c r="F4813" t="s">
        <v>70</v>
      </c>
      <c r="H4813">
        <v>0</v>
      </c>
      <c r="I4813">
        <v>149</v>
      </c>
    </row>
    <row r="4814" spans="1:9" x14ac:dyDescent="0.3">
      <c r="A4814">
        <v>6310957</v>
      </c>
      <c r="B4814">
        <v>26788</v>
      </c>
      <c r="C4814" t="s">
        <v>68</v>
      </c>
      <c r="D4814">
        <v>9993805</v>
      </c>
      <c r="E4814">
        <v>1</v>
      </c>
      <c r="F4814" t="s">
        <v>70</v>
      </c>
      <c r="H4814">
        <v>0</v>
      </c>
      <c r="I4814">
        <v>129</v>
      </c>
    </row>
    <row r="4815" spans="1:9" x14ac:dyDescent="0.3">
      <c r="A4815">
        <v>6313053</v>
      </c>
      <c r="B4815">
        <v>26788</v>
      </c>
      <c r="C4815" t="s">
        <v>68</v>
      </c>
      <c r="D4815">
        <v>8967273</v>
      </c>
      <c r="E4815">
        <v>1</v>
      </c>
      <c r="F4815" t="s">
        <v>70</v>
      </c>
      <c r="H4815">
        <v>0</v>
      </c>
      <c r="I4815">
        <v>29.9</v>
      </c>
    </row>
    <row r="4816" spans="1:9" x14ac:dyDescent="0.3">
      <c r="A4816">
        <v>6313873</v>
      </c>
      <c r="B4816">
        <v>27000</v>
      </c>
      <c r="C4816" t="s">
        <v>68</v>
      </c>
      <c r="D4816">
        <v>3635911</v>
      </c>
      <c r="E4816">
        <v>1</v>
      </c>
      <c r="F4816" t="s">
        <v>71</v>
      </c>
      <c r="H4816">
        <v>0</v>
      </c>
      <c r="I4816">
        <v>249</v>
      </c>
    </row>
    <row r="4817" spans="1:9" x14ac:dyDescent="0.3">
      <c r="A4817">
        <v>6315754</v>
      </c>
      <c r="B4817">
        <v>26787</v>
      </c>
      <c r="C4817" t="s">
        <v>68</v>
      </c>
      <c r="D4817">
        <v>3851801</v>
      </c>
      <c r="E4817">
        <v>3</v>
      </c>
      <c r="F4817" t="s">
        <v>73</v>
      </c>
      <c r="H4817">
        <v>0</v>
      </c>
      <c r="I4817">
        <v>597</v>
      </c>
    </row>
    <row r="4818" spans="1:9" x14ac:dyDescent="0.3">
      <c r="A4818">
        <v>6318119</v>
      </c>
      <c r="B4818">
        <v>26787</v>
      </c>
      <c r="C4818" t="s">
        <v>68</v>
      </c>
      <c r="D4818">
        <v>9265242</v>
      </c>
      <c r="E4818">
        <v>1</v>
      </c>
      <c r="F4818" t="s">
        <v>73</v>
      </c>
      <c r="G4818" s="9">
        <v>0.3</v>
      </c>
      <c r="H4818">
        <v>449.7</v>
      </c>
      <c r="I4818">
        <v>1049.3</v>
      </c>
    </row>
    <row r="4819" spans="1:9" x14ac:dyDescent="0.3">
      <c r="A4819">
        <v>6317592</v>
      </c>
      <c r="B4819">
        <v>26787</v>
      </c>
      <c r="C4819" t="s">
        <v>68</v>
      </c>
      <c r="D4819">
        <v>1872691</v>
      </c>
      <c r="E4819">
        <v>1</v>
      </c>
      <c r="F4819" t="s">
        <v>73</v>
      </c>
      <c r="H4819">
        <v>0</v>
      </c>
      <c r="I4819">
        <v>999</v>
      </c>
    </row>
    <row r="4820" spans="1:9" x14ac:dyDescent="0.3">
      <c r="A4820">
        <v>6319031</v>
      </c>
      <c r="B4820">
        <v>26787</v>
      </c>
      <c r="C4820" t="s">
        <v>68</v>
      </c>
      <c r="D4820">
        <v>7787731</v>
      </c>
      <c r="E4820">
        <v>1</v>
      </c>
      <c r="F4820" t="s">
        <v>73</v>
      </c>
      <c r="H4820">
        <v>0</v>
      </c>
      <c r="I4820">
        <v>799</v>
      </c>
    </row>
    <row r="4821" spans="1:9" x14ac:dyDescent="0.3">
      <c r="A4821">
        <v>6315013</v>
      </c>
      <c r="B4821">
        <v>26787</v>
      </c>
      <c r="C4821" t="s">
        <v>68</v>
      </c>
      <c r="D4821">
        <v>9568401</v>
      </c>
      <c r="E4821">
        <v>1</v>
      </c>
      <c r="F4821" t="s">
        <v>73</v>
      </c>
      <c r="H4821">
        <v>0</v>
      </c>
      <c r="I4821">
        <v>799</v>
      </c>
    </row>
    <row r="4822" spans="1:9" x14ac:dyDescent="0.3">
      <c r="A4822">
        <v>6318777</v>
      </c>
      <c r="B4822">
        <v>26787</v>
      </c>
      <c r="C4822" t="s">
        <v>68</v>
      </c>
      <c r="D4822">
        <v>9523971</v>
      </c>
      <c r="E4822">
        <v>1</v>
      </c>
      <c r="F4822" t="s">
        <v>73</v>
      </c>
      <c r="H4822">
        <v>0</v>
      </c>
      <c r="I4822">
        <v>699</v>
      </c>
    </row>
    <row r="4823" spans="1:9" x14ac:dyDescent="0.3">
      <c r="A4823">
        <v>6315907</v>
      </c>
      <c r="B4823">
        <v>26787</v>
      </c>
      <c r="C4823" t="s">
        <v>68</v>
      </c>
      <c r="D4823">
        <v>2705521</v>
      </c>
      <c r="E4823">
        <v>1</v>
      </c>
      <c r="F4823" t="s">
        <v>73</v>
      </c>
      <c r="G4823" s="9">
        <v>0.2</v>
      </c>
      <c r="H4823">
        <v>79.800000000000011</v>
      </c>
      <c r="I4823">
        <v>319.2</v>
      </c>
    </row>
    <row r="4824" spans="1:9" x14ac:dyDescent="0.3">
      <c r="A4824">
        <v>6314568</v>
      </c>
      <c r="B4824">
        <v>26787</v>
      </c>
      <c r="C4824" t="s">
        <v>68</v>
      </c>
      <c r="D4824">
        <v>3531321</v>
      </c>
      <c r="E4824">
        <v>1</v>
      </c>
      <c r="F4824" t="s">
        <v>73</v>
      </c>
      <c r="H4824">
        <v>0</v>
      </c>
      <c r="I4824">
        <v>399</v>
      </c>
    </row>
    <row r="4825" spans="1:9" x14ac:dyDescent="0.3">
      <c r="A4825">
        <v>6318023</v>
      </c>
      <c r="B4825">
        <v>26787</v>
      </c>
      <c r="C4825" t="s">
        <v>68</v>
      </c>
      <c r="D4825">
        <v>8786432</v>
      </c>
      <c r="E4825">
        <v>1</v>
      </c>
      <c r="F4825" t="s">
        <v>73</v>
      </c>
      <c r="H4825">
        <v>0</v>
      </c>
      <c r="I4825">
        <v>399</v>
      </c>
    </row>
    <row r="4826" spans="1:9" x14ac:dyDescent="0.3">
      <c r="A4826">
        <v>6319254</v>
      </c>
      <c r="B4826">
        <v>26787</v>
      </c>
      <c r="C4826" t="s">
        <v>68</v>
      </c>
      <c r="D4826">
        <v>1008091</v>
      </c>
      <c r="E4826">
        <v>1</v>
      </c>
      <c r="F4826" t="s">
        <v>73</v>
      </c>
      <c r="G4826" s="9">
        <v>0.3</v>
      </c>
      <c r="H4826">
        <v>89.7</v>
      </c>
      <c r="I4826">
        <v>209.3</v>
      </c>
    </row>
    <row r="4827" spans="1:9" x14ac:dyDescent="0.3">
      <c r="A4827">
        <v>6318987</v>
      </c>
      <c r="B4827">
        <v>26787</v>
      </c>
      <c r="C4827" t="s">
        <v>68</v>
      </c>
      <c r="D4827">
        <v>7965741</v>
      </c>
      <c r="E4827">
        <v>1</v>
      </c>
      <c r="F4827" t="s">
        <v>73</v>
      </c>
      <c r="G4827" s="9">
        <v>0.3</v>
      </c>
      <c r="H4827">
        <v>89.7</v>
      </c>
      <c r="I4827">
        <v>209.3</v>
      </c>
    </row>
    <row r="4828" spans="1:9" x14ac:dyDescent="0.3">
      <c r="A4828">
        <v>6319947</v>
      </c>
      <c r="B4828">
        <v>26787</v>
      </c>
      <c r="C4828" t="s">
        <v>68</v>
      </c>
      <c r="D4828">
        <v>7965742</v>
      </c>
      <c r="E4828">
        <v>1</v>
      </c>
      <c r="F4828" t="s">
        <v>73</v>
      </c>
      <c r="H4828">
        <v>0</v>
      </c>
      <c r="I4828">
        <v>299</v>
      </c>
    </row>
    <row r="4829" spans="1:9" x14ac:dyDescent="0.3">
      <c r="A4829">
        <v>6316717</v>
      </c>
      <c r="B4829">
        <v>26787</v>
      </c>
      <c r="C4829" t="s">
        <v>68</v>
      </c>
      <c r="D4829">
        <v>3094533</v>
      </c>
      <c r="E4829">
        <v>1</v>
      </c>
      <c r="F4829" t="s">
        <v>73</v>
      </c>
      <c r="G4829" s="9">
        <v>0.2</v>
      </c>
      <c r="H4829">
        <v>15.980000000000002</v>
      </c>
      <c r="I4829">
        <v>63.92</v>
      </c>
    </row>
    <row r="4830" spans="1:9" x14ac:dyDescent="0.3">
      <c r="A4830">
        <v>6316139</v>
      </c>
      <c r="B4830">
        <v>26787</v>
      </c>
      <c r="C4830" t="s">
        <v>68</v>
      </c>
      <c r="D4830">
        <v>3094533</v>
      </c>
      <c r="E4830">
        <v>1</v>
      </c>
      <c r="F4830" t="s">
        <v>73</v>
      </c>
      <c r="H4830">
        <v>0</v>
      </c>
      <c r="I4830">
        <v>79.900000000000006</v>
      </c>
    </row>
    <row r="4831" spans="1:9" x14ac:dyDescent="0.3">
      <c r="A4831">
        <v>6318812</v>
      </c>
      <c r="B4831">
        <v>27009</v>
      </c>
      <c r="C4831" t="s">
        <v>72</v>
      </c>
      <c r="D4831">
        <v>9424112</v>
      </c>
      <c r="E4831">
        <v>1</v>
      </c>
      <c r="F4831" t="s">
        <v>71</v>
      </c>
      <c r="H4831">
        <v>0</v>
      </c>
      <c r="I4831">
        <v>249</v>
      </c>
    </row>
    <row r="4832" spans="1:9" x14ac:dyDescent="0.3">
      <c r="A4832">
        <v>6311899</v>
      </c>
      <c r="B4832">
        <v>26611</v>
      </c>
      <c r="C4832" t="s">
        <v>68</v>
      </c>
      <c r="D4832">
        <v>3595252</v>
      </c>
      <c r="E4832">
        <v>4</v>
      </c>
      <c r="F4832" t="s">
        <v>69</v>
      </c>
      <c r="H4832">
        <v>0</v>
      </c>
      <c r="I4832">
        <v>516</v>
      </c>
    </row>
    <row r="4833" spans="1:9" x14ac:dyDescent="0.3">
      <c r="A4833">
        <v>6312005</v>
      </c>
      <c r="B4833">
        <v>26611</v>
      </c>
      <c r="C4833" t="s">
        <v>68</v>
      </c>
      <c r="D4833">
        <v>6320831</v>
      </c>
      <c r="E4833">
        <v>1</v>
      </c>
      <c r="F4833" t="s">
        <v>69</v>
      </c>
      <c r="H4833">
        <v>0</v>
      </c>
      <c r="I4833">
        <v>599</v>
      </c>
    </row>
    <row r="4834" spans="1:9" x14ac:dyDescent="0.3">
      <c r="A4834">
        <v>6312267</v>
      </c>
      <c r="B4834">
        <v>26611</v>
      </c>
      <c r="C4834" t="s">
        <v>68</v>
      </c>
      <c r="D4834">
        <v>9270303</v>
      </c>
      <c r="E4834">
        <v>1</v>
      </c>
      <c r="F4834" t="s">
        <v>69</v>
      </c>
      <c r="H4834">
        <v>0</v>
      </c>
      <c r="I4834">
        <v>399</v>
      </c>
    </row>
    <row r="4835" spans="1:9" x14ac:dyDescent="0.3">
      <c r="A4835">
        <v>6312708</v>
      </c>
      <c r="B4835">
        <v>26611</v>
      </c>
      <c r="C4835" t="s">
        <v>68</v>
      </c>
      <c r="D4835">
        <v>5236904</v>
      </c>
      <c r="E4835">
        <v>1</v>
      </c>
      <c r="F4835" t="s">
        <v>69</v>
      </c>
      <c r="H4835">
        <v>0</v>
      </c>
      <c r="I4835">
        <v>299</v>
      </c>
    </row>
    <row r="4836" spans="1:9" x14ac:dyDescent="0.3">
      <c r="A4836">
        <v>6313124</v>
      </c>
      <c r="B4836">
        <v>26611</v>
      </c>
      <c r="C4836" t="s">
        <v>68</v>
      </c>
      <c r="D4836">
        <v>3742171</v>
      </c>
      <c r="E4836">
        <v>1</v>
      </c>
      <c r="F4836" t="s">
        <v>69</v>
      </c>
      <c r="H4836">
        <v>0</v>
      </c>
      <c r="I4836">
        <v>249</v>
      </c>
    </row>
    <row r="4837" spans="1:9" x14ac:dyDescent="0.3">
      <c r="A4837">
        <v>6313115</v>
      </c>
      <c r="B4837">
        <v>26611</v>
      </c>
      <c r="C4837" t="s">
        <v>68</v>
      </c>
      <c r="D4837">
        <v>2044142</v>
      </c>
      <c r="E4837">
        <v>1</v>
      </c>
      <c r="F4837" t="s">
        <v>69</v>
      </c>
      <c r="H4837">
        <v>0</v>
      </c>
      <c r="I4837">
        <v>199</v>
      </c>
    </row>
    <row r="4838" spans="1:9" x14ac:dyDescent="0.3">
      <c r="A4838">
        <v>6310268</v>
      </c>
      <c r="B4838">
        <v>26611</v>
      </c>
      <c r="C4838" t="s">
        <v>68</v>
      </c>
      <c r="D4838">
        <v>1135203</v>
      </c>
      <c r="E4838">
        <v>1</v>
      </c>
      <c r="F4838" t="s">
        <v>69</v>
      </c>
      <c r="H4838">
        <v>0</v>
      </c>
      <c r="I4838">
        <v>149</v>
      </c>
    </row>
    <row r="4839" spans="1:9" x14ac:dyDescent="0.3">
      <c r="A4839">
        <v>6310814</v>
      </c>
      <c r="B4839">
        <v>27005</v>
      </c>
      <c r="C4839" t="s">
        <v>68</v>
      </c>
      <c r="D4839">
        <v>2626041</v>
      </c>
      <c r="E4839">
        <v>1</v>
      </c>
      <c r="F4839" t="s">
        <v>69</v>
      </c>
      <c r="H4839">
        <v>0</v>
      </c>
      <c r="I4839">
        <v>99</v>
      </c>
    </row>
    <row r="4840" spans="1:9" x14ac:dyDescent="0.3">
      <c r="A4840">
        <v>6312878</v>
      </c>
      <c r="B4840">
        <v>26611</v>
      </c>
      <c r="C4840" t="s">
        <v>68</v>
      </c>
      <c r="D4840">
        <v>6162573</v>
      </c>
      <c r="E4840">
        <v>1</v>
      </c>
      <c r="F4840" t="s">
        <v>69</v>
      </c>
      <c r="H4840">
        <v>0</v>
      </c>
      <c r="I4840">
        <v>49.9</v>
      </c>
    </row>
    <row r="4841" spans="1:9" x14ac:dyDescent="0.3">
      <c r="A4841">
        <v>6310073</v>
      </c>
      <c r="B4841">
        <v>26611</v>
      </c>
      <c r="C4841" t="s">
        <v>68</v>
      </c>
      <c r="D4841">
        <v>8967272</v>
      </c>
      <c r="E4841">
        <v>1</v>
      </c>
      <c r="F4841" t="s">
        <v>69</v>
      </c>
      <c r="H4841">
        <v>0</v>
      </c>
      <c r="I4841">
        <v>29.9</v>
      </c>
    </row>
    <row r="4842" spans="1:9" x14ac:dyDescent="0.3">
      <c r="A4842">
        <v>6311361</v>
      </c>
      <c r="B4842">
        <v>26526</v>
      </c>
      <c r="C4842" t="s">
        <v>68</v>
      </c>
      <c r="D4842">
        <v>6419595</v>
      </c>
      <c r="E4842">
        <v>1</v>
      </c>
      <c r="F4842" t="s">
        <v>70</v>
      </c>
      <c r="H4842">
        <v>0</v>
      </c>
      <c r="I4842">
        <v>399</v>
      </c>
    </row>
    <row r="4843" spans="1:9" x14ac:dyDescent="0.3">
      <c r="A4843">
        <v>6319880</v>
      </c>
      <c r="B4843">
        <v>27004</v>
      </c>
      <c r="C4843" t="s">
        <v>68</v>
      </c>
      <c r="D4843">
        <v>9947891</v>
      </c>
      <c r="E4843">
        <v>1</v>
      </c>
      <c r="F4843" t="s">
        <v>70</v>
      </c>
      <c r="G4843" s="9">
        <v>0.3</v>
      </c>
      <c r="H4843">
        <v>44.699999999999996</v>
      </c>
      <c r="I4843">
        <v>104.30000000000001</v>
      </c>
    </row>
    <row r="4844" spans="1:9" x14ac:dyDescent="0.3">
      <c r="A4844">
        <v>6310751</v>
      </c>
      <c r="B4844">
        <v>26526</v>
      </c>
      <c r="C4844" t="s">
        <v>68</v>
      </c>
      <c r="D4844">
        <v>9574235</v>
      </c>
      <c r="E4844">
        <v>1</v>
      </c>
      <c r="F4844" t="s">
        <v>70</v>
      </c>
      <c r="H4844">
        <v>0</v>
      </c>
      <c r="I4844">
        <v>129</v>
      </c>
    </row>
    <row r="4845" spans="1:9" x14ac:dyDescent="0.3">
      <c r="A4845">
        <v>6318792</v>
      </c>
      <c r="B4845">
        <v>26638</v>
      </c>
      <c r="C4845" t="s">
        <v>68</v>
      </c>
      <c r="D4845">
        <v>8514321</v>
      </c>
      <c r="E4845">
        <v>2</v>
      </c>
      <c r="F4845" t="s">
        <v>73</v>
      </c>
      <c r="G4845" s="9">
        <v>0.15</v>
      </c>
      <c r="H4845">
        <v>23.970000000000002</v>
      </c>
      <c r="I4845">
        <v>135.83000000000001</v>
      </c>
    </row>
    <row r="4846" spans="1:9" x14ac:dyDescent="0.3">
      <c r="A4846">
        <v>6312611</v>
      </c>
      <c r="B4846">
        <v>26548</v>
      </c>
      <c r="C4846" t="s">
        <v>72</v>
      </c>
      <c r="D4846">
        <v>5027711</v>
      </c>
      <c r="E4846">
        <v>2</v>
      </c>
      <c r="F4846" t="s">
        <v>70</v>
      </c>
      <c r="H4846">
        <v>0</v>
      </c>
      <c r="I4846">
        <v>998</v>
      </c>
    </row>
    <row r="4847" spans="1:9" x14ac:dyDescent="0.3">
      <c r="A4847">
        <v>6312953</v>
      </c>
      <c r="B4847">
        <v>26742</v>
      </c>
      <c r="C4847" t="s">
        <v>68</v>
      </c>
      <c r="D4847">
        <v>6915643</v>
      </c>
      <c r="E4847">
        <v>1</v>
      </c>
      <c r="F4847" t="s">
        <v>70</v>
      </c>
      <c r="H4847">
        <v>0</v>
      </c>
      <c r="I4847">
        <v>399</v>
      </c>
    </row>
    <row r="4848" spans="1:9" x14ac:dyDescent="0.3">
      <c r="A4848">
        <v>6314013</v>
      </c>
      <c r="B4848">
        <v>26548</v>
      </c>
      <c r="C4848" t="s">
        <v>72</v>
      </c>
      <c r="D4848">
        <v>5017183</v>
      </c>
      <c r="E4848">
        <v>2</v>
      </c>
      <c r="F4848" t="s">
        <v>70</v>
      </c>
      <c r="H4848">
        <v>0</v>
      </c>
      <c r="I4848">
        <v>198</v>
      </c>
    </row>
    <row r="4849" spans="1:9" x14ac:dyDescent="0.3">
      <c r="A4849">
        <v>6319610</v>
      </c>
      <c r="B4849">
        <v>26742</v>
      </c>
      <c r="C4849" t="s">
        <v>68</v>
      </c>
      <c r="D4849">
        <v>8929031</v>
      </c>
      <c r="E4849">
        <v>2</v>
      </c>
      <c r="F4849" t="s">
        <v>70</v>
      </c>
      <c r="H4849">
        <v>0</v>
      </c>
      <c r="I4849">
        <v>198</v>
      </c>
    </row>
    <row r="4850" spans="1:9" x14ac:dyDescent="0.3">
      <c r="A4850">
        <v>6315160</v>
      </c>
      <c r="B4850">
        <v>26742</v>
      </c>
      <c r="C4850" t="s">
        <v>68</v>
      </c>
      <c r="D4850">
        <v>8967274</v>
      </c>
      <c r="E4850">
        <v>2</v>
      </c>
      <c r="F4850" t="s">
        <v>70</v>
      </c>
      <c r="H4850">
        <v>0</v>
      </c>
      <c r="I4850">
        <v>59.8</v>
      </c>
    </row>
    <row r="4851" spans="1:9" x14ac:dyDescent="0.3">
      <c r="A4851">
        <v>6317600</v>
      </c>
      <c r="B4851">
        <v>26742</v>
      </c>
      <c r="C4851" t="s">
        <v>68</v>
      </c>
      <c r="D4851">
        <v>9516981</v>
      </c>
      <c r="E4851">
        <v>1</v>
      </c>
      <c r="F4851" t="s">
        <v>70</v>
      </c>
      <c r="H4851">
        <v>0</v>
      </c>
      <c r="I4851">
        <v>599</v>
      </c>
    </row>
    <row r="4852" spans="1:9" x14ac:dyDescent="0.3">
      <c r="A4852">
        <v>6317271</v>
      </c>
      <c r="B4852">
        <v>26742</v>
      </c>
      <c r="C4852" t="s">
        <v>68</v>
      </c>
      <c r="D4852">
        <v>1963512</v>
      </c>
      <c r="E4852">
        <v>1</v>
      </c>
      <c r="F4852" t="s">
        <v>70</v>
      </c>
      <c r="H4852">
        <v>0</v>
      </c>
      <c r="I4852">
        <v>599</v>
      </c>
    </row>
    <row r="4853" spans="1:9" x14ac:dyDescent="0.3">
      <c r="A4853">
        <v>6313198</v>
      </c>
      <c r="B4853">
        <v>26633</v>
      </c>
      <c r="C4853" t="s">
        <v>68</v>
      </c>
      <c r="D4853">
        <v>4508011</v>
      </c>
      <c r="E4853">
        <v>1</v>
      </c>
      <c r="F4853" t="s">
        <v>70</v>
      </c>
      <c r="H4853">
        <v>0</v>
      </c>
      <c r="I4853">
        <v>599</v>
      </c>
    </row>
    <row r="4854" spans="1:9" x14ac:dyDescent="0.3">
      <c r="A4854">
        <v>6318559</v>
      </c>
      <c r="B4854">
        <v>26742</v>
      </c>
      <c r="C4854" t="s">
        <v>68</v>
      </c>
      <c r="D4854">
        <v>1632091</v>
      </c>
      <c r="E4854">
        <v>1</v>
      </c>
      <c r="F4854" t="s">
        <v>70</v>
      </c>
      <c r="H4854">
        <v>0</v>
      </c>
      <c r="I4854">
        <v>299</v>
      </c>
    </row>
    <row r="4855" spans="1:9" x14ac:dyDescent="0.3">
      <c r="A4855">
        <v>6314608</v>
      </c>
      <c r="B4855">
        <v>26742</v>
      </c>
      <c r="C4855" t="s">
        <v>68</v>
      </c>
      <c r="D4855">
        <v>4531831</v>
      </c>
      <c r="E4855">
        <v>1</v>
      </c>
      <c r="F4855" t="s">
        <v>70</v>
      </c>
      <c r="H4855">
        <v>0</v>
      </c>
      <c r="I4855">
        <v>299</v>
      </c>
    </row>
    <row r="4856" spans="1:9" x14ac:dyDescent="0.3">
      <c r="A4856">
        <v>6311955</v>
      </c>
      <c r="B4856">
        <v>26633</v>
      </c>
      <c r="C4856" t="s">
        <v>68</v>
      </c>
      <c r="D4856">
        <v>6516282</v>
      </c>
      <c r="E4856">
        <v>1</v>
      </c>
      <c r="F4856" t="s">
        <v>70</v>
      </c>
      <c r="G4856" s="9">
        <v>0.3</v>
      </c>
      <c r="H4856">
        <v>89.7</v>
      </c>
      <c r="I4856">
        <v>209.3</v>
      </c>
    </row>
    <row r="4857" spans="1:9" x14ac:dyDescent="0.3">
      <c r="A4857">
        <v>6313250</v>
      </c>
      <c r="B4857">
        <v>26633</v>
      </c>
      <c r="C4857" t="s">
        <v>68</v>
      </c>
      <c r="D4857">
        <v>7714592</v>
      </c>
      <c r="E4857">
        <v>1</v>
      </c>
      <c r="F4857" t="s">
        <v>70</v>
      </c>
      <c r="H4857">
        <v>0</v>
      </c>
      <c r="I4857">
        <v>299</v>
      </c>
    </row>
    <row r="4858" spans="1:9" x14ac:dyDescent="0.3">
      <c r="A4858">
        <v>6313164</v>
      </c>
      <c r="B4858">
        <v>26633</v>
      </c>
      <c r="C4858" t="s">
        <v>68</v>
      </c>
      <c r="D4858">
        <v>9515953</v>
      </c>
      <c r="E4858">
        <v>1</v>
      </c>
      <c r="F4858" t="s">
        <v>70</v>
      </c>
      <c r="H4858">
        <v>0</v>
      </c>
      <c r="I4858">
        <v>249</v>
      </c>
    </row>
    <row r="4859" spans="1:9" x14ac:dyDescent="0.3">
      <c r="A4859">
        <v>6313268</v>
      </c>
      <c r="B4859">
        <v>26548</v>
      </c>
      <c r="C4859" t="s">
        <v>72</v>
      </c>
      <c r="D4859">
        <v>1135203</v>
      </c>
      <c r="E4859">
        <v>1</v>
      </c>
      <c r="F4859" t="s">
        <v>70</v>
      </c>
      <c r="H4859">
        <v>0</v>
      </c>
      <c r="I4859">
        <v>149</v>
      </c>
    </row>
    <row r="4860" spans="1:9" x14ac:dyDescent="0.3">
      <c r="A4860">
        <v>6318893</v>
      </c>
      <c r="B4860">
        <v>26742</v>
      </c>
      <c r="C4860" t="s">
        <v>68</v>
      </c>
      <c r="D4860">
        <v>3595252</v>
      </c>
      <c r="E4860">
        <v>1</v>
      </c>
      <c r="F4860" t="s">
        <v>70</v>
      </c>
      <c r="H4860">
        <v>0</v>
      </c>
      <c r="I4860">
        <v>129</v>
      </c>
    </row>
    <row r="4861" spans="1:9" x14ac:dyDescent="0.3">
      <c r="A4861">
        <v>6314152</v>
      </c>
      <c r="B4861">
        <v>26548</v>
      </c>
      <c r="C4861" t="s">
        <v>72</v>
      </c>
      <c r="D4861">
        <v>9993804</v>
      </c>
      <c r="E4861">
        <v>1</v>
      </c>
      <c r="F4861" t="s">
        <v>70</v>
      </c>
      <c r="H4861">
        <v>0</v>
      </c>
      <c r="I4861">
        <v>129</v>
      </c>
    </row>
    <row r="4862" spans="1:9" x14ac:dyDescent="0.3">
      <c r="A4862">
        <v>6316856</v>
      </c>
      <c r="B4862">
        <v>26742</v>
      </c>
      <c r="C4862" t="s">
        <v>68</v>
      </c>
      <c r="D4862">
        <v>5868362</v>
      </c>
      <c r="E4862">
        <v>1</v>
      </c>
      <c r="F4862" t="s">
        <v>70</v>
      </c>
      <c r="H4862">
        <v>0</v>
      </c>
      <c r="I4862">
        <v>99</v>
      </c>
    </row>
    <row r="4863" spans="1:9" x14ac:dyDescent="0.3">
      <c r="A4863">
        <v>6312308</v>
      </c>
      <c r="B4863">
        <v>26548</v>
      </c>
      <c r="C4863" t="s">
        <v>72</v>
      </c>
      <c r="D4863">
        <v>7671853</v>
      </c>
      <c r="E4863">
        <v>1</v>
      </c>
      <c r="F4863" t="s">
        <v>70</v>
      </c>
      <c r="H4863">
        <v>0</v>
      </c>
      <c r="I4863">
        <v>99</v>
      </c>
    </row>
    <row r="4864" spans="1:9" x14ac:dyDescent="0.3">
      <c r="A4864">
        <v>6313583</v>
      </c>
      <c r="B4864">
        <v>26742</v>
      </c>
      <c r="C4864" t="s">
        <v>68</v>
      </c>
      <c r="D4864">
        <v>8872613</v>
      </c>
      <c r="E4864">
        <v>1</v>
      </c>
      <c r="F4864" t="s">
        <v>70</v>
      </c>
      <c r="H4864">
        <v>0</v>
      </c>
      <c r="I4864">
        <v>99</v>
      </c>
    </row>
    <row r="4865" spans="1:9" x14ac:dyDescent="0.3">
      <c r="A4865">
        <v>6318854</v>
      </c>
      <c r="B4865">
        <v>26742</v>
      </c>
      <c r="C4865" t="s">
        <v>68</v>
      </c>
      <c r="D4865">
        <v>6162574</v>
      </c>
      <c r="E4865">
        <v>1</v>
      </c>
      <c r="F4865" t="s">
        <v>70</v>
      </c>
      <c r="H4865">
        <v>0</v>
      </c>
      <c r="I4865">
        <v>49.9</v>
      </c>
    </row>
    <row r="4866" spans="1:9" x14ac:dyDescent="0.3">
      <c r="A4866">
        <v>6313785</v>
      </c>
      <c r="B4866">
        <v>26548</v>
      </c>
      <c r="C4866" t="s">
        <v>72</v>
      </c>
      <c r="D4866">
        <v>1738202</v>
      </c>
      <c r="E4866">
        <v>1</v>
      </c>
      <c r="F4866" t="s">
        <v>70</v>
      </c>
      <c r="H4866">
        <v>0</v>
      </c>
      <c r="I4866">
        <v>29.9</v>
      </c>
    </row>
    <row r="4867" spans="1:9" x14ac:dyDescent="0.3">
      <c r="A4867">
        <v>6319288</v>
      </c>
      <c r="B4867">
        <v>26742</v>
      </c>
      <c r="C4867" t="s">
        <v>68</v>
      </c>
      <c r="D4867">
        <v>8967272</v>
      </c>
      <c r="E4867">
        <v>1</v>
      </c>
      <c r="F4867" t="s">
        <v>70</v>
      </c>
      <c r="H4867">
        <v>0</v>
      </c>
      <c r="I4867">
        <v>29.9</v>
      </c>
    </row>
    <row r="4868" spans="1:9" x14ac:dyDescent="0.3">
      <c r="A4868">
        <v>6316246</v>
      </c>
      <c r="B4868">
        <v>27013</v>
      </c>
      <c r="C4868" t="s">
        <v>68</v>
      </c>
      <c r="D4868">
        <v>1800782</v>
      </c>
      <c r="E4868">
        <v>1</v>
      </c>
      <c r="F4868" t="s">
        <v>71</v>
      </c>
      <c r="H4868">
        <v>0</v>
      </c>
      <c r="I4868">
        <v>699</v>
      </c>
    </row>
    <row r="4869" spans="1:9" x14ac:dyDescent="0.3">
      <c r="A4869">
        <v>6315150</v>
      </c>
      <c r="B4869">
        <v>26950</v>
      </c>
      <c r="C4869" t="s">
        <v>68</v>
      </c>
      <c r="D4869">
        <v>1363101</v>
      </c>
      <c r="E4869">
        <v>1</v>
      </c>
      <c r="F4869" t="s">
        <v>71</v>
      </c>
      <c r="H4869">
        <v>0</v>
      </c>
      <c r="I4869">
        <v>149</v>
      </c>
    </row>
    <row r="4870" spans="1:9" x14ac:dyDescent="0.3">
      <c r="A4870">
        <v>6314404</v>
      </c>
      <c r="B4870">
        <v>26571</v>
      </c>
      <c r="C4870" t="s">
        <v>68</v>
      </c>
      <c r="D4870">
        <v>1478113</v>
      </c>
      <c r="E4870">
        <v>1</v>
      </c>
      <c r="F4870" t="s">
        <v>69</v>
      </c>
      <c r="H4870">
        <v>0</v>
      </c>
      <c r="I4870">
        <v>499</v>
      </c>
    </row>
    <row r="4871" spans="1:9" x14ac:dyDescent="0.3">
      <c r="A4871">
        <v>6313489</v>
      </c>
      <c r="B4871">
        <v>26571</v>
      </c>
      <c r="C4871" t="s">
        <v>68</v>
      </c>
      <c r="D4871">
        <v>9515953</v>
      </c>
      <c r="E4871">
        <v>1</v>
      </c>
      <c r="F4871" t="s">
        <v>69</v>
      </c>
      <c r="H4871">
        <v>0</v>
      </c>
      <c r="I4871">
        <v>249</v>
      </c>
    </row>
    <row r="4872" spans="1:9" x14ac:dyDescent="0.3">
      <c r="A4872">
        <v>6312912</v>
      </c>
      <c r="B4872">
        <v>26571</v>
      </c>
      <c r="C4872" t="s">
        <v>68</v>
      </c>
      <c r="D4872">
        <v>2241582</v>
      </c>
      <c r="E4872">
        <v>1</v>
      </c>
      <c r="F4872" t="s">
        <v>69</v>
      </c>
      <c r="H4872">
        <v>0</v>
      </c>
      <c r="I4872">
        <v>99</v>
      </c>
    </row>
    <row r="4873" spans="1:9" x14ac:dyDescent="0.3">
      <c r="A4873">
        <v>6312801</v>
      </c>
      <c r="B4873">
        <v>26571</v>
      </c>
      <c r="C4873" t="s">
        <v>68</v>
      </c>
      <c r="D4873">
        <v>1445711</v>
      </c>
      <c r="E4873">
        <v>1</v>
      </c>
      <c r="F4873" t="s">
        <v>69</v>
      </c>
      <c r="H4873">
        <v>0</v>
      </c>
      <c r="I4873">
        <v>99</v>
      </c>
    </row>
    <row r="4874" spans="1:9" x14ac:dyDescent="0.3">
      <c r="A4874">
        <v>6314282</v>
      </c>
      <c r="B4874">
        <v>26571</v>
      </c>
      <c r="C4874" t="s">
        <v>68</v>
      </c>
      <c r="D4874">
        <v>3094533</v>
      </c>
      <c r="E4874">
        <v>1</v>
      </c>
      <c r="F4874" t="s">
        <v>69</v>
      </c>
      <c r="H4874">
        <v>0</v>
      </c>
      <c r="I4874">
        <v>79.900000000000006</v>
      </c>
    </row>
    <row r="4875" spans="1:9" x14ac:dyDescent="0.3">
      <c r="A4875">
        <v>6314743</v>
      </c>
      <c r="B4875">
        <v>26571</v>
      </c>
      <c r="C4875" t="s">
        <v>68</v>
      </c>
      <c r="D4875">
        <v>8073943</v>
      </c>
      <c r="E4875">
        <v>1</v>
      </c>
      <c r="F4875" t="s">
        <v>69</v>
      </c>
      <c r="H4875">
        <v>0</v>
      </c>
      <c r="I4875">
        <v>69.900000000000006</v>
      </c>
    </row>
    <row r="4876" spans="1:9" x14ac:dyDescent="0.3">
      <c r="A4876">
        <v>6312217</v>
      </c>
      <c r="B4876">
        <v>26958</v>
      </c>
      <c r="C4876" t="s">
        <v>72</v>
      </c>
      <c r="D4876">
        <v>9270303</v>
      </c>
      <c r="E4876">
        <v>1</v>
      </c>
      <c r="F4876" t="s">
        <v>70</v>
      </c>
      <c r="H4876">
        <v>0</v>
      </c>
      <c r="I4876">
        <v>399</v>
      </c>
    </row>
    <row r="4877" spans="1:9" x14ac:dyDescent="0.3">
      <c r="A4877">
        <v>6310587</v>
      </c>
      <c r="B4877">
        <v>26581</v>
      </c>
      <c r="C4877" t="s">
        <v>68</v>
      </c>
      <c r="D4877">
        <v>4618164</v>
      </c>
      <c r="E4877">
        <v>2</v>
      </c>
      <c r="F4877" t="s">
        <v>71</v>
      </c>
      <c r="H4877">
        <v>0</v>
      </c>
      <c r="I4877">
        <v>198</v>
      </c>
    </row>
    <row r="4878" spans="1:9" x14ac:dyDescent="0.3">
      <c r="A4878">
        <v>6311539</v>
      </c>
      <c r="B4878">
        <v>26581</v>
      </c>
      <c r="C4878" t="s">
        <v>68</v>
      </c>
      <c r="D4878">
        <v>5258493</v>
      </c>
      <c r="E4878">
        <v>1</v>
      </c>
      <c r="F4878" t="s">
        <v>71</v>
      </c>
      <c r="H4878">
        <v>0</v>
      </c>
      <c r="I4878">
        <v>399</v>
      </c>
    </row>
    <row r="4879" spans="1:9" x14ac:dyDescent="0.3">
      <c r="A4879">
        <v>6310002</v>
      </c>
      <c r="B4879">
        <v>26581</v>
      </c>
      <c r="C4879" t="s">
        <v>68</v>
      </c>
      <c r="D4879">
        <v>6345912</v>
      </c>
      <c r="E4879">
        <v>1</v>
      </c>
      <c r="F4879" t="s">
        <v>71</v>
      </c>
      <c r="G4879" s="9">
        <v>0.2</v>
      </c>
      <c r="H4879">
        <v>59.800000000000004</v>
      </c>
      <c r="I4879">
        <v>239.2</v>
      </c>
    </row>
    <row r="4880" spans="1:9" x14ac:dyDescent="0.3">
      <c r="A4880">
        <v>6311139</v>
      </c>
      <c r="B4880">
        <v>26581</v>
      </c>
      <c r="C4880" t="s">
        <v>68</v>
      </c>
      <c r="D4880">
        <v>7445432</v>
      </c>
      <c r="E4880">
        <v>1</v>
      </c>
      <c r="F4880" t="s">
        <v>71</v>
      </c>
      <c r="H4880">
        <v>0</v>
      </c>
      <c r="I4880">
        <v>299</v>
      </c>
    </row>
    <row r="4881" spans="1:9" x14ac:dyDescent="0.3">
      <c r="A4881">
        <v>6311270</v>
      </c>
      <c r="B4881">
        <v>26581</v>
      </c>
      <c r="C4881" t="s">
        <v>68</v>
      </c>
      <c r="D4881">
        <v>7965742</v>
      </c>
      <c r="E4881">
        <v>1</v>
      </c>
      <c r="F4881" t="s">
        <v>71</v>
      </c>
      <c r="H4881">
        <v>0</v>
      </c>
      <c r="I4881">
        <v>299</v>
      </c>
    </row>
    <row r="4882" spans="1:9" x14ac:dyDescent="0.3">
      <c r="A4882">
        <v>6312583</v>
      </c>
      <c r="B4882">
        <v>26581</v>
      </c>
      <c r="C4882" t="s">
        <v>68</v>
      </c>
      <c r="D4882">
        <v>5324573</v>
      </c>
      <c r="E4882">
        <v>1</v>
      </c>
      <c r="F4882" t="s">
        <v>71</v>
      </c>
      <c r="H4882">
        <v>0</v>
      </c>
      <c r="I4882">
        <v>199</v>
      </c>
    </row>
    <row r="4883" spans="1:9" x14ac:dyDescent="0.3">
      <c r="A4883">
        <v>6310290</v>
      </c>
      <c r="B4883">
        <v>26581</v>
      </c>
      <c r="C4883" t="s">
        <v>68</v>
      </c>
      <c r="D4883">
        <v>9993803</v>
      </c>
      <c r="E4883">
        <v>1</v>
      </c>
      <c r="F4883" t="s">
        <v>71</v>
      </c>
      <c r="H4883">
        <v>0</v>
      </c>
      <c r="I4883">
        <v>129</v>
      </c>
    </row>
    <row r="4884" spans="1:9" x14ac:dyDescent="0.3">
      <c r="A4884">
        <v>6311509</v>
      </c>
      <c r="B4884">
        <v>26581</v>
      </c>
      <c r="C4884" t="s">
        <v>68</v>
      </c>
      <c r="D4884">
        <v>2029271</v>
      </c>
      <c r="E4884">
        <v>1</v>
      </c>
      <c r="F4884" t="s">
        <v>71</v>
      </c>
      <c r="G4884" s="9">
        <v>0.25</v>
      </c>
      <c r="H4884">
        <v>12.475</v>
      </c>
      <c r="I4884">
        <v>37.424999999999997</v>
      </c>
    </row>
    <row r="4885" spans="1:9" x14ac:dyDescent="0.3">
      <c r="A4885">
        <v>6313485</v>
      </c>
      <c r="B4885">
        <v>26781</v>
      </c>
      <c r="C4885" t="s">
        <v>68</v>
      </c>
      <c r="D4885">
        <v>8786431</v>
      </c>
      <c r="E4885">
        <v>1</v>
      </c>
      <c r="F4885" t="s">
        <v>69</v>
      </c>
      <c r="H4885">
        <v>0</v>
      </c>
      <c r="I4885">
        <v>399</v>
      </c>
    </row>
    <row r="4886" spans="1:9" x14ac:dyDescent="0.3">
      <c r="A4886">
        <v>6312709</v>
      </c>
      <c r="B4886">
        <v>26781</v>
      </c>
      <c r="C4886" t="s">
        <v>68</v>
      </c>
      <c r="D4886">
        <v>5868365</v>
      </c>
      <c r="E4886">
        <v>3</v>
      </c>
      <c r="F4886" t="s">
        <v>69</v>
      </c>
      <c r="G4886" s="9">
        <v>0.2</v>
      </c>
      <c r="H4886">
        <v>59.400000000000006</v>
      </c>
      <c r="I4886">
        <v>237.6</v>
      </c>
    </row>
    <row r="4887" spans="1:9" x14ac:dyDescent="0.3">
      <c r="A4887">
        <v>6318828</v>
      </c>
      <c r="B4887">
        <v>26780</v>
      </c>
      <c r="C4887" t="s">
        <v>68</v>
      </c>
      <c r="D4887">
        <v>8563341</v>
      </c>
      <c r="E4887">
        <v>2</v>
      </c>
      <c r="F4887" t="s">
        <v>69</v>
      </c>
      <c r="H4887">
        <v>0</v>
      </c>
      <c r="I4887">
        <v>698</v>
      </c>
    </row>
    <row r="4888" spans="1:9" x14ac:dyDescent="0.3">
      <c r="A4888">
        <v>6310129</v>
      </c>
      <c r="B4888">
        <v>26781</v>
      </c>
      <c r="C4888" t="s">
        <v>68</v>
      </c>
      <c r="D4888">
        <v>5600431</v>
      </c>
      <c r="E4888">
        <v>2</v>
      </c>
      <c r="F4888" t="s">
        <v>69</v>
      </c>
      <c r="H4888">
        <v>0</v>
      </c>
      <c r="I4888">
        <v>398</v>
      </c>
    </row>
    <row r="4889" spans="1:9" x14ac:dyDescent="0.3">
      <c r="A4889">
        <v>6311023</v>
      </c>
      <c r="B4889">
        <v>26781</v>
      </c>
      <c r="C4889" t="s">
        <v>68</v>
      </c>
      <c r="D4889">
        <v>8677402</v>
      </c>
      <c r="E4889">
        <v>2</v>
      </c>
      <c r="F4889" t="s">
        <v>69</v>
      </c>
      <c r="H4889">
        <v>0</v>
      </c>
      <c r="I4889">
        <v>298</v>
      </c>
    </row>
    <row r="4890" spans="1:9" x14ac:dyDescent="0.3">
      <c r="A4890">
        <v>6312640</v>
      </c>
      <c r="B4890">
        <v>26894</v>
      </c>
      <c r="C4890" t="s">
        <v>68</v>
      </c>
      <c r="D4890">
        <v>7671851</v>
      </c>
      <c r="E4890">
        <v>2</v>
      </c>
      <c r="F4890" t="s">
        <v>69</v>
      </c>
      <c r="H4890">
        <v>0</v>
      </c>
      <c r="I4890">
        <v>198</v>
      </c>
    </row>
    <row r="4891" spans="1:9" x14ac:dyDescent="0.3">
      <c r="A4891">
        <v>6311921</v>
      </c>
      <c r="B4891">
        <v>26781</v>
      </c>
      <c r="C4891" t="s">
        <v>68</v>
      </c>
      <c r="D4891">
        <v>2282192</v>
      </c>
      <c r="E4891">
        <v>1</v>
      </c>
      <c r="F4891" t="s">
        <v>69</v>
      </c>
      <c r="H4891">
        <v>0</v>
      </c>
      <c r="I4891">
        <v>2499</v>
      </c>
    </row>
    <row r="4892" spans="1:9" x14ac:dyDescent="0.3">
      <c r="A4892">
        <v>6313642</v>
      </c>
      <c r="B4892">
        <v>26780</v>
      </c>
      <c r="C4892" t="s">
        <v>68</v>
      </c>
      <c r="D4892">
        <v>1075271</v>
      </c>
      <c r="E4892">
        <v>1</v>
      </c>
      <c r="F4892" t="s">
        <v>69</v>
      </c>
      <c r="H4892">
        <v>0</v>
      </c>
      <c r="I4892">
        <v>799</v>
      </c>
    </row>
    <row r="4893" spans="1:9" x14ac:dyDescent="0.3">
      <c r="A4893">
        <v>6312884</v>
      </c>
      <c r="B4893">
        <v>26894</v>
      </c>
      <c r="C4893" t="s">
        <v>68</v>
      </c>
      <c r="D4893">
        <v>4477741</v>
      </c>
      <c r="E4893">
        <v>1</v>
      </c>
      <c r="F4893" t="s">
        <v>69</v>
      </c>
      <c r="H4893">
        <v>0</v>
      </c>
      <c r="I4893">
        <v>799</v>
      </c>
    </row>
    <row r="4894" spans="1:9" x14ac:dyDescent="0.3">
      <c r="A4894">
        <v>6312811</v>
      </c>
      <c r="B4894">
        <v>26781</v>
      </c>
      <c r="C4894" t="s">
        <v>68</v>
      </c>
      <c r="D4894">
        <v>9568402</v>
      </c>
      <c r="E4894">
        <v>1</v>
      </c>
      <c r="F4894" t="s">
        <v>69</v>
      </c>
      <c r="H4894">
        <v>0</v>
      </c>
      <c r="I4894">
        <v>799</v>
      </c>
    </row>
    <row r="4895" spans="1:9" x14ac:dyDescent="0.3">
      <c r="A4895">
        <v>6314708</v>
      </c>
      <c r="B4895">
        <v>26894</v>
      </c>
      <c r="C4895" t="s">
        <v>68</v>
      </c>
      <c r="D4895">
        <v>3754571</v>
      </c>
      <c r="E4895">
        <v>1</v>
      </c>
      <c r="F4895" t="s">
        <v>69</v>
      </c>
      <c r="H4895">
        <v>0</v>
      </c>
      <c r="I4895">
        <v>599</v>
      </c>
    </row>
    <row r="4896" spans="1:9" x14ac:dyDescent="0.3">
      <c r="A4896">
        <v>6314912</v>
      </c>
      <c r="B4896">
        <v>26894</v>
      </c>
      <c r="C4896" t="s">
        <v>68</v>
      </c>
      <c r="D4896">
        <v>8116502</v>
      </c>
      <c r="E4896">
        <v>1</v>
      </c>
      <c r="F4896" t="s">
        <v>69</v>
      </c>
      <c r="H4896">
        <v>0</v>
      </c>
      <c r="I4896">
        <v>599</v>
      </c>
    </row>
    <row r="4897" spans="1:9" x14ac:dyDescent="0.3">
      <c r="A4897">
        <v>6316941</v>
      </c>
      <c r="B4897">
        <v>26780</v>
      </c>
      <c r="C4897" t="s">
        <v>68</v>
      </c>
      <c r="D4897">
        <v>8968961</v>
      </c>
      <c r="E4897">
        <v>1</v>
      </c>
      <c r="F4897" t="s">
        <v>69</v>
      </c>
      <c r="H4897">
        <v>0</v>
      </c>
      <c r="I4897">
        <v>599</v>
      </c>
    </row>
    <row r="4898" spans="1:9" x14ac:dyDescent="0.3">
      <c r="A4898">
        <v>6312481</v>
      </c>
      <c r="B4898">
        <v>26894</v>
      </c>
      <c r="C4898" t="s">
        <v>68</v>
      </c>
      <c r="D4898">
        <v>9809091</v>
      </c>
      <c r="E4898">
        <v>1</v>
      </c>
      <c r="F4898" t="s">
        <v>69</v>
      </c>
      <c r="G4898" s="9">
        <v>0.2</v>
      </c>
      <c r="H4898">
        <v>119.80000000000001</v>
      </c>
      <c r="I4898">
        <v>479.2</v>
      </c>
    </row>
    <row r="4899" spans="1:9" x14ac:dyDescent="0.3">
      <c r="A4899">
        <v>6314289</v>
      </c>
      <c r="B4899">
        <v>26894</v>
      </c>
      <c r="C4899" t="s">
        <v>68</v>
      </c>
      <c r="D4899">
        <v>1253462</v>
      </c>
      <c r="E4899">
        <v>1</v>
      </c>
      <c r="F4899" t="s">
        <v>69</v>
      </c>
      <c r="G4899" s="9">
        <v>0.4</v>
      </c>
      <c r="H4899">
        <v>199.60000000000002</v>
      </c>
      <c r="I4899">
        <v>299.39999999999998</v>
      </c>
    </row>
    <row r="4900" spans="1:9" x14ac:dyDescent="0.3">
      <c r="A4900">
        <v>6310730</v>
      </c>
      <c r="B4900">
        <v>26781</v>
      </c>
      <c r="C4900" t="s">
        <v>68</v>
      </c>
      <c r="D4900">
        <v>8873664</v>
      </c>
      <c r="E4900">
        <v>1</v>
      </c>
      <c r="F4900" t="s">
        <v>69</v>
      </c>
      <c r="H4900">
        <v>0</v>
      </c>
      <c r="I4900">
        <v>499</v>
      </c>
    </row>
    <row r="4901" spans="1:9" x14ac:dyDescent="0.3">
      <c r="A4901">
        <v>6310320</v>
      </c>
      <c r="B4901">
        <v>26781</v>
      </c>
      <c r="C4901" t="s">
        <v>68</v>
      </c>
      <c r="D4901">
        <v>9514153</v>
      </c>
      <c r="E4901">
        <v>1</v>
      </c>
      <c r="F4901" t="s">
        <v>69</v>
      </c>
      <c r="H4901">
        <v>0</v>
      </c>
      <c r="I4901">
        <v>399</v>
      </c>
    </row>
    <row r="4902" spans="1:9" x14ac:dyDescent="0.3">
      <c r="A4902">
        <v>6313728</v>
      </c>
      <c r="B4902">
        <v>26780</v>
      </c>
      <c r="C4902" t="s">
        <v>68</v>
      </c>
      <c r="D4902">
        <v>7965742</v>
      </c>
      <c r="E4902">
        <v>1</v>
      </c>
      <c r="F4902" t="s">
        <v>69</v>
      </c>
      <c r="H4902">
        <v>0</v>
      </c>
      <c r="I4902">
        <v>299</v>
      </c>
    </row>
    <row r="4903" spans="1:9" x14ac:dyDescent="0.3">
      <c r="A4903">
        <v>6316091</v>
      </c>
      <c r="B4903">
        <v>26780</v>
      </c>
      <c r="C4903" t="s">
        <v>68</v>
      </c>
      <c r="D4903">
        <v>4126671</v>
      </c>
      <c r="E4903">
        <v>1</v>
      </c>
      <c r="F4903" t="s">
        <v>69</v>
      </c>
      <c r="H4903">
        <v>0</v>
      </c>
      <c r="I4903">
        <v>249</v>
      </c>
    </row>
    <row r="4904" spans="1:9" x14ac:dyDescent="0.3">
      <c r="A4904">
        <v>6316038</v>
      </c>
      <c r="B4904">
        <v>26781</v>
      </c>
      <c r="C4904" t="s">
        <v>68</v>
      </c>
      <c r="D4904">
        <v>4126672</v>
      </c>
      <c r="E4904">
        <v>1</v>
      </c>
      <c r="F4904" t="s">
        <v>69</v>
      </c>
      <c r="H4904">
        <v>0</v>
      </c>
      <c r="I4904">
        <v>249</v>
      </c>
    </row>
    <row r="4905" spans="1:9" x14ac:dyDescent="0.3">
      <c r="A4905">
        <v>6311606</v>
      </c>
      <c r="B4905">
        <v>26894</v>
      </c>
      <c r="C4905" t="s">
        <v>68</v>
      </c>
      <c r="D4905">
        <v>9424111</v>
      </c>
      <c r="E4905">
        <v>1</v>
      </c>
      <c r="F4905" t="s">
        <v>69</v>
      </c>
      <c r="H4905">
        <v>0</v>
      </c>
      <c r="I4905">
        <v>249</v>
      </c>
    </row>
    <row r="4906" spans="1:9" x14ac:dyDescent="0.3">
      <c r="A4906">
        <v>6316109</v>
      </c>
      <c r="B4906">
        <v>26894</v>
      </c>
      <c r="C4906" t="s">
        <v>68</v>
      </c>
      <c r="D4906">
        <v>9424111</v>
      </c>
      <c r="E4906">
        <v>1</v>
      </c>
      <c r="F4906" t="s">
        <v>69</v>
      </c>
      <c r="H4906">
        <v>0</v>
      </c>
      <c r="I4906">
        <v>249</v>
      </c>
    </row>
    <row r="4907" spans="1:9" x14ac:dyDescent="0.3">
      <c r="A4907">
        <v>6317113</v>
      </c>
      <c r="B4907">
        <v>26780</v>
      </c>
      <c r="C4907" t="s">
        <v>68</v>
      </c>
      <c r="D4907">
        <v>2044141</v>
      </c>
      <c r="E4907">
        <v>1</v>
      </c>
      <c r="F4907" t="s">
        <v>69</v>
      </c>
      <c r="H4907">
        <v>0</v>
      </c>
      <c r="I4907">
        <v>199</v>
      </c>
    </row>
    <row r="4908" spans="1:9" x14ac:dyDescent="0.3">
      <c r="A4908">
        <v>6314942</v>
      </c>
      <c r="B4908">
        <v>26894</v>
      </c>
      <c r="C4908" t="s">
        <v>68</v>
      </c>
      <c r="D4908">
        <v>9780141</v>
      </c>
      <c r="E4908">
        <v>1</v>
      </c>
      <c r="F4908" t="s">
        <v>69</v>
      </c>
      <c r="H4908">
        <v>0</v>
      </c>
      <c r="I4908">
        <v>179</v>
      </c>
    </row>
    <row r="4909" spans="1:9" x14ac:dyDescent="0.3">
      <c r="A4909">
        <v>6314223</v>
      </c>
      <c r="B4909">
        <v>26780</v>
      </c>
      <c r="C4909" t="s">
        <v>68</v>
      </c>
      <c r="D4909">
        <v>1282721</v>
      </c>
      <c r="E4909">
        <v>1</v>
      </c>
      <c r="F4909" t="s">
        <v>69</v>
      </c>
      <c r="H4909">
        <v>0</v>
      </c>
      <c r="I4909">
        <v>149</v>
      </c>
    </row>
    <row r="4910" spans="1:9" x14ac:dyDescent="0.3">
      <c r="A4910">
        <v>6317407</v>
      </c>
      <c r="B4910">
        <v>27005</v>
      </c>
      <c r="C4910" t="s">
        <v>68</v>
      </c>
      <c r="D4910">
        <v>4149532</v>
      </c>
      <c r="E4910">
        <v>1</v>
      </c>
      <c r="F4910" t="s">
        <v>69</v>
      </c>
      <c r="H4910">
        <v>0</v>
      </c>
      <c r="I4910">
        <v>149</v>
      </c>
    </row>
    <row r="4911" spans="1:9" x14ac:dyDescent="0.3">
      <c r="A4911">
        <v>6316885</v>
      </c>
      <c r="B4911">
        <v>26780</v>
      </c>
      <c r="C4911" t="s">
        <v>68</v>
      </c>
      <c r="D4911">
        <v>9947893</v>
      </c>
      <c r="E4911">
        <v>1</v>
      </c>
      <c r="F4911" t="s">
        <v>69</v>
      </c>
      <c r="H4911">
        <v>0</v>
      </c>
      <c r="I4911">
        <v>149</v>
      </c>
    </row>
    <row r="4912" spans="1:9" x14ac:dyDescent="0.3">
      <c r="A4912">
        <v>6317493</v>
      </c>
      <c r="B4912">
        <v>26780</v>
      </c>
      <c r="C4912" t="s">
        <v>68</v>
      </c>
      <c r="D4912">
        <v>2440571</v>
      </c>
      <c r="E4912">
        <v>1</v>
      </c>
      <c r="F4912" t="s">
        <v>69</v>
      </c>
      <c r="H4912">
        <v>0</v>
      </c>
      <c r="I4912">
        <v>129</v>
      </c>
    </row>
    <row r="4913" spans="1:9" x14ac:dyDescent="0.3">
      <c r="A4913">
        <v>6313027</v>
      </c>
      <c r="B4913">
        <v>26894</v>
      </c>
      <c r="C4913" t="s">
        <v>68</v>
      </c>
      <c r="D4913">
        <v>2594722</v>
      </c>
      <c r="E4913">
        <v>1</v>
      </c>
      <c r="F4913" t="s">
        <v>69</v>
      </c>
      <c r="H4913">
        <v>0</v>
      </c>
      <c r="I4913">
        <v>129</v>
      </c>
    </row>
    <row r="4914" spans="1:9" x14ac:dyDescent="0.3">
      <c r="A4914">
        <v>6310065</v>
      </c>
      <c r="B4914">
        <v>26781</v>
      </c>
      <c r="C4914" t="s">
        <v>68</v>
      </c>
      <c r="D4914">
        <v>2241582</v>
      </c>
      <c r="E4914">
        <v>1</v>
      </c>
      <c r="F4914" t="s">
        <v>69</v>
      </c>
      <c r="H4914">
        <v>0</v>
      </c>
      <c r="I4914">
        <v>99</v>
      </c>
    </row>
    <row r="4915" spans="1:9" x14ac:dyDescent="0.3">
      <c r="A4915">
        <v>6312519</v>
      </c>
      <c r="B4915">
        <v>26894</v>
      </c>
      <c r="C4915" t="s">
        <v>68</v>
      </c>
      <c r="D4915">
        <v>9614362</v>
      </c>
      <c r="E4915">
        <v>1</v>
      </c>
      <c r="F4915" t="s">
        <v>69</v>
      </c>
      <c r="H4915">
        <v>0</v>
      </c>
      <c r="I4915">
        <v>99</v>
      </c>
    </row>
    <row r="4916" spans="1:9" x14ac:dyDescent="0.3">
      <c r="A4916">
        <v>6312598</v>
      </c>
      <c r="B4916">
        <v>26894</v>
      </c>
      <c r="C4916" t="s">
        <v>68</v>
      </c>
      <c r="D4916">
        <v>5017181</v>
      </c>
      <c r="E4916">
        <v>1</v>
      </c>
      <c r="F4916" t="s">
        <v>69</v>
      </c>
      <c r="H4916">
        <v>0</v>
      </c>
      <c r="I4916">
        <v>99</v>
      </c>
    </row>
    <row r="4917" spans="1:9" x14ac:dyDescent="0.3">
      <c r="A4917">
        <v>6318652</v>
      </c>
      <c r="B4917">
        <v>26780</v>
      </c>
      <c r="C4917" t="s">
        <v>68</v>
      </c>
      <c r="D4917">
        <v>8426272</v>
      </c>
      <c r="E4917">
        <v>1</v>
      </c>
      <c r="F4917" t="s">
        <v>69</v>
      </c>
      <c r="H4917">
        <v>0</v>
      </c>
      <c r="I4917">
        <v>99</v>
      </c>
    </row>
    <row r="4918" spans="1:9" x14ac:dyDescent="0.3">
      <c r="A4918">
        <v>6317955</v>
      </c>
      <c r="B4918">
        <v>26780</v>
      </c>
      <c r="C4918" t="s">
        <v>68</v>
      </c>
      <c r="D4918">
        <v>8872612</v>
      </c>
      <c r="E4918">
        <v>1</v>
      </c>
      <c r="F4918" t="s">
        <v>69</v>
      </c>
      <c r="H4918">
        <v>0</v>
      </c>
      <c r="I4918">
        <v>99</v>
      </c>
    </row>
    <row r="4919" spans="1:9" x14ac:dyDescent="0.3">
      <c r="A4919">
        <v>6316063</v>
      </c>
      <c r="B4919">
        <v>26894</v>
      </c>
      <c r="C4919" t="s">
        <v>68</v>
      </c>
      <c r="D4919">
        <v>8093581</v>
      </c>
      <c r="E4919">
        <v>1</v>
      </c>
      <c r="F4919" t="s">
        <v>69</v>
      </c>
      <c r="H4919">
        <v>0</v>
      </c>
      <c r="I4919">
        <v>69.900000000000006</v>
      </c>
    </row>
    <row r="4920" spans="1:9" x14ac:dyDescent="0.3">
      <c r="A4920">
        <v>6315322</v>
      </c>
      <c r="B4920">
        <v>26780</v>
      </c>
      <c r="C4920" t="s">
        <v>68</v>
      </c>
      <c r="D4920">
        <v>5562791</v>
      </c>
      <c r="E4920">
        <v>1</v>
      </c>
      <c r="F4920" t="s">
        <v>69</v>
      </c>
      <c r="H4920">
        <v>0</v>
      </c>
      <c r="I4920">
        <v>29.9</v>
      </c>
    </row>
    <row r="4921" spans="1:9" x14ac:dyDescent="0.3">
      <c r="A4921">
        <v>6317452</v>
      </c>
      <c r="B4921">
        <v>26893</v>
      </c>
      <c r="C4921" t="s">
        <v>72</v>
      </c>
      <c r="D4921">
        <v>8677403</v>
      </c>
      <c r="E4921">
        <v>2</v>
      </c>
      <c r="F4921" t="s">
        <v>71</v>
      </c>
      <c r="H4921">
        <v>0</v>
      </c>
      <c r="I4921">
        <v>298</v>
      </c>
    </row>
    <row r="4922" spans="1:9" x14ac:dyDescent="0.3">
      <c r="A4922">
        <v>6316103</v>
      </c>
      <c r="B4922">
        <v>26893</v>
      </c>
      <c r="C4922" t="s">
        <v>72</v>
      </c>
      <c r="D4922">
        <v>4170322</v>
      </c>
      <c r="E4922">
        <v>1</v>
      </c>
      <c r="F4922" t="s">
        <v>71</v>
      </c>
      <c r="H4922">
        <v>0</v>
      </c>
      <c r="I4922">
        <v>999</v>
      </c>
    </row>
    <row r="4923" spans="1:9" x14ac:dyDescent="0.3">
      <c r="A4923">
        <v>6317256</v>
      </c>
      <c r="B4923">
        <v>26893</v>
      </c>
      <c r="C4923" t="s">
        <v>72</v>
      </c>
      <c r="D4923">
        <v>1253461</v>
      </c>
      <c r="E4923">
        <v>1</v>
      </c>
      <c r="F4923" t="s">
        <v>71</v>
      </c>
      <c r="H4923">
        <v>0</v>
      </c>
      <c r="I4923">
        <v>499</v>
      </c>
    </row>
    <row r="4924" spans="1:9" x14ac:dyDescent="0.3">
      <c r="A4924">
        <v>6318578</v>
      </c>
      <c r="B4924">
        <v>26893</v>
      </c>
      <c r="C4924" t="s">
        <v>72</v>
      </c>
      <c r="D4924">
        <v>1478111</v>
      </c>
      <c r="E4924">
        <v>1</v>
      </c>
      <c r="F4924" t="s">
        <v>71</v>
      </c>
      <c r="H4924">
        <v>0</v>
      </c>
      <c r="I4924">
        <v>499</v>
      </c>
    </row>
    <row r="4925" spans="1:9" x14ac:dyDescent="0.3">
      <c r="A4925">
        <v>6318334</v>
      </c>
      <c r="B4925">
        <v>26893</v>
      </c>
      <c r="C4925" t="s">
        <v>72</v>
      </c>
      <c r="D4925">
        <v>1913733</v>
      </c>
      <c r="E4925">
        <v>1</v>
      </c>
      <c r="F4925" t="s">
        <v>71</v>
      </c>
      <c r="H4925">
        <v>0</v>
      </c>
      <c r="I4925">
        <v>299</v>
      </c>
    </row>
    <row r="4926" spans="1:9" x14ac:dyDescent="0.3">
      <c r="A4926">
        <v>6311478</v>
      </c>
      <c r="B4926">
        <v>26560</v>
      </c>
      <c r="C4926" t="s">
        <v>72</v>
      </c>
      <c r="D4926">
        <v>1913735</v>
      </c>
      <c r="E4926">
        <v>1</v>
      </c>
      <c r="F4926" t="s">
        <v>71</v>
      </c>
      <c r="H4926">
        <v>0</v>
      </c>
      <c r="I4926">
        <v>299</v>
      </c>
    </row>
    <row r="4927" spans="1:9" x14ac:dyDescent="0.3">
      <c r="A4927">
        <v>6316583</v>
      </c>
      <c r="B4927">
        <v>26893</v>
      </c>
      <c r="C4927" t="s">
        <v>72</v>
      </c>
      <c r="D4927">
        <v>4531832</v>
      </c>
      <c r="E4927">
        <v>1</v>
      </c>
      <c r="F4927" t="s">
        <v>71</v>
      </c>
      <c r="H4927">
        <v>0</v>
      </c>
      <c r="I4927">
        <v>299</v>
      </c>
    </row>
    <row r="4928" spans="1:9" x14ac:dyDescent="0.3">
      <c r="A4928">
        <v>6312902</v>
      </c>
      <c r="B4928">
        <v>26560</v>
      </c>
      <c r="C4928" t="s">
        <v>72</v>
      </c>
      <c r="D4928">
        <v>5236904</v>
      </c>
      <c r="E4928">
        <v>1</v>
      </c>
      <c r="F4928" t="s">
        <v>71</v>
      </c>
      <c r="H4928">
        <v>0</v>
      </c>
      <c r="I4928">
        <v>299</v>
      </c>
    </row>
    <row r="4929" spans="1:9" x14ac:dyDescent="0.3">
      <c r="A4929">
        <v>6312575</v>
      </c>
      <c r="B4929">
        <v>26560</v>
      </c>
      <c r="C4929" t="s">
        <v>72</v>
      </c>
      <c r="D4929">
        <v>9166451</v>
      </c>
      <c r="E4929">
        <v>1</v>
      </c>
      <c r="F4929" t="s">
        <v>71</v>
      </c>
      <c r="H4929">
        <v>0</v>
      </c>
      <c r="I4929">
        <v>199</v>
      </c>
    </row>
    <row r="4930" spans="1:9" x14ac:dyDescent="0.3">
      <c r="A4930">
        <v>6317825</v>
      </c>
      <c r="B4930">
        <v>26893</v>
      </c>
      <c r="C4930" t="s">
        <v>72</v>
      </c>
      <c r="D4930">
        <v>2440571</v>
      </c>
      <c r="E4930">
        <v>1</v>
      </c>
      <c r="F4930" t="s">
        <v>71</v>
      </c>
      <c r="H4930">
        <v>0</v>
      </c>
      <c r="I4930">
        <v>129</v>
      </c>
    </row>
    <row r="4931" spans="1:9" x14ac:dyDescent="0.3">
      <c r="A4931">
        <v>6312842</v>
      </c>
      <c r="B4931">
        <v>26560</v>
      </c>
      <c r="C4931" t="s">
        <v>72</v>
      </c>
      <c r="D4931">
        <v>9993801</v>
      </c>
      <c r="E4931">
        <v>1</v>
      </c>
      <c r="F4931" t="s">
        <v>71</v>
      </c>
      <c r="H4931">
        <v>0</v>
      </c>
      <c r="I4931">
        <v>129</v>
      </c>
    </row>
    <row r="4932" spans="1:9" x14ac:dyDescent="0.3">
      <c r="A4932">
        <v>6316677</v>
      </c>
      <c r="B4932">
        <v>26893</v>
      </c>
      <c r="C4932" t="s">
        <v>72</v>
      </c>
      <c r="D4932">
        <v>1790852</v>
      </c>
      <c r="E4932">
        <v>1</v>
      </c>
      <c r="F4932" t="s">
        <v>71</v>
      </c>
      <c r="H4932">
        <v>0</v>
      </c>
      <c r="I4932">
        <v>99</v>
      </c>
    </row>
    <row r="4933" spans="1:9" x14ac:dyDescent="0.3">
      <c r="A4933">
        <v>6319944</v>
      </c>
      <c r="B4933">
        <v>26893</v>
      </c>
      <c r="C4933" t="s">
        <v>72</v>
      </c>
      <c r="D4933">
        <v>3246922</v>
      </c>
      <c r="E4933">
        <v>1</v>
      </c>
      <c r="F4933" t="s">
        <v>71</v>
      </c>
      <c r="H4933">
        <v>0</v>
      </c>
      <c r="I4933">
        <v>79.900000000000006</v>
      </c>
    </row>
    <row r="4934" spans="1:9" x14ac:dyDescent="0.3">
      <c r="A4934">
        <v>6318221</v>
      </c>
      <c r="B4934">
        <v>26893</v>
      </c>
      <c r="C4934" t="s">
        <v>72</v>
      </c>
      <c r="D4934">
        <v>5695551</v>
      </c>
      <c r="E4934">
        <v>1</v>
      </c>
      <c r="F4934" t="s">
        <v>71</v>
      </c>
      <c r="H4934">
        <v>0</v>
      </c>
      <c r="I4934">
        <v>79.900000000000006</v>
      </c>
    </row>
    <row r="4935" spans="1:9" x14ac:dyDescent="0.3">
      <c r="A4935">
        <v>6313735</v>
      </c>
      <c r="B4935">
        <v>26560</v>
      </c>
      <c r="C4935" t="s">
        <v>72</v>
      </c>
      <c r="D4935">
        <v>8514322</v>
      </c>
      <c r="E4935">
        <v>1</v>
      </c>
      <c r="F4935" t="s">
        <v>71</v>
      </c>
      <c r="G4935" s="9">
        <v>0.25</v>
      </c>
      <c r="H4935">
        <v>19.975000000000001</v>
      </c>
      <c r="I4935">
        <v>59.925000000000004</v>
      </c>
    </row>
    <row r="4936" spans="1:9" x14ac:dyDescent="0.3">
      <c r="A4936">
        <v>6317869</v>
      </c>
      <c r="B4936">
        <v>26588</v>
      </c>
      <c r="C4936" t="s">
        <v>68</v>
      </c>
      <c r="D4936">
        <v>5200852</v>
      </c>
      <c r="E4936">
        <v>2</v>
      </c>
      <c r="F4936" t="s">
        <v>69</v>
      </c>
      <c r="H4936">
        <v>0</v>
      </c>
      <c r="I4936">
        <v>598</v>
      </c>
    </row>
    <row r="4937" spans="1:9" x14ac:dyDescent="0.3">
      <c r="A4937">
        <v>6316798</v>
      </c>
      <c r="B4937">
        <v>26588</v>
      </c>
      <c r="C4937" t="s">
        <v>68</v>
      </c>
      <c r="D4937">
        <v>5296862</v>
      </c>
      <c r="E4937">
        <v>1</v>
      </c>
      <c r="F4937" t="s">
        <v>69</v>
      </c>
      <c r="H4937">
        <v>0</v>
      </c>
      <c r="I4937">
        <v>349</v>
      </c>
    </row>
    <row r="4938" spans="1:9" x14ac:dyDescent="0.3">
      <c r="A4938">
        <v>6316049</v>
      </c>
      <c r="B4938">
        <v>26588</v>
      </c>
      <c r="C4938" t="s">
        <v>68</v>
      </c>
      <c r="D4938">
        <v>2447411</v>
      </c>
      <c r="E4938">
        <v>1</v>
      </c>
      <c r="F4938" t="s">
        <v>69</v>
      </c>
      <c r="H4938">
        <v>0</v>
      </c>
      <c r="I4938">
        <v>299</v>
      </c>
    </row>
    <row r="4939" spans="1:9" x14ac:dyDescent="0.3">
      <c r="A4939">
        <v>6315766</v>
      </c>
      <c r="B4939">
        <v>26588</v>
      </c>
      <c r="C4939" t="s">
        <v>68</v>
      </c>
      <c r="D4939">
        <v>5905452</v>
      </c>
      <c r="E4939">
        <v>1</v>
      </c>
      <c r="F4939" t="s">
        <v>69</v>
      </c>
      <c r="H4939">
        <v>0</v>
      </c>
      <c r="I4939">
        <v>299</v>
      </c>
    </row>
    <row r="4940" spans="1:9" x14ac:dyDescent="0.3">
      <c r="A4940">
        <v>6315937</v>
      </c>
      <c r="B4940">
        <v>26588</v>
      </c>
      <c r="C4940" t="s">
        <v>68</v>
      </c>
      <c r="D4940">
        <v>7519262</v>
      </c>
      <c r="E4940">
        <v>1</v>
      </c>
      <c r="F4940" t="s">
        <v>69</v>
      </c>
      <c r="H4940">
        <v>0</v>
      </c>
      <c r="I4940">
        <v>199</v>
      </c>
    </row>
    <row r="4941" spans="1:9" x14ac:dyDescent="0.3">
      <c r="A4941">
        <v>6314079</v>
      </c>
      <c r="B4941">
        <v>26695</v>
      </c>
      <c r="C4941" t="s">
        <v>72</v>
      </c>
      <c r="D4941">
        <v>7480133</v>
      </c>
      <c r="E4941">
        <v>1</v>
      </c>
      <c r="F4941" t="s">
        <v>70</v>
      </c>
      <c r="H4941">
        <v>0</v>
      </c>
      <c r="I4941">
        <v>599</v>
      </c>
    </row>
    <row r="4942" spans="1:9" x14ac:dyDescent="0.3">
      <c r="A4942">
        <v>6318986</v>
      </c>
      <c r="B4942">
        <v>26544</v>
      </c>
      <c r="C4942" t="s">
        <v>68</v>
      </c>
      <c r="D4942">
        <v>4380223</v>
      </c>
      <c r="E4942">
        <v>1</v>
      </c>
      <c r="F4942" t="s">
        <v>70</v>
      </c>
      <c r="H4942">
        <v>0</v>
      </c>
      <c r="I4942">
        <v>499</v>
      </c>
    </row>
    <row r="4943" spans="1:9" x14ac:dyDescent="0.3">
      <c r="A4943">
        <v>6319540</v>
      </c>
      <c r="B4943">
        <v>26544</v>
      </c>
      <c r="C4943" t="s">
        <v>68</v>
      </c>
      <c r="D4943">
        <v>6516281</v>
      </c>
      <c r="E4943">
        <v>2</v>
      </c>
      <c r="F4943" t="s">
        <v>70</v>
      </c>
      <c r="G4943" s="9">
        <v>0.3</v>
      </c>
      <c r="H4943">
        <v>179.4</v>
      </c>
      <c r="I4943">
        <v>418.6</v>
      </c>
    </row>
    <row r="4944" spans="1:9" x14ac:dyDescent="0.3">
      <c r="A4944">
        <v>6318344</v>
      </c>
      <c r="B4944">
        <v>26544</v>
      </c>
      <c r="C4944" t="s">
        <v>68</v>
      </c>
      <c r="D4944">
        <v>8451361</v>
      </c>
      <c r="E4944">
        <v>2</v>
      </c>
      <c r="F4944" t="s">
        <v>70</v>
      </c>
      <c r="H4944">
        <v>0</v>
      </c>
      <c r="I4944">
        <v>498</v>
      </c>
    </row>
    <row r="4945" spans="1:9" x14ac:dyDescent="0.3">
      <c r="A4945">
        <v>6318479</v>
      </c>
      <c r="B4945">
        <v>26544</v>
      </c>
      <c r="C4945" t="s">
        <v>68</v>
      </c>
      <c r="D4945">
        <v>3475704</v>
      </c>
      <c r="E4945">
        <v>1</v>
      </c>
      <c r="F4945" t="s">
        <v>70</v>
      </c>
      <c r="G4945" s="9">
        <v>0.25</v>
      </c>
      <c r="H4945">
        <v>99.75</v>
      </c>
      <c r="I4945">
        <v>299.25</v>
      </c>
    </row>
    <row r="4946" spans="1:9" x14ac:dyDescent="0.3">
      <c r="A4946">
        <v>6310718</v>
      </c>
      <c r="B4946">
        <v>26695</v>
      </c>
      <c r="C4946" t="s">
        <v>72</v>
      </c>
      <c r="D4946">
        <v>6315811</v>
      </c>
      <c r="E4946">
        <v>1</v>
      </c>
      <c r="F4946" t="s">
        <v>70</v>
      </c>
      <c r="H4946">
        <v>0</v>
      </c>
      <c r="I4946">
        <v>399</v>
      </c>
    </row>
    <row r="4947" spans="1:9" x14ac:dyDescent="0.3">
      <c r="A4947">
        <v>6312882</v>
      </c>
      <c r="B4947">
        <v>26695</v>
      </c>
      <c r="C4947" t="s">
        <v>72</v>
      </c>
      <c r="D4947">
        <v>6315812</v>
      </c>
      <c r="E4947">
        <v>1</v>
      </c>
      <c r="F4947" t="s">
        <v>70</v>
      </c>
      <c r="H4947">
        <v>0</v>
      </c>
      <c r="I4947">
        <v>399</v>
      </c>
    </row>
    <row r="4948" spans="1:9" x14ac:dyDescent="0.3">
      <c r="A4948">
        <v>6313881</v>
      </c>
      <c r="B4948">
        <v>26695</v>
      </c>
      <c r="C4948" t="s">
        <v>72</v>
      </c>
      <c r="D4948">
        <v>9514153</v>
      </c>
      <c r="E4948">
        <v>1</v>
      </c>
      <c r="F4948" t="s">
        <v>70</v>
      </c>
      <c r="H4948">
        <v>0</v>
      </c>
      <c r="I4948">
        <v>399</v>
      </c>
    </row>
    <row r="4949" spans="1:9" x14ac:dyDescent="0.3">
      <c r="A4949">
        <v>6310204</v>
      </c>
      <c r="B4949">
        <v>26695</v>
      </c>
      <c r="C4949" t="s">
        <v>72</v>
      </c>
      <c r="D4949">
        <v>5905453</v>
      </c>
      <c r="E4949">
        <v>1</v>
      </c>
      <c r="F4949" t="s">
        <v>70</v>
      </c>
      <c r="H4949">
        <v>0</v>
      </c>
      <c r="I4949">
        <v>299</v>
      </c>
    </row>
    <row r="4950" spans="1:9" x14ac:dyDescent="0.3">
      <c r="A4950">
        <v>6318746</v>
      </c>
      <c r="B4950">
        <v>26544</v>
      </c>
      <c r="C4950" t="s">
        <v>68</v>
      </c>
      <c r="D4950">
        <v>5831151</v>
      </c>
      <c r="E4950">
        <v>1</v>
      </c>
      <c r="F4950" t="s">
        <v>70</v>
      </c>
      <c r="H4950">
        <v>0</v>
      </c>
      <c r="I4950">
        <v>249</v>
      </c>
    </row>
    <row r="4951" spans="1:9" x14ac:dyDescent="0.3">
      <c r="A4951">
        <v>6319155</v>
      </c>
      <c r="B4951">
        <v>26544</v>
      </c>
      <c r="C4951" t="s">
        <v>68</v>
      </c>
      <c r="D4951">
        <v>1363103</v>
      </c>
      <c r="E4951">
        <v>1</v>
      </c>
      <c r="F4951" t="s">
        <v>70</v>
      </c>
      <c r="G4951" s="9">
        <v>0.2</v>
      </c>
      <c r="H4951">
        <v>29.8</v>
      </c>
      <c r="I4951">
        <v>119.2</v>
      </c>
    </row>
    <row r="4952" spans="1:9" x14ac:dyDescent="0.3">
      <c r="A4952">
        <v>6312365</v>
      </c>
      <c r="B4952">
        <v>26695</v>
      </c>
      <c r="C4952" t="s">
        <v>72</v>
      </c>
      <c r="D4952">
        <v>3685832</v>
      </c>
      <c r="E4952">
        <v>1</v>
      </c>
      <c r="F4952" t="s">
        <v>70</v>
      </c>
      <c r="H4952">
        <v>0</v>
      </c>
      <c r="I4952">
        <v>129</v>
      </c>
    </row>
    <row r="4953" spans="1:9" x14ac:dyDescent="0.3">
      <c r="A4953">
        <v>6313514</v>
      </c>
      <c r="B4953">
        <v>26695</v>
      </c>
      <c r="C4953" t="s">
        <v>72</v>
      </c>
      <c r="D4953">
        <v>4618164</v>
      </c>
      <c r="E4953">
        <v>1</v>
      </c>
      <c r="F4953" t="s">
        <v>70</v>
      </c>
      <c r="H4953">
        <v>0</v>
      </c>
      <c r="I4953">
        <v>99</v>
      </c>
    </row>
    <row r="4954" spans="1:9" x14ac:dyDescent="0.3">
      <c r="A4954">
        <v>6313095</v>
      </c>
      <c r="B4954">
        <v>26695</v>
      </c>
      <c r="C4954" t="s">
        <v>72</v>
      </c>
      <c r="D4954">
        <v>7671853</v>
      </c>
      <c r="E4954">
        <v>1</v>
      </c>
      <c r="F4954" t="s">
        <v>70</v>
      </c>
      <c r="H4954">
        <v>0</v>
      </c>
      <c r="I4954">
        <v>99</v>
      </c>
    </row>
    <row r="4955" spans="1:9" x14ac:dyDescent="0.3">
      <c r="A4955">
        <v>6311149</v>
      </c>
      <c r="B4955">
        <v>26695</v>
      </c>
      <c r="C4955" t="s">
        <v>72</v>
      </c>
      <c r="D4955">
        <v>2029271</v>
      </c>
      <c r="E4955">
        <v>1</v>
      </c>
      <c r="F4955" t="s">
        <v>70</v>
      </c>
      <c r="G4955" s="9">
        <v>0.2</v>
      </c>
      <c r="H4955">
        <v>9.98</v>
      </c>
      <c r="I4955">
        <v>39.92</v>
      </c>
    </row>
    <row r="4956" spans="1:9" x14ac:dyDescent="0.3">
      <c r="A4956">
        <v>6317204</v>
      </c>
      <c r="B4956">
        <v>26694</v>
      </c>
      <c r="C4956" t="s">
        <v>68</v>
      </c>
      <c r="D4956">
        <v>5296862</v>
      </c>
      <c r="E4956">
        <v>3</v>
      </c>
      <c r="F4956" t="s">
        <v>71</v>
      </c>
      <c r="H4956">
        <v>0</v>
      </c>
      <c r="I4956">
        <v>1047</v>
      </c>
    </row>
    <row r="4957" spans="1:9" x14ac:dyDescent="0.3">
      <c r="A4957">
        <v>6318448</v>
      </c>
      <c r="B4957">
        <v>26694</v>
      </c>
      <c r="C4957" t="s">
        <v>68</v>
      </c>
      <c r="D4957">
        <v>9514154</v>
      </c>
      <c r="E4957">
        <v>2</v>
      </c>
      <c r="F4957" t="s">
        <v>71</v>
      </c>
      <c r="H4957">
        <v>0</v>
      </c>
      <c r="I4957">
        <v>798</v>
      </c>
    </row>
    <row r="4958" spans="1:9" x14ac:dyDescent="0.3">
      <c r="A4958">
        <v>6319073</v>
      </c>
      <c r="B4958">
        <v>26694</v>
      </c>
      <c r="C4958" t="s">
        <v>68</v>
      </c>
      <c r="D4958">
        <v>1956813</v>
      </c>
      <c r="E4958">
        <v>1</v>
      </c>
      <c r="F4958" t="s">
        <v>71</v>
      </c>
      <c r="H4958">
        <v>0</v>
      </c>
      <c r="I4958">
        <v>599</v>
      </c>
    </row>
    <row r="4959" spans="1:9" x14ac:dyDescent="0.3">
      <c r="A4959">
        <v>6317614</v>
      </c>
      <c r="B4959">
        <v>26694</v>
      </c>
      <c r="C4959" t="s">
        <v>68</v>
      </c>
      <c r="D4959">
        <v>6822051</v>
      </c>
      <c r="E4959">
        <v>1</v>
      </c>
      <c r="F4959" t="s">
        <v>71</v>
      </c>
      <c r="H4959">
        <v>0</v>
      </c>
      <c r="I4959">
        <v>199</v>
      </c>
    </row>
    <row r="4960" spans="1:9" x14ac:dyDescent="0.3">
      <c r="A4960">
        <v>6315929</v>
      </c>
      <c r="B4960">
        <v>26694</v>
      </c>
      <c r="C4960" t="s">
        <v>68</v>
      </c>
      <c r="D4960">
        <v>2915283</v>
      </c>
      <c r="E4960">
        <v>1</v>
      </c>
      <c r="F4960" t="s">
        <v>71</v>
      </c>
      <c r="H4960">
        <v>0</v>
      </c>
      <c r="I4960">
        <v>99</v>
      </c>
    </row>
    <row r="4961" spans="1:9" x14ac:dyDescent="0.3">
      <c r="A4961">
        <v>6318183</v>
      </c>
      <c r="B4961">
        <v>26694</v>
      </c>
      <c r="C4961" t="s">
        <v>68</v>
      </c>
      <c r="D4961">
        <v>9434002</v>
      </c>
      <c r="E4961">
        <v>1</v>
      </c>
      <c r="F4961" t="s">
        <v>71</v>
      </c>
      <c r="H4961">
        <v>0</v>
      </c>
      <c r="I4961">
        <v>29.9</v>
      </c>
    </row>
    <row r="4962" spans="1:9" x14ac:dyDescent="0.3">
      <c r="A4962">
        <v>6316501</v>
      </c>
      <c r="B4962">
        <v>26856</v>
      </c>
      <c r="C4962" t="s">
        <v>68</v>
      </c>
      <c r="D4962">
        <v>1075271</v>
      </c>
      <c r="E4962">
        <v>1</v>
      </c>
      <c r="F4962" t="s">
        <v>69</v>
      </c>
      <c r="H4962">
        <v>0</v>
      </c>
      <c r="I4962">
        <v>799</v>
      </c>
    </row>
    <row r="4963" spans="1:9" x14ac:dyDescent="0.3">
      <c r="A4963">
        <v>6317796</v>
      </c>
      <c r="B4963">
        <v>26856</v>
      </c>
      <c r="C4963" t="s">
        <v>68</v>
      </c>
      <c r="D4963">
        <v>6015541</v>
      </c>
      <c r="E4963">
        <v>1</v>
      </c>
      <c r="F4963" t="s">
        <v>69</v>
      </c>
      <c r="H4963">
        <v>0</v>
      </c>
      <c r="I4963">
        <v>299</v>
      </c>
    </row>
    <row r="4964" spans="1:9" x14ac:dyDescent="0.3">
      <c r="A4964">
        <v>6316217</v>
      </c>
      <c r="B4964">
        <v>26856</v>
      </c>
      <c r="C4964" t="s">
        <v>68</v>
      </c>
      <c r="D4964">
        <v>5188001</v>
      </c>
      <c r="E4964">
        <v>1</v>
      </c>
      <c r="F4964" t="s">
        <v>69</v>
      </c>
      <c r="H4964">
        <v>0</v>
      </c>
      <c r="I4964">
        <v>149</v>
      </c>
    </row>
    <row r="4965" spans="1:9" x14ac:dyDescent="0.3">
      <c r="A4965">
        <v>6312502</v>
      </c>
      <c r="B4965">
        <v>26893</v>
      </c>
      <c r="C4965" t="s">
        <v>72</v>
      </c>
      <c r="D4965">
        <v>9780143</v>
      </c>
      <c r="E4965">
        <v>2</v>
      </c>
      <c r="F4965" t="s">
        <v>71</v>
      </c>
      <c r="H4965">
        <v>0</v>
      </c>
      <c r="I4965">
        <v>358</v>
      </c>
    </row>
    <row r="4966" spans="1:9" x14ac:dyDescent="0.3">
      <c r="A4966">
        <v>6314735</v>
      </c>
      <c r="B4966">
        <v>26893</v>
      </c>
      <c r="C4966" t="s">
        <v>72</v>
      </c>
      <c r="D4966">
        <v>8073943</v>
      </c>
      <c r="E4966">
        <v>2</v>
      </c>
      <c r="F4966" t="s">
        <v>71</v>
      </c>
      <c r="H4966">
        <v>0</v>
      </c>
      <c r="I4966">
        <v>139.80000000000001</v>
      </c>
    </row>
    <row r="4967" spans="1:9" x14ac:dyDescent="0.3">
      <c r="A4967">
        <v>6310768</v>
      </c>
      <c r="B4967">
        <v>26893</v>
      </c>
      <c r="C4967" t="s">
        <v>72</v>
      </c>
      <c r="D4967">
        <v>1075272</v>
      </c>
      <c r="E4967">
        <v>1</v>
      </c>
      <c r="F4967" t="s">
        <v>71</v>
      </c>
      <c r="H4967">
        <v>0</v>
      </c>
      <c r="I4967">
        <v>799</v>
      </c>
    </row>
    <row r="4968" spans="1:9" x14ac:dyDescent="0.3">
      <c r="A4968">
        <v>6310962</v>
      </c>
      <c r="B4968">
        <v>26893</v>
      </c>
      <c r="C4968" t="s">
        <v>72</v>
      </c>
      <c r="D4968">
        <v>4531831</v>
      </c>
      <c r="E4968">
        <v>1</v>
      </c>
      <c r="F4968" t="s">
        <v>71</v>
      </c>
      <c r="H4968">
        <v>0</v>
      </c>
      <c r="I4968">
        <v>299</v>
      </c>
    </row>
    <row r="4969" spans="1:9" x14ac:dyDescent="0.3">
      <c r="A4969">
        <v>6315743</v>
      </c>
      <c r="B4969">
        <v>26893</v>
      </c>
      <c r="C4969" t="s">
        <v>72</v>
      </c>
      <c r="D4969">
        <v>5905452</v>
      </c>
      <c r="E4969">
        <v>1</v>
      </c>
      <c r="F4969" t="s">
        <v>71</v>
      </c>
      <c r="H4969">
        <v>0</v>
      </c>
      <c r="I4969">
        <v>299</v>
      </c>
    </row>
    <row r="4970" spans="1:9" x14ac:dyDescent="0.3">
      <c r="A4970">
        <v>6314113</v>
      </c>
      <c r="B4970">
        <v>26893</v>
      </c>
      <c r="C4970" t="s">
        <v>72</v>
      </c>
      <c r="D4970">
        <v>7460212</v>
      </c>
      <c r="E4970">
        <v>1</v>
      </c>
      <c r="F4970" t="s">
        <v>71</v>
      </c>
      <c r="H4970">
        <v>0</v>
      </c>
      <c r="I4970">
        <v>299</v>
      </c>
    </row>
    <row r="4971" spans="1:9" x14ac:dyDescent="0.3">
      <c r="A4971">
        <v>6312004</v>
      </c>
      <c r="B4971">
        <v>26893</v>
      </c>
      <c r="C4971" t="s">
        <v>72</v>
      </c>
      <c r="D4971">
        <v>2044141</v>
      </c>
      <c r="E4971">
        <v>1</v>
      </c>
      <c r="F4971" t="s">
        <v>71</v>
      </c>
      <c r="H4971">
        <v>0</v>
      </c>
      <c r="I4971">
        <v>199</v>
      </c>
    </row>
    <row r="4972" spans="1:9" x14ac:dyDescent="0.3">
      <c r="A4972">
        <v>6310713</v>
      </c>
      <c r="B4972">
        <v>26893</v>
      </c>
      <c r="C4972" t="s">
        <v>72</v>
      </c>
      <c r="D4972">
        <v>6538012</v>
      </c>
      <c r="E4972">
        <v>1</v>
      </c>
      <c r="F4972" t="s">
        <v>71</v>
      </c>
      <c r="H4972">
        <v>0</v>
      </c>
      <c r="I4972">
        <v>149</v>
      </c>
    </row>
    <row r="4973" spans="1:9" x14ac:dyDescent="0.3">
      <c r="A4973">
        <v>6314767</v>
      </c>
      <c r="B4973">
        <v>26893</v>
      </c>
      <c r="C4973" t="s">
        <v>72</v>
      </c>
      <c r="D4973">
        <v>8677402</v>
      </c>
      <c r="E4973">
        <v>1</v>
      </c>
      <c r="F4973" t="s">
        <v>71</v>
      </c>
      <c r="G4973" s="9">
        <v>0.15</v>
      </c>
      <c r="H4973">
        <v>22.349999999999998</v>
      </c>
      <c r="I4973">
        <v>126.65</v>
      </c>
    </row>
    <row r="4974" spans="1:9" x14ac:dyDescent="0.3">
      <c r="A4974">
        <v>6313099</v>
      </c>
      <c r="B4974">
        <v>26944</v>
      </c>
      <c r="C4974" t="s">
        <v>68</v>
      </c>
      <c r="D4974">
        <v>3041682</v>
      </c>
      <c r="E4974">
        <v>4</v>
      </c>
      <c r="F4974" t="s">
        <v>70</v>
      </c>
      <c r="H4974">
        <v>0</v>
      </c>
      <c r="I4974">
        <v>796</v>
      </c>
    </row>
    <row r="4975" spans="1:9" x14ac:dyDescent="0.3">
      <c r="A4975">
        <v>6310468</v>
      </c>
      <c r="B4975">
        <v>26944</v>
      </c>
      <c r="C4975" t="s">
        <v>68</v>
      </c>
      <c r="D4975">
        <v>8368243</v>
      </c>
      <c r="E4975">
        <v>1</v>
      </c>
      <c r="F4975" t="s">
        <v>70</v>
      </c>
      <c r="H4975">
        <v>0</v>
      </c>
      <c r="I4975">
        <v>1299</v>
      </c>
    </row>
    <row r="4976" spans="1:9" x14ac:dyDescent="0.3">
      <c r="A4976">
        <v>6312826</v>
      </c>
      <c r="B4976">
        <v>26944</v>
      </c>
      <c r="C4976" t="s">
        <v>68</v>
      </c>
      <c r="D4976">
        <v>1963512</v>
      </c>
      <c r="E4976">
        <v>1</v>
      </c>
      <c r="F4976" t="s">
        <v>70</v>
      </c>
      <c r="H4976">
        <v>0</v>
      </c>
      <c r="I4976">
        <v>599</v>
      </c>
    </row>
    <row r="4977" spans="1:9" x14ac:dyDescent="0.3">
      <c r="A4977">
        <v>6311301</v>
      </c>
      <c r="B4977">
        <v>26944</v>
      </c>
      <c r="C4977" t="s">
        <v>68</v>
      </c>
      <c r="D4977">
        <v>8968961</v>
      </c>
      <c r="E4977">
        <v>1</v>
      </c>
      <c r="F4977" t="s">
        <v>70</v>
      </c>
      <c r="H4977">
        <v>0</v>
      </c>
      <c r="I4977">
        <v>599</v>
      </c>
    </row>
    <row r="4978" spans="1:9" x14ac:dyDescent="0.3">
      <c r="A4978">
        <v>6311001</v>
      </c>
      <c r="B4978">
        <v>26944</v>
      </c>
      <c r="C4978" t="s">
        <v>68</v>
      </c>
      <c r="D4978">
        <v>6925491</v>
      </c>
      <c r="E4978">
        <v>1</v>
      </c>
      <c r="F4978" t="s">
        <v>70</v>
      </c>
      <c r="H4978">
        <v>0</v>
      </c>
      <c r="I4978">
        <v>499</v>
      </c>
    </row>
    <row r="4979" spans="1:9" x14ac:dyDescent="0.3">
      <c r="A4979">
        <v>6311905</v>
      </c>
      <c r="B4979">
        <v>26944</v>
      </c>
      <c r="C4979" t="s">
        <v>68</v>
      </c>
      <c r="D4979">
        <v>1253463</v>
      </c>
      <c r="E4979">
        <v>1</v>
      </c>
      <c r="F4979" t="s">
        <v>70</v>
      </c>
      <c r="H4979">
        <v>0</v>
      </c>
      <c r="I4979">
        <v>499</v>
      </c>
    </row>
    <row r="4980" spans="1:9" x14ac:dyDescent="0.3">
      <c r="A4980">
        <v>6314020</v>
      </c>
      <c r="B4980">
        <v>26944</v>
      </c>
      <c r="C4980" t="s">
        <v>68</v>
      </c>
      <c r="D4980">
        <v>5027711</v>
      </c>
      <c r="E4980">
        <v>1</v>
      </c>
      <c r="F4980" t="s">
        <v>70</v>
      </c>
      <c r="H4980">
        <v>0</v>
      </c>
      <c r="I4980">
        <v>499</v>
      </c>
    </row>
    <row r="4981" spans="1:9" x14ac:dyDescent="0.3">
      <c r="A4981">
        <v>6314821</v>
      </c>
      <c r="B4981">
        <v>26944</v>
      </c>
      <c r="C4981" t="s">
        <v>68</v>
      </c>
      <c r="D4981">
        <v>8873661</v>
      </c>
      <c r="E4981">
        <v>1</v>
      </c>
      <c r="F4981" t="s">
        <v>70</v>
      </c>
      <c r="H4981">
        <v>0</v>
      </c>
      <c r="I4981">
        <v>499</v>
      </c>
    </row>
    <row r="4982" spans="1:9" x14ac:dyDescent="0.3">
      <c r="A4982">
        <v>6311006</v>
      </c>
      <c r="B4982">
        <v>26944</v>
      </c>
      <c r="C4982" t="s">
        <v>68</v>
      </c>
      <c r="D4982">
        <v>8344962</v>
      </c>
      <c r="E4982">
        <v>1</v>
      </c>
      <c r="F4982" t="s">
        <v>70</v>
      </c>
      <c r="H4982">
        <v>0</v>
      </c>
      <c r="I4982">
        <v>399</v>
      </c>
    </row>
    <row r="4983" spans="1:9" x14ac:dyDescent="0.3">
      <c r="A4983">
        <v>6312028</v>
      </c>
      <c r="B4983">
        <v>26944</v>
      </c>
      <c r="C4983" t="s">
        <v>68</v>
      </c>
      <c r="D4983">
        <v>8417791</v>
      </c>
      <c r="E4983">
        <v>1</v>
      </c>
      <c r="F4983" t="s">
        <v>70</v>
      </c>
      <c r="H4983">
        <v>0</v>
      </c>
      <c r="I4983">
        <v>199</v>
      </c>
    </row>
    <row r="4984" spans="1:9" x14ac:dyDescent="0.3">
      <c r="A4984">
        <v>6310312</v>
      </c>
      <c r="B4984">
        <v>26944</v>
      </c>
      <c r="C4984" t="s">
        <v>68</v>
      </c>
      <c r="D4984">
        <v>1135203</v>
      </c>
      <c r="E4984">
        <v>1</v>
      </c>
      <c r="F4984" t="s">
        <v>70</v>
      </c>
      <c r="H4984">
        <v>0</v>
      </c>
      <c r="I4984">
        <v>149</v>
      </c>
    </row>
    <row r="4985" spans="1:9" x14ac:dyDescent="0.3">
      <c r="A4985">
        <v>6313355</v>
      </c>
      <c r="B4985">
        <v>26944</v>
      </c>
      <c r="C4985" t="s">
        <v>68</v>
      </c>
      <c r="D4985">
        <v>9947892</v>
      </c>
      <c r="E4985">
        <v>1</v>
      </c>
      <c r="F4985" t="s">
        <v>70</v>
      </c>
      <c r="H4985">
        <v>0</v>
      </c>
      <c r="I4985">
        <v>149</v>
      </c>
    </row>
    <row r="4986" spans="1:9" x14ac:dyDescent="0.3">
      <c r="A4986">
        <v>6314151</v>
      </c>
      <c r="B4986">
        <v>26944</v>
      </c>
      <c r="C4986" t="s">
        <v>68</v>
      </c>
      <c r="D4986">
        <v>9574234</v>
      </c>
      <c r="E4986">
        <v>1</v>
      </c>
      <c r="F4986" t="s">
        <v>70</v>
      </c>
      <c r="H4986">
        <v>0</v>
      </c>
      <c r="I4986">
        <v>129</v>
      </c>
    </row>
    <row r="4987" spans="1:9" x14ac:dyDescent="0.3">
      <c r="A4987">
        <v>6319847</v>
      </c>
      <c r="B4987">
        <v>26943</v>
      </c>
      <c r="C4987" t="s">
        <v>68</v>
      </c>
      <c r="D4987">
        <v>5695555</v>
      </c>
      <c r="E4987">
        <v>1</v>
      </c>
      <c r="F4987" t="s">
        <v>70</v>
      </c>
      <c r="H4987">
        <v>0</v>
      </c>
      <c r="I4987">
        <v>79.900000000000006</v>
      </c>
    </row>
    <row r="4988" spans="1:9" x14ac:dyDescent="0.3">
      <c r="A4988">
        <v>6311536</v>
      </c>
      <c r="B4988">
        <v>26944</v>
      </c>
      <c r="C4988" t="s">
        <v>68</v>
      </c>
      <c r="D4988">
        <v>8093582</v>
      </c>
      <c r="E4988">
        <v>1</v>
      </c>
      <c r="F4988" t="s">
        <v>70</v>
      </c>
      <c r="H4988">
        <v>0</v>
      </c>
      <c r="I4988">
        <v>69.900000000000006</v>
      </c>
    </row>
    <row r="4989" spans="1:9" x14ac:dyDescent="0.3">
      <c r="A4989">
        <v>6315117</v>
      </c>
      <c r="B4989">
        <v>26944</v>
      </c>
      <c r="C4989" t="s">
        <v>68</v>
      </c>
      <c r="D4989">
        <v>1780863</v>
      </c>
      <c r="E4989">
        <v>1</v>
      </c>
      <c r="F4989" t="s">
        <v>70</v>
      </c>
      <c r="H4989">
        <v>0</v>
      </c>
      <c r="I4989">
        <v>49.9</v>
      </c>
    </row>
    <row r="4990" spans="1:9" x14ac:dyDescent="0.3">
      <c r="A4990">
        <v>6317848</v>
      </c>
      <c r="B4990">
        <v>26589</v>
      </c>
      <c r="C4990" t="s">
        <v>68</v>
      </c>
      <c r="D4990">
        <v>5236905</v>
      </c>
      <c r="E4990">
        <v>3</v>
      </c>
      <c r="F4990" t="s">
        <v>73</v>
      </c>
      <c r="H4990">
        <v>0</v>
      </c>
      <c r="I4990">
        <v>897</v>
      </c>
    </row>
    <row r="4991" spans="1:9" x14ac:dyDescent="0.3">
      <c r="A4991">
        <v>6319016</v>
      </c>
      <c r="B4991">
        <v>26589</v>
      </c>
      <c r="C4991" t="s">
        <v>68</v>
      </c>
      <c r="D4991">
        <v>1478112</v>
      </c>
      <c r="E4991">
        <v>1</v>
      </c>
      <c r="F4991" t="s">
        <v>73</v>
      </c>
      <c r="H4991">
        <v>0</v>
      </c>
      <c r="I4991">
        <v>499</v>
      </c>
    </row>
    <row r="4992" spans="1:9" x14ac:dyDescent="0.3">
      <c r="A4992">
        <v>6317759</v>
      </c>
      <c r="B4992">
        <v>26589</v>
      </c>
      <c r="C4992" t="s">
        <v>68</v>
      </c>
      <c r="D4992">
        <v>3736501</v>
      </c>
      <c r="E4992">
        <v>1</v>
      </c>
      <c r="F4992" t="s">
        <v>73</v>
      </c>
      <c r="H4992">
        <v>0</v>
      </c>
      <c r="I4992">
        <v>199</v>
      </c>
    </row>
    <row r="4993" spans="1:9" x14ac:dyDescent="0.3">
      <c r="A4993">
        <v>6317786</v>
      </c>
      <c r="B4993">
        <v>26589</v>
      </c>
      <c r="C4993" t="s">
        <v>68</v>
      </c>
      <c r="D4993">
        <v>5868364</v>
      </c>
      <c r="E4993">
        <v>1</v>
      </c>
      <c r="F4993" t="s">
        <v>73</v>
      </c>
      <c r="G4993" s="9">
        <v>0.2</v>
      </c>
      <c r="H4993">
        <v>19.8</v>
      </c>
      <c r="I4993">
        <v>79.2</v>
      </c>
    </row>
    <row r="4994" spans="1:9" x14ac:dyDescent="0.3">
      <c r="A4994">
        <v>6310390</v>
      </c>
      <c r="B4994">
        <v>26678</v>
      </c>
      <c r="C4994" t="s">
        <v>72</v>
      </c>
      <c r="D4994">
        <v>1189941</v>
      </c>
      <c r="E4994">
        <v>1</v>
      </c>
      <c r="F4994" t="s">
        <v>70</v>
      </c>
      <c r="G4994" s="9">
        <v>0.2</v>
      </c>
      <c r="H4994">
        <v>159.80000000000001</v>
      </c>
      <c r="I4994">
        <v>639.20000000000005</v>
      </c>
    </row>
    <row r="4995" spans="1:9" x14ac:dyDescent="0.3">
      <c r="A4995">
        <v>6313447</v>
      </c>
      <c r="B4995">
        <v>26678</v>
      </c>
      <c r="C4995" t="s">
        <v>72</v>
      </c>
      <c r="D4995">
        <v>8197202</v>
      </c>
      <c r="E4995">
        <v>1</v>
      </c>
      <c r="F4995" t="s">
        <v>70</v>
      </c>
      <c r="G4995" s="9">
        <v>0.2</v>
      </c>
      <c r="H4995">
        <v>139.80000000000001</v>
      </c>
      <c r="I4995">
        <v>559.20000000000005</v>
      </c>
    </row>
    <row r="4996" spans="1:9" x14ac:dyDescent="0.3">
      <c r="A4996">
        <v>6311618</v>
      </c>
      <c r="B4996">
        <v>26678</v>
      </c>
      <c r="C4996" t="s">
        <v>72</v>
      </c>
      <c r="D4996">
        <v>9270304</v>
      </c>
      <c r="E4996">
        <v>1</v>
      </c>
      <c r="F4996" t="s">
        <v>70</v>
      </c>
      <c r="H4996">
        <v>0</v>
      </c>
      <c r="I4996">
        <v>399</v>
      </c>
    </row>
    <row r="4997" spans="1:9" x14ac:dyDescent="0.3">
      <c r="A4997">
        <v>6311501</v>
      </c>
      <c r="B4997">
        <v>26678</v>
      </c>
      <c r="C4997" t="s">
        <v>72</v>
      </c>
      <c r="D4997">
        <v>9514154</v>
      </c>
      <c r="E4997">
        <v>1</v>
      </c>
      <c r="F4997" t="s">
        <v>70</v>
      </c>
      <c r="H4997">
        <v>0</v>
      </c>
      <c r="I4997">
        <v>399</v>
      </c>
    </row>
    <row r="4998" spans="1:9" x14ac:dyDescent="0.3">
      <c r="A4998">
        <v>6312755</v>
      </c>
      <c r="B4998">
        <v>26678</v>
      </c>
      <c r="C4998" t="s">
        <v>72</v>
      </c>
      <c r="D4998">
        <v>6015541</v>
      </c>
      <c r="E4998">
        <v>1</v>
      </c>
      <c r="F4998" t="s">
        <v>70</v>
      </c>
      <c r="H4998">
        <v>0</v>
      </c>
      <c r="I4998">
        <v>299</v>
      </c>
    </row>
    <row r="4999" spans="1:9" x14ac:dyDescent="0.3">
      <c r="A4999">
        <v>6314041</v>
      </c>
      <c r="B4999">
        <v>26637</v>
      </c>
      <c r="C4999" t="s">
        <v>72</v>
      </c>
      <c r="D4999">
        <v>9229002</v>
      </c>
      <c r="E4999">
        <v>1</v>
      </c>
      <c r="F4999" t="s">
        <v>70</v>
      </c>
      <c r="H4999">
        <v>0</v>
      </c>
      <c r="I4999">
        <v>249</v>
      </c>
    </row>
    <row r="5000" spans="1:9" x14ac:dyDescent="0.3">
      <c r="A5000">
        <v>6311395</v>
      </c>
      <c r="B5000">
        <v>26678</v>
      </c>
      <c r="C5000" t="s">
        <v>72</v>
      </c>
      <c r="D5000">
        <v>8876901</v>
      </c>
      <c r="E5000">
        <v>1</v>
      </c>
      <c r="F5000" t="s">
        <v>70</v>
      </c>
      <c r="H5000">
        <v>0</v>
      </c>
      <c r="I5000">
        <v>199</v>
      </c>
    </row>
    <row r="5001" spans="1:9" x14ac:dyDescent="0.3">
      <c r="A5001">
        <v>6314932</v>
      </c>
      <c r="B5001">
        <v>26637</v>
      </c>
      <c r="C5001" t="s">
        <v>72</v>
      </c>
      <c r="D5001">
        <v>2859701</v>
      </c>
      <c r="E5001">
        <v>1</v>
      </c>
      <c r="F5001" t="s">
        <v>70</v>
      </c>
      <c r="H5001">
        <v>0</v>
      </c>
      <c r="I5001">
        <v>149</v>
      </c>
    </row>
    <row r="5002" spans="1:9" x14ac:dyDescent="0.3">
      <c r="A5002">
        <v>6311521</v>
      </c>
      <c r="B5002">
        <v>26678</v>
      </c>
      <c r="C5002" t="s">
        <v>72</v>
      </c>
      <c r="D5002">
        <v>1790851</v>
      </c>
      <c r="E5002">
        <v>1</v>
      </c>
      <c r="F5002" t="s">
        <v>70</v>
      </c>
      <c r="H5002">
        <v>0</v>
      </c>
      <c r="I5002">
        <v>99</v>
      </c>
    </row>
    <row r="5003" spans="1:9" x14ac:dyDescent="0.3">
      <c r="A5003">
        <v>6312743</v>
      </c>
      <c r="B5003">
        <v>26678</v>
      </c>
      <c r="C5003" t="s">
        <v>72</v>
      </c>
      <c r="D5003">
        <v>3094532</v>
      </c>
      <c r="E5003">
        <v>1</v>
      </c>
      <c r="F5003" t="s">
        <v>70</v>
      </c>
      <c r="G5003" s="9">
        <v>0.5</v>
      </c>
      <c r="H5003">
        <v>39.950000000000003</v>
      </c>
      <c r="I5003">
        <v>39.950000000000003</v>
      </c>
    </row>
    <row r="5004" spans="1:9" x14ac:dyDescent="0.3">
      <c r="A5004">
        <v>6319400</v>
      </c>
      <c r="B5004">
        <v>26677</v>
      </c>
      <c r="C5004" t="s">
        <v>72</v>
      </c>
      <c r="D5004">
        <v>9568403</v>
      </c>
      <c r="E5004">
        <v>1</v>
      </c>
      <c r="F5004" t="s">
        <v>71</v>
      </c>
      <c r="H5004">
        <v>0</v>
      </c>
      <c r="I5004">
        <v>799</v>
      </c>
    </row>
    <row r="5005" spans="1:9" x14ac:dyDescent="0.3">
      <c r="A5005">
        <v>6319489</v>
      </c>
      <c r="B5005">
        <v>26677</v>
      </c>
      <c r="C5005" t="s">
        <v>72</v>
      </c>
      <c r="D5005">
        <v>2859753</v>
      </c>
      <c r="E5005">
        <v>1</v>
      </c>
      <c r="F5005" t="s">
        <v>71</v>
      </c>
      <c r="H5005">
        <v>0</v>
      </c>
      <c r="I5005">
        <v>499</v>
      </c>
    </row>
    <row r="5006" spans="1:9" x14ac:dyDescent="0.3">
      <c r="A5006">
        <v>6310370</v>
      </c>
      <c r="B5006">
        <v>26995</v>
      </c>
      <c r="C5006" t="s">
        <v>68</v>
      </c>
      <c r="D5006">
        <v>8873661</v>
      </c>
      <c r="E5006">
        <v>1</v>
      </c>
      <c r="F5006" t="s">
        <v>71</v>
      </c>
      <c r="H5006">
        <v>0</v>
      </c>
      <c r="I5006">
        <v>499</v>
      </c>
    </row>
    <row r="5007" spans="1:9" x14ac:dyDescent="0.3">
      <c r="A5007">
        <v>6318968</v>
      </c>
      <c r="B5007">
        <v>26677</v>
      </c>
      <c r="C5007" t="s">
        <v>72</v>
      </c>
      <c r="D5007">
        <v>7422202</v>
      </c>
      <c r="E5007">
        <v>1</v>
      </c>
      <c r="F5007" t="s">
        <v>71</v>
      </c>
      <c r="H5007">
        <v>0</v>
      </c>
      <c r="I5007">
        <v>149</v>
      </c>
    </row>
    <row r="5008" spans="1:9" x14ac:dyDescent="0.3">
      <c r="A5008">
        <v>6318751</v>
      </c>
      <c r="B5008">
        <v>26987</v>
      </c>
      <c r="C5008" t="s">
        <v>68</v>
      </c>
      <c r="D5008">
        <v>5200852</v>
      </c>
      <c r="E5008">
        <v>2</v>
      </c>
      <c r="F5008" t="s">
        <v>69</v>
      </c>
      <c r="H5008">
        <v>0</v>
      </c>
      <c r="I5008">
        <v>598</v>
      </c>
    </row>
    <row r="5009" spans="1:9" x14ac:dyDescent="0.3">
      <c r="A5009">
        <v>6319891</v>
      </c>
      <c r="B5009">
        <v>26987</v>
      </c>
      <c r="C5009" t="s">
        <v>68</v>
      </c>
      <c r="D5009">
        <v>1075272</v>
      </c>
      <c r="E5009">
        <v>1</v>
      </c>
      <c r="F5009" t="s">
        <v>69</v>
      </c>
      <c r="H5009">
        <v>0</v>
      </c>
      <c r="I5009">
        <v>799</v>
      </c>
    </row>
    <row r="5010" spans="1:9" x14ac:dyDescent="0.3">
      <c r="A5010">
        <v>6319055</v>
      </c>
      <c r="B5010">
        <v>26987</v>
      </c>
      <c r="C5010" t="s">
        <v>68</v>
      </c>
      <c r="D5010">
        <v>9377891</v>
      </c>
      <c r="E5010">
        <v>1</v>
      </c>
      <c r="F5010" t="s">
        <v>69</v>
      </c>
      <c r="H5010">
        <v>0</v>
      </c>
      <c r="I5010">
        <v>299</v>
      </c>
    </row>
    <row r="5011" spans="1:9" x14ac:dyDescent="0.3">
      <c r="A5011">
        <v>6319617</v>
      </c>
      <c r="B5011">
        <v>26987</v>
      </c>
      <c r="C5011" t="s">
        <v>68</v>
      </c>
      <c r="D5011">
        <v>7835182</v>
      </c>
      <c r="E5011">
        <v>1</v>
      </c>
      <c r="F5011" t="s">
        <v>69</v>
      </c>
      <c r="H5011">
        <v>0</v>
      </c>
      <c r="I5011">
        <v>149</v>
      </c>
    </row>
    <row r="5012" spans="1:9" x14ac:dyDescent="0.3">
      <c r="A5012">
        <v>6319510</v>
      </c>
      <c r="B5012">
        <v>26987</v>
      </c>
      <c r="C5012" t="s">
        <v>68</v>
      </c>
      <c r="D5012">
        <v>5037312</v>
      </c>
      <c r="E5012">
        <v>1</v>
      </c>
      <c r="F5012" t="s">
        <v>69</v>
      </c>
      <c r="G5012" s="9">
        <v>0.25</v>
      </c>
      <c r="H5012">
        <v>32.25</v>
      </c>
      <c r="I5012">
        <v>96.75</v>
      </c>
    </row>
    <row r="5013" spans="1:9" x14ac:dyDescent="0.3">
      <c r="A5013">
        <v>6319725</v>
      </c>
      <c r="B5013">
        <v>26987</v>
      </c>
      <c r="C5013" t="s">
        <v>68</v>
      </c>
      <c r="D5013">
        <v>9993803</v>
      </c>
      <c r="E5013">
        <v>1</v>
      </c>
      <c r="F5013" t="s">
        <v>69</v>
      </c>
      <c r="H5013">
        <v>0</v>
      </c>
      <c r="I5013">
        <v>129</v>
      </c>
    </row>
    <row r="5014" spans="1:9" x14ac:dyDescent="0.3">
      <c r="A5014">
        <v>6315307</v>
      </c>
      <c r="B5014">
        <v>26932</v>
      </c>
      <c r="C5014" t="s">
        <v>68</v>
      </c>
      <c r="D5014">
        <v>8116503</v>
      </c>
      <c r="E5014">
        <v>2</v>
      </c>
      <c r="F5014" t="s">
        <v>70</v>
      </c>
      <c r="H5014">
        <v>0</v>
      </c>
      <c r="I5014">
        <v>1198</v>
      </c>
    </row>
    <row r="5015" spans="1:9" x14ac:dyDescent="0.3">
      <c r="A5015">
        <v>6313806</v>
      </c>
      <c r="B5015">
        <v>26988</v>
      </c>
      <c r="C5015" t="s">
        <v>68</v>
      </c>
      <c r="D5015">
        <v>5236903</v>
      </c>
      <c r="E5015">
        <v>3</v>
      </c>
      <c r="F5015" t="s">
        <v>70</v>
      </c>
      <c r="H5015">
        <v>0</v>
      </c>
      <c r="I5015">
        <v>897</v>
      </c>
    </row>
    <row r="5016" spans="1:9" x14ac:dyDescent="0.3">
      <c r="A5016">
        <v>6310424</v>
      </c>
      <c r="B5016">
        <v>26933</v>
      </c>
      <c r="C5016" t="s">
        <v>72</v>
      </c>
      <c r="D5016">
        <v>4833201</v>
      </c>
      <c r="E5016">
        <v>1</v>
      </c>
      <c r="F5016" t="s">
        <v>70</v>
      </c>
      <c r="H5016">
        <v>0</v>
      </c>
      <c r="I5016">
        <v>1799</v>
      </c>
    </row>
    <row r="5017" spans="1:9" x14ac:dyDescent="0.3">
      <c r="A5017">
        <v>6315563</v>
      </c>
      <c r="B5017">
        <v>26932</v>
      </c>
      <c r="C5017" t="s">
        <v>68</v>
      </c>
      <c r="D5017">
        <v>1635502</v>
      </c>
      <c r="E5017">
        <v>1</v>
      </c>
      <c r="F5017" t="s">
        <v>70</v>
      </c>
      <c r="H5017">
        <v>0</v>
      </c>
      <c r="I5017">
        <v>799</v>
      </c>
    </row>
    <row r="5018" spans="1:9" x14ac:dyDescent="0.3">
      <c r="A5018">
        <v>6312582</v>
      </c>
      <c r="B5018">
        <v>26988</v>
      </c>
      <c r="C5018" t="s">
        <v>68</v>
      </c>
      <c r="D5018">
        <v>9568403</v>
      </c>
      <c r="E5018">
        <v>1</v>
      </c>
      <c r="F5018" t="s">
        <v>70</v>
      </c>
      <c r="G5018" s="9">
        <v>0.15</v>
      </c>
      <c r="H5018">
        <v>119.85</v>
      </c>
      <c r="I5018">
        <v>679.15</v>
      </c>
    </row>
    <row r="5019" spans="1:9" x14ac:dyDescent="0.3">
      <c r="A5019">
        <v>6314976</v>
      </c>
      <c r="B5019">
        <v>26933</v>
      </c>
      <c r="C5019" t="s">
        <v>72</v>
      </c>
      <c r="D5019">
        <v>1800782</v>
      </c>
      <c r="E5019">
        <v>1</v>
      </c>
      <c r="F5019" t="s">
        <v>70</v>
      </c>
      <c r="H5019">
        <v>0</v>
      </c>
      <c r="I5019">
        <v>699</v>
      </c>
    </row>
    <row r="5020" spans="1:9" x14ac:dyDescent="0.3">
      <c r="A5020">
        <v>6311253</v>
      </c>
      <c r="B5020">
        <v>26988</v>
      </c>
      <c r="C5020" t="s">
        <v>68</v>
      </c>
      <c r="D5020">
        <v>8116502</v>
      </c>
      <c r="E5020">
        <v>1</v>
      </c>
      <c r="F5020" t="s">
        <v>70</v>
      </c>
      <c r="H5020">
        <v>0</v>
      </c>
      <c r="I5020">
        <v>599</v>
      </c>
    </row>
    <row r="5021" spans="1:9" x14ac:dyDescent="0.3">
      <c r="A5021">
        <v>6312730</v>
      </c>
      <c r="B5021">
        <v>26933</v>
      </c>
      <c r="C5021" t="s">
        <v>72</v>
      </c>
      <c r="D5021">
        <v>1478112</v>
      </c>
      <c r="E5021">
        <v>1</v>
      </c>
      <c r="F5021" t="s">
        <v>70</v>
      </c>
      <c r="H5021">
        <v>0</v>
      </c>
      <c r="I5021">
        <v>499</v>
      </c>
    </row>
    <row r="5022" spans="1:9" x14ac:dyDescent="0.3">
      <c r="A5022">
        <v>6313853</v>
      </c>
      <c r="B5022">
        <v>26932</v>
      </c>
      <c r="C5022" t="s">
        <v>68</v>
      </c>
      <c r="D5022">
        <v>4380223</v>
      </c>
      <c r="E5022">
        <v>1</v>
      </c>
      <c r="F5022" t="s">
        <v>70</v>
      </c>
      <c r="H5022">
        <v>0</v>
      </c>
      <c r="I5022">
        <v>499</v>
      </c>
    </row>
    <row r="5023" spans="1:9" x14ac:dyDescent="0.3">
      <c r="A5023">
        <v>6311625</v>
      </c>
      <c r="B5023">
        <v>26933</v>
      </c>
      <c r="C5023" t="s">
        <v>72</v>
      </c>
      <c r="D5023">
        <v>5027711</v>
      </c>
      <c r="E5023">
        <v>1</v>
      </c>
      <c r="F5023" t="s">
        <v>70</v>
      </c>
      <c r="H5023">
        <v>0</v>
      </c>
      <c r="I5023">
        <v>499</v>
      </c>
    </row>
    <row r="5024" spans="1:9" x14ac:dyDescent="0.3">
      <c r="A5024">
        <v>6318155</v>
      </c>
      <c r="B5024">
        <v>26932</v>
      </c>
      <c r="C5024" t="s">
        <v>68</v>
      </c>
      <c r="D5024">
        <v>6356911</v>
      </c>
      <c r="E5024">
        <v>1</v>
      </c>
      <c r="F5024" t="s">
        <v>70</v>
      </c>
      <c r="H5024">
        <v>0</v>
      </c>
      <c r="I5024">
        <v>399</v>
      </c>
    </row>
    <row r="5025" spans="1:9" x14ac:dyDescent="0.3">
      <c r="A5025">
        <v>6313587</v>
      </c>
      <c r="B5025">
        <v>26933</v>
      </c>
      <c r="C5025" t="s">
        <v>72</v>
      </c>
      <c r="D5025">
        <v>8563341</v>
      </c>
      <c r="E5025">
        <v>1</v>
      </c>
      <c r="F5025" t="s">
        <v>70</v>
      </c>
      <c r="H5025">
        <v>0</v>
      </c>
      <c r="I5025">
        <v>349</v>
      </c>
    </row>
    <row r="5026" spans="1:9" x14ac:dyDescent="0.3">
      <c r="A5026">
        <v>6313435</v>
      </c>
      <c r="B5026">
        <v>26933</v>
      </c>
      <c r="C5026" t="s">
        <v>72</v>
      </c>
      <c r="D5026">
        <v>4126671</v>
      </c>
      <c r="E5026">
        <v>1</v>
      </c>
      <c r="F5026" t="s">
        <v>70</v>
      </c>
      <c r="H5026">
        <v>0</v>
      </c>
      <c r="I5026">
        <v>249</v>
      </c>
    </row>
    <row r="5027" spans="1:9" x14ac:dyDescent="0.3">
      <c r="A5027">
        <v>6318649</v>
      </c>
      <c r="B5027">
        <v>26932</v>
      </c>
      <c r="C5027" t="s">
        <v>68</v>
      </c>
      <c r="D5027">
        <v>5831151</v>
      </c>
      <c r="E5027">
        <v>1</v>
      </c>
      <c r="F5027" t="s">
        <v>70</v>
      </c>
      <c r="H5027">
        <v>0</v>
      </c>
      <c r="I5027">
        <v>249</v>
      </c>
    </row>
    <row r="5028" spans="1:9" x14ac:dyDescent="0.3">
      <c r="A5028">
        <v>6310865</v>
      </c>
      <c r="B5028">
        <v>26933</v>
      </c>
      <c r="C5028" t="s">
        <v>72</v>
      </c>
      <c r="D5028">
        <v>2044141</v>
      </c>
      <c r="E5028">
        <v>1</v>
      </c>
      <c r="F5028" t="s">
        <v>70</v>
      </c>
      <c r="H5028">
        <v>0</v>
      </c>
      <c r="I5028">
        <v>199</v>
      </c>
    </row>
    <row r="5029" spans="1:9" x14ac:dyDescent="0.3">
      <c r="A5029">
        <v>6313574</v>
      </c>
      <c r="B5029">
        <v>26988</v>
      </c>
      <c r="C5029" t="s">
        <v>68</v>
      </c>
      <c r="D5029">
        <v>8417791</v>
      </c>
      <c r="E5029">
        <v>1</v>
      </c>
      <c r="F5029" t="s">
        <v>70</v>
      </c>
      <c r="H5029">
        <v>0</v>
      </c>
      <c r="I5029">
        <v>199</v>
      </c>
    </row>
    <row r="5030" spans="1:9" x14ac:dyDescent="0.3">
      <c r="A5030">
        <v>6317537</v>
      </c>
      <c r="B5030">
        <v>26932</v>
      </c>
      <c r="C5030" t="s">
        <v>68</v>
      </c>
      <c r="D5030">
        <v>2859701</v>
      </c>
      <c r="E5030">
        <v>1</v>
      </c>
      <c r="F5030" t="s">
        <v>70</v>
      </c>
      <c r="H5030">
        <v>0</v>
      </c>
      <c r="I5030">
        <v>149</v>
      </c>
    </row>
    <row r="5031" spans="1:9" x14ac:dyDescent="0.3">
      <c r="A5031">
        <v>6319359</v>
      </c>
      <c r="B5031">
        <v>26932</v>
      </c>
      <c r="C5031" t="s">
        <v>68</v>
      </c>
      <c r="D5031">
        <v>2859703</v>
      </c>
      <c r="E5031">
        <v>1</v>
      </c>
      <c r="F5031" t="s">
        <v>70</v>
      </c>
      <c r="H5031">
        <v>0</v>
      </c>
      <c r="I5031">
        <v>149</v>
      </c>
    </row>
    <row r="5032" spans="1:9" x14ac:dyDescent="0.3">
      <c r="A5032">
        <v>6313683</v>
      </c>
      <c r="B5032">
        <v>26932</v>
      </c>
      <c r="C5032" t="s">
        <v>68</v>
      </c>
      <c r="D5032">
        <v>8727971</v>
      </c>
      <c r="E5032">
        <v>1</v>
      </c>
      <c r="F5032" t="s">
        <v>70</v>
      </c>
      <c r="H5032">
        <v>0</v>
      </c>
      <c r="I5032">
        <v>149</v>
      </c>
    </row>
    <row r="5033" spans="1:9" x14ac:dyDescent="0.3">
      <c r="A5033">
        <v>6311669</v>
      </c>
      <c r="B5033">
        <v>26988</v>
      </c>
      <c r="C5033" t="s">
        <v>68</v>
      </c>
      <c r="D5033">
        <v>4608002</v>
      </c>
      <c r="E5033">
        <v>1</v>
      </c>
      <c r="F5033" t="s">
        <v>70</v>
      </c>
      <c r="H5033">
        <v>0</v>
      </c>
      <c r="I5033">
        <v>129</v>
      </c>
    </row>
    <row r="5034" spans="1:9" x14ac:dyDescent="0.3">
      <c r="A5034">
        <v>6310443</v>
      </c>
      <c r="B5034">
        <v>26988</v>
      </c>
      <c r="C5034" t="s">
        <v>68</v>
      </c>
      <c r="D5034">
        <v>2626042</v>
      </c>
      <c r="E5034">
        <v>1</v>
      </c>
      <c r="F5034" t="s">
        <v>70</v>
      </c>
      <c r="H5034">
        <v>0</v>
      </c>
      <c r="I5034">
        <v>99</v>
      </c>
    </row>
    <row r="5035" spans="1:9" x14ac:dyDescent="0.3">
      <c r="A5035">
        <v>6312108</v>
      </c>
      <c r="B5035">
        <v>26933</v>
      </c>
      <c r="C5035" t="s">
        <v>72</v>
      </c>
      <c r="D5035">
        <v>5868365</v>
      </c>
      <c r="E5035">
        <v>1</v>
      </c>
      <c r="F5035" t="s">
        <v>70</v>
      </c>
      <c r="H5035">
        <v>0</v>
      </c>
      <c r="I5035">
        <v>99</v>
      </c>
    </row>
    <row r="5036" spans="1:9" x14ac:dyDescent="0.3">
      <c r="A5036">
        <v>6313128</v>
      </c>
      <c r="B5036">
        <v>26932</v>
      </c>
      <c r="C5036" t="s">
        <v>68</v>
      </c>
      <c r="D5036">
        <v>3094533</v>
      </c>
      <c r="E5036">
        <v>1</v>
      </c>
      <c r="F5036" t="s">
        <v>70</v>
      </c>
      <c r="H5036">
        <v>0</v>
      </c>
      <c r="I5036">
        <v>79.900000000000006</v>
      </c>
    </row>
    <row r="5037" spans="1:9" x14ac:dyDescent="0.3">
      <c r="A5037">
        <v>6312116</v>
      </c>
      <c r="B5037">
        <v>26933</v>
      </c>
      <c r="C5037" t="s">
        <v>72</v>
      </c>
      <c r="D5037">
        <v>8093581</v>
      </c>
      <c r="E5037">
        <v>1</v>
      </c>
      <c r="F5037" t="s">
        <v>70</v>
      </c>
      <c r="H5037">
        <v>0</v>
      </c>
      <c r="I5037">
        <v>69.900000000000006</v>
      </c>
    </row>
    <row r="5038" spans="1:9" x14ac:dyDescent="0.3">
      <c r="A5038">
        <v>6316236</v>
      </c>
      <c r="B5038">
        <v>26932</v>
      </c>
      <c r="C5038" t="s">
        <v>68</v>
      </c>
      <c r="D5038">
        <v>1780861</v>
      </c>
      <c r="E5038">
        <v>1</v>
      </c>
      <c r="F5038" t="s">
        <v>70</v>
      </c>
      <c r="H5038">
        <v>0</v>
      </c>
      <c r="I5038">
        <v>49.9</v>
      </c>
    </row>
    <row r="5039" spans="1:9" x14ac:dyDescent="0.3">
      <c r="A5039">
        <v>6316228</v>
      </c>
      <c r="B5039">
        <v>26551</v>
      </c>
      <c r="C5039" t="s">
        <v>72</v>
      </c>
      <c r="D5039">
        <v>9140801</v>
      </c>
      <c r="E5039">
        <v>1</v>
      </c>
      <c r="F5039" t="s">
        <v>69</v>
      </c>
      <c r="H5039">
        <v>0</v>
      </c>
      <c r="I5039">
        <v>999</v>
      </c>
    </row>
    <row r="5040" spans="1:9" x14ac:dyDescent="0.3">
      <c r="A5040">
        <v>6316864</v>
      </c>
      <c r="B5040">
        <v>26551</v>
      </c>
      <c r="C5040" t="s">
        <v>72</v>
      </c>
      <c r="D5040">
        <v>5236902</v>
      </c>
      <c r="E5040">
        <v>1</v>
      </c>
      <c r="F5040" t="s">
        <v>69</v>
      </c>
      <c r="H5040">
        <v>0</v>
      </c>
      <c r="I5040">
        <v>299</v>
      </c>
    </row>
    <row r="5041" spans="1:9" x14ac:dyDescent="0.3">
      <c r="A5041">
        <v>6316060</v>
      </c>
      <c r="B5041">
        <v>26551</v>
      </c>
      <c r="C5041" t="s">
        <v>72</v>
      </c>
      <c r="D5041">
        <v>6345911</v>
      </c>
      <c r="E5041">
        <v>1</v>
      </c>
      <c r="F5041" t="s">
        <v>69</v>
      </c>
      <c r="H5041">
        <v>0</v>
      </c>
      <c r="I5041">
        <v>299</v>
      </c>
    </row>
    <row r="5042" spans="1:9" x14ac:dyDescent="0.3">
      <c r="A5042">
        <v>6317157</v>
      </c>
      <c r="B5042">
        <v>26551</v>
      </c>
      <c r="C5042" t="s">
        <v>72</v>
      </c>
      <c r="D5042">
        <v>3205612</v>
      </c>
      <c r="E5042">
        <v>1</v>
      </c>
      <c r="F5042" t="s">
        <v>69</v>
      </c>
      <c r="H5042">
        <v>0</v>
      </c>
      <c r="I5042">
        <v>249</v>
      </c>
    </row>
    <row r="5043" spans="1:9" x14ac:dyDescent="0.3">
      <c r="A5043">
        <v>6310651</v>
      </c>
      <c r="B5043">
        <v>26529</v>
      </c>
      <c r="C5043" t="s">
        <v>68</v>
      </c>
      <c r="D5043">
        <v>8727972</v>
      </c>
      <c r="E5043">
        <v>1</v>
      </c>
      <c r="F5043" t="s">
        <v>69</v>
      </c>
      <c r="H5043">
        <v>0</v>
      </c>
      <c r="I5043">
        <v>149</v>
      </c>
    </row>
    <row r="5044" spans="1:9" x14ac:dyDescent="0.3">
      <c r="A5044">
        <v>6315840</v>
      </c>
      <c r="B5044">
        <v>26551</v>
      </c>
      <c r="C5044" t="s">
        <v>72</v>
      </c>
      <c r="D5044">
        <v>3595251</v>
      </c>
      <c r="E5044">
        <v>1</v>
      </c>
      <c r="F5044" t="s">
        <v>69</v>
      </c>
      <c r="H5044">
        <v>0</v>
      </c>
      <c r="I5044">
        <v>129</v>
      </c>
    </row>
    <row r="5045" spans="1:9" x14ac:dyDescent="0.3">
      <c r="A5045">
        <v>6316990</v>
      </c>
      <c r="B5045">
        <v>26551</v>
      </c>
      <c r="C5045" t="s">
        <v>72</v>
      </c>
      <c r="D5045">
        <v>3792702</v>
      </c>
      <c r="E5045">
        <v>1</v>
      </c>
      <c r="F5045" t="s">
        <v>69</v>
      </c>
      <c r="H5045">
        <v>0</v>
      </c>
      <c r="I5045">
        <v>99</v>
      </c>
    </row>
    <row r="5046" spans="1:9" x14ac:dyDescent="0.3">
      <c r="A5046">
        <v>6316701</v>
      </c>
      <c r="B5046">
        <v>26551</v>
      </c>
      <c r="C5046" t="s">
        <v>72</v>
      </c>
      <c r="D5046">
        <v>9985671</v>
      </c>
      <c r="E5046">
        <v>1</v>
      </c>
      <c r="F5046" t="s">
        <v>69</v>
      </c>
      <c r="H5046">
        <v>0</v>
      </c>
      <c r="I5046">
        <v>99</v>
      </c>
    </row>
    <row r="5047" spans="1:9" x14ac:dyDescent="0.3">
      <c r="A5047">
        <v>6317176</v>
      </c>
      <c r="B5047">
        <v>26551</v>
      </c>
      <c r="C5047" t="s">
        <v>72</v>
      </c>
      <c r="D5047">
        <v>8073942</v>
      </c>
      <c r="E5047">
        <v>1</v>
      </c>
      <c r="F5047" t="s">
        <v>69</v>
      </c>
      <c r="H5047">
        <v>0</v>
      </c>
      <c r="I5047">
        <v>69.900000000000006</v>
      </c>
    </row>
    <row r="5048" spans="1:9" x14ac:dyDescent="0.3">
      <c r="A5048">
        <v>6313609</v>
      </c>
      <c r="B5048">
        <v>26866</v>
      </c>
      <c r="C5048" t="s">
        <v>68</v>
      </c>
      <c r="D5048">
        <v>8426273</v>
      </c>
      <c r="E5048">
        <v>3</v>
      </c>
      <c r="F5048" t="s">
        <v>70</v>
      </c>
      <c r="H5048">
        <v>0</v>
      </c>
      <c r="I5048">
        <v>297</v>
      </c>
    </row>
    <row r="5049" spans="1:9" x14ac:dyDescent="0.3">
      <c r="A5049">
        <v>6315362</v>
      </c>
      <c r="B5049">
        <v>26866</v>
      </c>
      <c r="C5049" t="s">
        <v>68</v>
      </c>
      <c r="D5049">
        <v>8786433</v>
      </c>
      <c r="E5049">
        <v>1</v>
      </c>
      <c r="F5049" t="s">
        <v>70</v>
      </c>
      <c r="H5049">
        <v>0</v>
      </c>
      <c r="I5049">
        <v>399</v>
      </c>
    </row>
    <row r="5050" spans="1:9" x14ac:dyDescent="0.3">
      <c r="A5050">
        <v>6313481</v>
      </c>
      <c r="B5050">
        <v>26866</v>
      </c>
      <c r="C5050" t="s">
        <v>68</v>
      </c>
      <c r="D5050">
        <v>8594763</v>
      </c>
      <c r="E5050">
        <v>1</v>
      </c>
      <c r="F5050" t="s">
        <v>70</v>
      </c>
      <c r="H5050">
        <v>0</v>
      </c>
      <c r="I5050">
        <v>349</v>
      </c>
    </row>
    <row r="5051" spans="1:9" x14ac:dyDescent="0.3">
      <c r="A5051">
        <v>6314925</v>
      </c>
      <c r="B5051">
        <v>26866</v>
      </c>
      <c r="C5051" t="s">
        <v>68</v>
      </c>
      <c r="D5051">
        <v>1632092</v>
      </c>
      <c r="E5051">
        <v>1</v>
      </c>
      <c r="F5051" t="s">
        <v>70</v>
      </c>
      <c r="H5051">
        <v>0</v>
      </c>
      <c r="I5051">
        <v>299</v>
      </c>
    </row>
    <row r="5052" spans="1:9" x14ac:dyDescent="0.3">
      <c r="A5052">
        <v>6315148</v>
      </c>
      <c r="B5052">
        <v>26866</v>
      </c>
      <c r="C5052" t="s">
        <v>68</v>
      </c>
      <c r="D5052">
        <v>3055573</v>
      </c>
      <c r="E5052">
        <v>1</v>
      </c>
      <c r="F5052" t="s">
        <v>70</v>
      </c>
      <c r="H5052">
        <v>0</v>
      </c>
      <c r="I5052">
        <v>149</v>
      </c>
    </row>
    <row r="5053" spans="1:9" x14ac:dyDescent="0.3">
      <c r="A5053">
        <v>6315510</v>
      </c>
      <c r="B5053">
        <v>26866</v>
      </c>
      <c r="C5053" t="s">
        <v>68</v>
      </c>
      <c r="D5053">
        <v>4587791</v>
      </c>
      <c r="E5053">
        <v>1</v>
      </c>
      <c r="F5053" t="s">
        <v>70</v>
      </c>
      <c r="H5053">
        <v>0</v>
      </c>
      <c r="I5053">
        <v>149</v>
      </c>
    </row>
    <row r="5054" spans="1:9" x14ac:dyDescent="0.3">
      <c r="A5054">
        <v>6314207</v>
      </c>
      <c r="B5054">
        <v>26960</v>
      </c>
      <c r="C5054" t="s">
        <v>68</v>
      </c>
      <c r="D5054">
        <v>8876901</v>
      </c>
      <c r="E5054">
        <v>1</v>
      </c>
      <c r="F5054" t="s">
        <v>69</v>
      </c>
      <c r="H5054">
        <v>0</v>
      </c>
      <c r="I5054">
        <v>199</v>
      </c>
    </row>
    <row r="5055" spans="1:9" x14ac:dyDescent="0.3">
      <c r="A5055">
        <v>6316175</v>
      </c>
      <c r="B5055">
        <v>26956</v>
      </c>
      <c r="C5055" t="s">
        <v>68</v>
      </c>
      <c r="D5055">
        <v>7191721</v>
      </c>
      <c r="E5055">
        <v>1</v>
      </c>
      <c r="F5055" t="s">
        <v>70</v>
      </c>
      <c r="H5055">
        <v>0</v>
      </c>
      <c r="I5055">
        <v>999</v>
      </c>
    </row>
    <row r="5056" spans="1:9" x14ac:dyDescent="0.3">
      <c r="A5056">
        <v>6315228</v>
      </c>
      <c r="B5056">
        <v>26956</v>
      </c>
      <c r="C5056" t="s">
        <v>68</v>
      </c>
      <c r="D5056">
        <v>1478111</v>
      </c>
      <c r="E5056">
        <v>1</v>
      </c>
      <c r="F5056" t="s">
        <v>70</v>
      </c>
      <c r="H5056">
        <v>0</v>
      </c>
      <c r="I5056">
        <v>499</v>
      </c>
    </row>
    <row r="5057" spans="1:9" x14ac:dyDescent="0.3">
      <c r="A5057">
        <v>6317208</v>
      </c>
      <c r="B5057">
        <v>26956</v>
      </c>
      <c r="C5057" t="s">
        <v>68</v>
      </c>
      <c r="D5057">
        <v>5027711</v>
      </c>
      <c r="E5057">
        <v>1</v>
      </c>
      <c r="F5057" t="s">
        <v>70</v>
      </c>
      <c r="H5057">
        <v>0</v>
      </c>
      <c r="I5057">
        <v>499</v>
      </c>
    </row>
    <row r="5058" spans="1:9" x14ac:dyDescent="0.3">
      <c r="A5058">
        <v>6319301</v>
      </c>
      <c r="B5058">
        <v>26956</v>
      </c>
      <c r="C5058" t="s">
        <v>68</v>
      </c>
      <c r="D5058">
        <v>8657861</v>
      </c>
      <c r="E5058">
        <v>1</v>
      </c>
      <c r="F5058" t="s">
        <v>70</v>
      </c>
      <c r="H5058">
        <v>0</v>
      </c>
      <c r="I5058">
        <v>399</v>
      </c>
    </row>
    <row r="5059" spans="1:9" x14ac:dyDescent="0.3">
      <c r="A5059">
        <v>6319057</v>
      </c>
      <c r="B5059">
        <v>26956</v>
      </c>
      <c r="C5059" t="s">
        <v>68</v>
      </c>
      <c r="D5059">
        <v>7952581</v>
      </c>
      <c r="E5059">
        <v>1</v>
      </c>
      <c r="F5059" t="s">
        <v>70</v>
      </c>
      <c r="H5059">
        <v>0</v>
      </c>
      <c r="I5059">
        <v>349</v>
      </c>
    </row>
    <row r="5060" spans="1:9" x14ac:dyDescent="0.3">
      <c r="A5060">
        <v>6318376</v>
      </c>
      <c r="B5060">
        <v>26956</v>
      </c>
      <c r="C5060" t="s">
        <v>68</v>
      </c>
      <c r="D5060">
        <v>1913734</v>
      </c>
      <c r="E5060">
        <v>1</v>
      </c>
      <c r="F5060" t="s">
        <v>70</v>
      </c>
      <c r="H5060">
        <v>0</v>
      </c>
      <c r="I5060">
        <v>299</v>
      </c>
    </row>
    <row r="5061" spans="1:9" x14ac:dyDescent="0.3">
      <c r="A5061">
        <v>6319683</v>
      </c>
      <c r="B5061">
        <v>26956</v>
      </c>
      <c r="C5061" t="s">
        <v>68</v>
      </c>
      <c r="D5061">
        <v>8073941</v>
      </c>
      <c r="E5061">
        <v>1</v>
      </c>
      <c r="F5061" t="s">
        <v>70</v>
      </c>
      <c r="H5061">
        <v>0</v>
      </c>
      <c r="I5061">
        <v>69.900000000000006</v>
      </c>
    </row>
    <row r="5062" spans="1:9" x14ac:dyDescent="0.3">
      <c r="A5062">
        <v>6311626</v>
      </c>
      <c r="B5062">
        <v>26957</v>
      </c>
      <c r="C5062" t="s">
        <v>68</v>
      </c>
      <c r="D5062">
        <v>8514321</v>
      </c>
      <c r="E5062">
        <v>2</v>
      </c>
      <c r="F5062" t="s">
        <v>71</v>
      </c>
      <c r="H5062">
        <v>0</v>
      </c>
      <c r="I5062">
        <v>159.80000000000001</v>
      </c>
    </row>
    <row r="5063" spans="1:9" x14ac:dyDescent="0.3">
      <c r="A5063">
        <v>6311752</v>
      </c>
      <c r="B5063">
        <v>26957</v>
      </c>
      <c r="C5063" t="s">
        <v>68</v>
      </c>
      <c r="D5063">
        <v>1040082</v>
      </c>
      <c r="E5063">
        <v>1</v>
      </c>
      <c r="F5063" t="s">
        <v>71</v>
      </c>
      <c r="H5063">
        <v>0</v>
      </c>
      <c r="I5063">
        <v>299</v>
      </c>
    </row>
    <row r="5064" spans="1:9" x14ac:dyDescent="0.3">
      <c r="A5064">
        <v>6310717</v>
      </c>
      <c r="B5064">
        <v>26957</v>
      </c>
      <c r="C5064" t="s">
        <v>68</v>
      </c>
      <c r="D5064">
        <v>8677402</v>
      </c>
      <c r="E5064">
        <v>1</v>
      </c>
      <c r="F5064" t="s">
        <v>71</v>
      </c>
      <c r="H5064">
        <v>0</v>
      </c>
      <c r="I5064">
        <v>149</v>
      </c>
    </row>
    <row r="5065" spans="1:9" x14ac:dyDescent="0.3">
      <c r="A5065">
        <v>6311514</v>
      </c>
      <c r="B5065">
        <v>26957</v>
      </c>
      <c r="C5065" t="s">
        <v>68</v>
      </c>
      <c r="D5065">
        <v>3685831</v>
      </c>
      <c r="E5065">
        <v>1</v>
      </c>
      <c r="F5065" t="s">
        <v>71</v>
      </c>
      <c r="H5065">
        <v>0</v>
      </c>
      <c r="I5065">
        <v>129</v>
      </c>
    </row>
    <row r="5066" spans="1:9" x14ac:dyDescent="0.3">
      <c r="A5066">
        <v>6310258</v>
      </c>
      <c r="B5066">
        <v>26957</v>
      </c>
      <c r="C5066" t="s">
        <v>68</v>
      </c>
      <c r="D5066">
        <v>2626044</v>
      </c>
      <c r="E5066">
        <v>1</v>
      </c>
      <c r="F5066" t="s">
        <v>71</v>
      </c>
      <c r="G5066" s="9">
        <v>0.25</v>
      </c>
      <c r="H5066">
        <v>24.75</v>
      </c>
      <c r="I5066">
        <v>74.25</v>
      </c>
    </row>
    <row r="5067" spans="1:9" x14ac:dyDescent="0.3">
      <c r="A5067">
        <v>6312487</v>
      </c>
      <c r="B5067">
        <v>26858</v>
      </c>
      <c r="C5067" t="s">
        <v>68</v>
      </c>
      <c r="D5067">
        <v>8368241</v>
      </c>
      <c r="E5067">
        <v>1</v>
      </c>
      <c r="F5067" t="s">
        <v>70</v>
      </c>
      <c r="H5067">
        <v>0</v>
      </c>
      <c r="I5067">
        <v>1299</v>
      </c>
    </row>
    <row r="5068" spans="1:9" x14ac:dyDescent="0.3">
      <c r="A5068">
        <v>6311584</v>
      </c>
      <c r="B5068">
        <v>26858</v>
      </c>
      <c r="C5068" t="s">
        <v>68</v>
      </c>
      <c r="D5068">
        <v>8417792</v>
      </c>
      <c r="E5068">
        <v>2</v>
      </c>
      <c r="F5068" t="s">
        <v>70</v>
      </c>
      <c r="H5068">
        <v>0</v>
      </c>
      <c r="I5068">
        <v>398</v>
      </c>
    </row>
    <row r="5069" spans="1:9" x14ac:dyDescent="0.3">
      <c r="A5069">
        <v>6311073</v>
      </c>
      <c r="B5069">
        <v>26858</v>
      </c>
      <c r="C5069" t="s">
        <v>68</v>
      </c>
      <c r="D5069">
        <v>6315811</v>
      </c>
      <c r="E5069">
        <v>1</v>
      </c>
      <c r="F5069" t="s">
        <v>70</v>
      </c>
      <c r="H5069">
        <v>0</v>
      </c>
      <c r="I5069">
        <v>399</v>
      </c>
    </row>
    <row r="5070" spans="1:9" x14ac:dyDescent="0.3">
      <c r="A5070">
        <v>6319591</v>
      </c>
      <c r="B5070">
        <v>27017</v>
      </c>
      <c r="C5070" t="s">
        <v>68</v>
      </c>
      <c r="D5070">
        <v>7835181</v>
      </c>
      <c r="E5070">
        <v>1</v>
      </c>
      <c r="F5070" t="s">
        <v>70</v>
      </c>
      <c r="H5070">
        <v>0</v>
      </c>
      <c r="I5070">
        <v>149</v>
      </c>
    </row>
    <row r="5071" spans="1:9" x14ac:dyDescent="0.3">
      <c r="A5071">
        <v>6313006</v>
      </c>
      <c r="B5071">
        <v>26858</v>
      </c>
      <c r="C5071" t="s">
        <v>68</v>
      </c>
      <c r="D5071">
        <v>5037312</v>
      </c>
      <c r="E5071">
        <v>1</v>
      </c>
      <c r="F5071" t="s">
        <v>70</v>
      </c>
      <c r="H5071">
        <v>0</v>
      </c>
      <c r="I5071">
        <v>129</v>
      </c>
    </row>
    <row r="5072" spans="1:9" x14ac:dyDescent="0.3">
      <c r="A5072">
        <v>6310620</v>
      </c>
      <c r="B5072">
        <v>26858</v>
      </c>
      <c r="C5072" t="s">
        <v>68</v>
      </c>
      <c r="D5072">
        <v>8999662</v>
      </c>
      <c r="E5072">
        <v>1</v>
      </c>
      <c r="F5072" t="s">
        <v>70</v>
      </c>
      <c r="H5072">
        <v>0</v>
      </c>
      <c r="I5072">
        <v>129</v>
      </c>
    </row>
    <row r="5073" spans="1:9" x14ac:dyDescent="0.3">
      <c r="A5073">
        <v>6312734</v>
      </c>
      <c r="B5073">
        <v>26858</v>
      </c>
      <c r="C5073" t="s">
        <v>68</v>
      </c>
      <c r="D5073">
        <v>7671854</v>
      </c>
      <c r="E5073">
        <v>1</v>
      </c>
      <c r="F5073" t="s">
        <v>70</v>
      </c>
      <c r="H5073">
        <v>0</v>
      </c>
      <c r="I5073">
        <v>99</v>
      </c>
    </row>
    <row r="5074" spans="1:9" x14ac:dyDescent="0.3">
      <c r="A5074">
        <v>6310505</v>
      </c>
      <c r="B5074">
        <v>26858</v>
      </c>
      <c r="C5074" t="s">
        <v>68</v>
      </c>
      <c r="D5074">
        <v>2029273</v>
      </c>
      <c r="E5074">
        <v>1</v>
      </c>
      <c r="F5074" t="s">
        <v>70</v>
      </c>
      <c r="H5074">
        <v>0</v>
      </c>
      <c r="I5074">
        <v>49.9</v>
      </c>
    </row>
    <row r="5075" spans="1:9" x14ac:dyDescent="0.3">
      <c r="A5075">
        <v>6319701</v>
      </c>
      <c r="B5075">
        <v>26857</v>
      </c>
      <c r="C5075" t="s">
        <v>72</v>
      </c>
      <c r="D5075">
        <v>6345911</v>
      </c>
      <c r="E5075">
        <v>2</v>
      </c>
      <c r="F5075" t="s">
        <v>71</v>
      </c>
      <c r="H5075">
        <v>0</v>
      </c>
      <c r="I5075">
        <v>598</v>
      </c>
    </row>
    <row r="5076" spans="1:9" x14ac:dyDescent="0.3">
      <c r="A5076">
        <v>6319895</v>
      </c>
      <c r="B5076">
        <v>26857</v>
      </c>
      <c r="C5076" t="s">
        <v>72</v>
      </c>
      <c r="D5076">
        <v>1800783</v>
      </c>
      <c r="E5076">
        <v>1</v>
      </c>
      <c r="F5076" t="s">
        <v>71</v>
      </c>
      <c r="H5076">
        <v>0</v>
      </c>
      <c r="I5076">
        <v>699</v>
      </c>
    </row>
    <row r="5077" spans="1:9" x14ac:dyDescent="0.3">
      <c r="A5077">
        <v>6319084</v>
      </c>
      <c r="B5077">
        <v>26857</v>
      </c>
      <c r="C5077" t="s">
        <v>72</v>
      </c>
      <c r="D5077">
        <v>4607951</v>
      </c>
      <c r="E5077">
        <v>1</v>
      </c>
      <c r="F5077" t="s">
        <v>71</v>
      </c>
      <c r="H5077">
        <v>0</v>
      </c>
      <c r="I5077">
        <v>399</v>
      </c>
    </row>
    <row r="5078" spans="1:9" x14ac:dyDescent="0.3">
      <c r="A5078">
        <v>6319471</v>
      </c>
      <c r="B5078">
        <v>26857</v>
      </c>
      <c r="C5078" t="s">
        <v>72</v>
      </c>
      <c r="D5078">
        <v>5296862</v>
      </c>
      <c r="E5078">
        <v>1</v>
      </c>
      <c r="F5078" t="s">
        <v>71</v>
      </c>
      <c r="H5078">
        <v>0</v>
      </c>
      <c r="I5078">
        <v>349</v>
      </c>
    </row>
    <row r="5079" spans="1:9" x14ac:dyDescent="0.3">
      <c r="A5079">
        <v>6319844</v>
      </c>
      <c r="B5079">
        <v>26857</v>
      </c>
      <c r="C5079" t="s">
        <v>72</v>
      </c>
      <c r="D5079">
        <v>4228721</v>
      </c>
      <c r="E5079">
        <v>1</v>
      </c>
      <c r="F5079" t="s">
        <v>71</v>
      </c>
      <c r="H5079">
        <v>0</v>
      </c>
      <c r="I5079">
        <v>299</v>
      </c>
    </row>
    <row r="5080" spans="1:9" x14ac:dyDescent="0.3">
      <c r="A5080">
        <v>6318836</v>
      </c>
      <c r="B5080">
        <v>26857</v>
      </c>
      <c r="C5080" t="s">
        <v>72</v>
      </c>
      <c r="D5080">
        <v>9302431</v>
      </c>
      <c r="E5080">
        <v>1</v>
      </c>
      <c r="F5080" t="s">
        <v>71</v>
      </c>
      <c r="G5080" s="9">
        <v>0.15</v>
      </c>
      <c r="H5080">
        <v>29.849999999999998</v>
      </c>
      <c r="I5080">
        <v>169.15</v>
      </c>
    </row>
    <row r="5081" spans="1:9" x14ac:dyDescent="0.3">
      <c r="A5081">
        <v>6318662</v>
      </c>
      <c r="B5081">
        <v>26857</v>
      </c>
      <c r="C5081" t="s">
        <v>72</v>
      </c>
      <c r="D5081">
        <v>3041681</v>
      </c>
      <c r="E5081">
        <v>1</v>
      </c>
      <c r="F5081" t="s">
        <v>71</v>
      </c>
      <c r="H5081">
        <v>0</v>
      </c>
      <c r="I5081">
        <v>199</v>
      </c>
    </row>
    <row r="5082" spans="1:9" x14ac:dyDescent="0.3">
      <c r="A5082">
        <v>6319418</v>
      </c>
      <c r="B5082">
        <v>26857</v>
      </c>
      <c r="C5082" t="s">
        <v>72</v>
      </c>
      <c r="D5082">
        <v>4393692</v>
      </c>
      <c r="E5082">
        <v>1</v>
      </c>
      <c r="F5082" t="s">
        <v>71</v>
      </c>
      <c r="H5082">
        <v>0</v>
      </c>
      <c r="I5082">
        <v>149</v>
      </c>
    </row>
    <row r="5083" spans="1:9" x14ac:dyDescent="0.3">
      <c r="A5083">
        <v>6319275</v>
      </c>
      <c r="B5083">
        <v>26857</v>
      </c>
      <c r="C5083" t="s">
        <v>72</v>
      </c>
      <c r="D5083">
        <v>5695554</v>
      </c>
      <c r="E5083">
        <v>1</v>
      </c>
      <c r="F5083" t="s">
        <v>71</v>
      </c>
      <c r="H5083">
        <v>0</v>
      </c>
      <c r="I5083">
        <v>79.900000000000006</v>
      </c>
    </row>
    <row r="5084" spans="1:9" x14ac:dyDescent="0.3">
      <c r="A5084">
        <v>6315466</v>
      </c>
      <c r="B5084">
        <v>26572</v>
      </c>
      <c r="C5084" t="s">
        <v>68</v>
      </c>
      <c r="D5084">
        <v>5978311</v>
      </c>
      <c r="E5084">
        <v>3</v>
      </c>
      <c r="F5084" t="s">
        <v>71</v>
      </c>
      <c r="H5084">
        <v>0</v>
      </c>
      <c r="I5084">
        <v>239.70000000000002</v>
      </c>
    </row>
    <row r="5085" spans="1:9" x14ac:dyDescent="0.3">
      <c r="A5085">
        <v>6314777</v>
      </c>
      <c r="B5085">
        <v>26572</v>
      </c>
      <c r="C5085" t="s">
        <v>68</v>
      </c>
      <c r="D5085">
        <v>6345913</v>
      </c>
      <c r="E5085">
        <v>2</v>
      </c>
      <c r="F5085" t="s">
        <v>71</v>
      </c>
      <c r="H5085">
        <v>0</v>
      </c>
      <c r="I5085">
        <v>598</v>
      </c>
    </row>
    <row r="5086" spans="1:9" x14ac:dyDescent="0.3">
      <c r="A5086">
        <v>6313987</v>
      </c>
      <c r="B5086">
        <v>26572</v>
      </c>
      <c r="C5086" t="s">
        <v>68</v>
      </c>
      <c r="D5086">
        <v>1253462</v>
      </c>
      <c r="E5086">
        <v>1</v>
      </c>
      <c r="F5086" t="s">
        <v>71</v>
      </c>
      <c r="G5086" s="9">
        <v>0.4</v>
      </c>
      <c r="H5086">
        <v>199.60000000000002</v>
      </c>
      <c r="I5086">
        <v>299.39999999999998</v>
      </c>
    </row>
    <row r="5087" spans="1:9" x14ac:dyDescent="0.3">
      <c r="A5087">
        <v>6312977</v>
      </c>
      <c r="B5087">
        <v>26572</v>
      </c>
      <c r="C5087" t="s">
        <v>68</v>
      </c>
      <c r="D5087">
        <v>1478111</v>
      </c>
      <c r="E5087">
        <v>1</v>
      </c>
      <c r="F5087" t="s">
        <v>71</v>
      </c>
      <c r="H5087">
        <v>0</v>
      </c>
      <c r="I5087">
        <v>499</v>
      </c>
    </row>
    <row r="5088" spans="1:9" x14ac:dyDescent="0.3">
      <c r="A5088">
        <v>6315333</v>
      </c>
      <c r="B5088">
        <v>26572</v>
      </c>
      <c r="C5088" t="s">
        <v>68</v>
      </c>
      <c r="D5088">
        <v>5905451</v>
      </c>
      <c r="E5088">
        <v>1</v>
      </c>
      <c r="F5088" t="s">
        <v>71</v>
      </c>
      <c r="H5088">
        <v>0</v>
      </c>
      <c r="I5088">
        <v>299</v>
      </c>
    </row>
    <row r="5089" spans="1:9" x14ac:dyDescent="0.3">
      <c r="A5089">
        <v>6313867</v>
      </c>
      <c r="B5089">
        <v>26572</v>
      </c>
      <c r="C5089" t="s">
        <v>68</v>
      </c>
      <c r="D5089">
        <v>8417792</v>
      </c>
      <c r="E5089">
        <v>1</v>
      </c>
      <c r="F5089" t="s">
        <v>71</v>
      </c>
      <c r="H5089">
        <v>0</v>
      </c>
      <c r="I5089">
        <v>199</v>
      </c>
    </row>
    <row r="5090" spans="1:9" x14ac:dyDescent="0.3">
      <c r="A5090">
        <v>6318456</v>
      </c>
      <c r="B5090">
        <v>26683</v>
      </c>
      <c r="C5090" t="s">
        <v>72</v>
      </c>
      <c r="D5090">
        <v>4164391</v>
      </c>
      <c r="E5090">
        <v>3</v>
      </c>
      <c r="F5090" t="s">
        <v>73</v>
      </c>
      <c r="H5090">
        <v>0</v>
      </c>
      <c r="I5090">
        <v>209.70000000000002</v>
      </c>
    </row>
    <row r="5091" spans="1:9" x14ac:dyDescent="0.3">
      <c r="A5091">
        <v>6318391</v>
      </c>
      <c r="B5091">
        <v>26683</v>
      </c>
      <c r="C5091" t="s">
        <v>72</v>
      </c>
      <c r="D5091">
        <v>1304501</v>
      </c>
      <c r="E5091">
        <v>1</v>
      </c>
      <c r="F5091" t="s">
        <v>73</v>
      </c>
      <c r="H5091">
        <v>0</v>
      </c>
      <c r="I5091">
        <v>999</v>
      </c>
    </row>
    <row r="5092" spans="1:9" x14ac:dyDescent="0.3">
      <c r="A5092">
        <v>6319642</v>
      </c>
      <c r="B5092">
        <v>26683</v>
      </c>
      <c r="C5092" t="s">
        <v>72</v>
      </c>
      <c r="D5092">
        <v>9523972</v>
      </c>
      <c r="E5092">
        <v>1</v>
      </c>
      <c r="F5092" t="s">
        <v>73</v>
      </c>
      <c r="G5092" s="9">
        <v>0.2</v>
      </c>
      <c r="H5092">
        <v>139.80000000000001</v>
      </c>
      <c r="I5092">
        <v>559.20000000000005</v>
      </c>
    </row>
    <row r="5093" spans="1:9" x14ac:dyDescent="0.3">
      <c r="A5093">
        <v>6319152</v>
      </c>
      <c r="B5093">
        <v>26683</v>
      </c>
      <c r="C5093" t="s">
        <v>72</v>
      </c>
      <c r="D5093">
        <v>1913733</v>
      </c>
      <c r="E5093">
        <v>1</v>
      </c>
      <c r="F5093" t="s">
        <v>73</v>
      </c>
      <c r="H5093">
        <v>0</v>
      </c>
      <c r="I5093">
        <v>299</v>
      </c>
    </row>
    <row r="5094" spans="1:9" x14ac:dyDescent="0.3">
      <c r="A5094">
        <v>6318717</v>
      </c>
      <c r="B5094">
        <v>26683</v>
      </c>
      <c r="C5094" t="s">
        <v>72</v>
      </c>
      <c r="D5094">
        <v>6993442</v>
      </c>
      <c r="E5094">
        <v>1</v>
      </c>
      <c r="F5094" t="s">
        <v>73</v>
      </c>
      <c r="H5094">
        <v>0</v>
      </c>
      <c r="I5094">
        <v>149</v>
      </c>
    </row>
    <row r="5095" spans="1:9" x14ac:dyDescent="0.3">
      <c r="A5095">
        <v>6319527</v>
      </c>
      <c r="B5095">
        <v>26683</v>
      </c>
      <c r="C5095" t="s">
        <v>72</v>
      </c>
      <c r="D5095">
        <v>3685832</v>
      </c>
      <c r="E5095">
        <v>1</v>
      </c>
      <c r="F5095" t="s">
        <v>73</v>
      </c>
      <c r="H5095">
        <v>0</v>
      </c>
      <c r="I5095">
        <v>129</v>
      </c>
    </row>
    <row r="5096" spans="1:9" x14ac:dyDescent="0.3">
      <c r="A5096">
        <v>6315480</v>
      </c>
      <c r="B5096">
        <v>26684</v>
      </c>
      <c r="C5096" t="s">
        <v>72</v>
      </c>
      <c r="D5096">
        <v>3736501</v>
      </c>
      <c r="E5096">
        <v>2</v>
      </c>
      <c r="F5096" t="s">
        <v>75</v>
      </c>
      <c r="H5096">
        <v>0</v>
      </c>
      <c r="I5096">
        <v>398</v>
      </c>
    </row>
    <row r="5097" spans="1:9" x14ac:dyDescent="0.3">
      <c r="A5097">
        <v>6310509</v>
      </c>
      <c r="B5097">
        <v>26684</v>
      </c>
      <c r="C5097" t="s">
        <v>72</v>
      </c>
      <c r="D5097">
        <v>7671852</v>
      </c>
      <c r="E5097">
        <v>3</v>
      </c>
      <c r="F5097" t="s">
        <v>75</v>
      </c>
      <c r="G5097" s="9">
        <v>0.25</v>
      </c>
      <c r="H5097">
        <v>74.25</v>
      </c>
      <c r="I5097">
        <v>222.75</v>
      </c>
    </row>
    <row r="5098" spans="1:9" x14ac:dyDescent="0.3">
      <c r="A5098">
        <v>6313766</v>
      </c>
      <c r="B5098">
        <v>26684</v>
      </c>
      <c r="C5098" t="s">
        <v>72</v>
      </c>
      <c r="D5098">
        <v>1478111</v>
      </c>
      <c r="E5098">
        <v>1</v>
      </c>
      <c r="F5098" t="s">
        <v>75</v>
      </c>
      <c r="H5098">
        <v>0</v>
      </c>
      <c r="I5098">
        <v>499</v>
      </c>
    </row>
    <row r="5099" spans="1:9" x14ac:dyDescent="0.3">
      <c r="A5099">
        <v>6310429</v>
      </c>
      <c r="B5099">
        <v>26684</v>
      </c>
      <c r="C5099" t="s">
        <v>72</v>
      </c>
      <c r="D5099">
        <v>4380221</v>
      </c>
      <c r="E5099">
        <v>1</v>
      </c>
      <c r="F5099" t="s">
        <v>75</v>
      </c>
      <c r="H5099">
        <v>0</v>
      </c>
      <c r="I5099">
        <v>499</v>
      </c>
    </row>
    <row r="5100" spans="1:9" x14ac:dyDescent="0.3">
      <c r="A5100">
        <v>6310467</v>
      </c>
      <c r="B5100">
        <v>26684</v>
      </c>
      <c r="C5100" t="s">
        <v>72</v>
      </c>
      <c r="D5100">
        <v>2705522</v>
      </c>
      <c r="E5100">
        <v>1</v>
      </c>
      <c r="F5100" t="s">
        <v>75</v>
      </c>
      <c r="H5100">
        <v>0</v>
      </c>
      <c r="I5100">
        <v>399</v>
      </c>
    </row>
    <row r="5101" spans="1:9" x14ac:dyDescent="0.3">
      <c r="A5101">
        <v>6315694</v>
      </c>
      <c r="B5101">
        <v>26684</v>
      </c>
      <c r="C5101" t="s">
        <v>72</v>
      </c>
      <c r="D5101">
        <v>6631151</v>
      </c>
      <c r="E5101">
        <v>1</v>
      </c>
      <c r="F5101" t="s">
        <v>75</v>
      </c>
      <c r="H5101">
        <v>0</v>
      </c>
      <c r="I5101">
        <v>399</v>
      </c>
    </row>
    <row r="5102" spans="1:9" x14ac:dyDescent="0.3">
      <c r="A5102">
        <v>6314329</v>
      </c>
      <c r="B5102">
        <v>26684</v>
      </c>
      <c r="C5102" t="s">
        <v>72</v>
      </c>
      <c r="D5102">
        <v>8563341</v>
      </c>
      <c r="E5102">
        <v>1</v>
      </c>
      <c r="F5102" t="s">
        <v>75</v>
      </c>
      <c r="H5102">
        <v>0</v>
      </c>
      <c r="I5102">
        <v>349</v>
      </c>
    </row>
    <row r="5103" spans="1:9" x14ac:dyDescent="0.3">
      <c r="A5103">
        <v>6313594</v>
      </c>
      <c r="B5103">
        <v>26684</v>
      </c>
      <c r="C5103" t="s">
        <v>72</v>
      </c>
      <c r="D5103">
        <v>8594761</v>
      </c>
      <c r="E5103">
        <v>1</v>
      </c>
      <c r="F5103" t="s">
        <v>75</v>
      </c>
      <c r="G5103" s="9">
        <v>0.15</v>
      </c>
      <c r="H5103">
        <v>52.35</v>
      </c>
      <c r="I5103">
        <v>296.64999999999998</v>
      </c>
    </row>
    <row r="5104" spans="1:9" x14ac:dyDescent="0.3">
      <c r="A5104">
        <v>6315364</v>
      </c>
      <c r="B5104">
        <v>26684</v>
      </c>
      <c r="C5104" t="s">
        <v>72</v>
      </c>
      <c r="D5104">
        <v>4126671</v>
      </c>
      <c r="E5104">
        <v>1</v>
      </c>
      <c r="F5104" t="s">
        <v>75</v>
      </c>
      <c r="H5104">
        <v>0</v>
      </c>
      <c r="I5104">
        <v>249</v>
      </c>
    </row>
    <row r="5105" spans="1:9" x14ac:dyDescent="0.3">
      <c r="A5105">
        <v>6311546</v>
      </c>
      <c r="B5105">
        <v>26684</v>
      </c>
      <c r="C5105" t="s">
        <v>72</v>
      </c>
      <c r="D5105">
        <v>9302432</v>
      </c>
      <c r="E5105">
        <v>1</v>
      </c>
      <c r="F5105" t="s">
        <v>75</v>
      </c>
      <c r="G5105" s="9">
        <v>0.4</v>
      </c>
      <c r="H5105">
        <v>79.600000000000009</v>
      </c>
      <c r="I5105">
        <v>119.39999999999999</v>
      </c>
    </row>
    <row r="5106" spans="1:9" x14ac:dyDescent="0.3">
      <c r="A5106">
        <v>6315251</v>
      </c>
      <c r="B5106">
        <v>26684</v>
      </c>
      <c r="C5106" t="s">
        <v>72</v>
      </c>
      <c r="D5106">
        <v>4587791</v>
      </c>
      <c r="E5106">
        <v>1</v>
      </c>
      <c r="F5106" t="s">
        <v>75</v>
      </c>
      <c r="G5106" s="9">
        <v>0.3</v>
      </c>
      <c r="H5106">
        <v>44.699999999999996</v>
      </c>
      <c r="I5106">
        <v>104.30000000000001</v>
      </c>
    </row>
    <row r="5107" spans="1:9" x14ac:dyDescent="0.3">
      <c r="A5107">
        <v>6315984</v>
      </c>
      <c r="B5107">
        <v>26523</v>
      </c>
      <c r="C5107" t="s">
        <v>68</v>
      </c>
      <c r="D5107">
        <v>7422202</v>
      </c>
      <c r="E5107">
        <v>1</v>
      </c>
      <c r="F5107" t="s">
        <v>75</v>
      </c>
      <c r="H5107">
        <v>0</v>
      </c>
      <c r="I5107">
        <v>149</v>
      </c>
    </row>
    <row r="5108" spans="1:9" x14ac:dyDescent="0.3">
      <c r="A5108">
        <v>6315134</v>
      </c>
      <c r="B5108">
        <v>26684</v>
      </c>
      <c r="C5108" t="s">
        <v>72</v>
      </c>
      <c r="D5108">
        <v>7925193</v>
      </c>
      <c r="E5108">
        <v>1</v>
      </c>
      <c r="F5108" t="s">
        <v>75</v>
      </c>
      <c r="G5108" s="9">
        <v>0.4</v>
      </c>
      <c r="H5108">
        <v>59.6</v>
      </c>
      <c r="I5108">
        <v>89.4</v>
      </c>
    </row>
    <row r="5109" spans="1:9" x14ac:dyDescent="0.3">
      <c r="A5109">
        <v>6314370</v>
      </c>
      <c r="B5109">
        <v>26684</v>
      </c>
      <c r="C5109" t="s">
        <v>72</v>
      </c>
      <c r="D5109">
        <v>8093582</v>
      </c>
      <c r="E5109">
        <v>1</v>
      </c>
      <c r="F5109" t="s">
        <v>75</v>
      </c>
      <c r="H5109">
        <v>0</v>
      </c>
      <c r="I5109">
        <v>69.900000000000006</v>
      </c>
    </row>
    <row r="5110" spans="1:9" x14ac:dyDescent="0.3">
      <c r="A5110">
        <v>6311325</v>
      </c>
      <c r="B5110">
        <v>26922</v>
      </c>
      <c r="C5110" t="s">
        <v>68</v>
      </c>
      <c r="D5110">
        <v>3088703</v>
      </c>
      <c r="E5110">
        <v>2</v>
      </c>
      <c r="F5110" t="s">
        <v>73</v>
      </c>
      <c r="H5110">
        <v>0</v>
      </c>
      <c r="I5110">
        <v>998</v>
      </c>
    </row>
    <row r="5111" spans="1:9" x14ac:dyDescent="0.3">
      <c r="A5111">
        <v>6310039</v>
      </c>
      <c r="B5111">
        <v>26922</v>
      </c>
      <c r="C5111" t="s">
        <v>68</v>
      </c>
      <c r="D5111">
        <v>5200855</v>
      </c>
      <c r="E5111">
        <v>2</v>
      </c>
      <c r="F5111" t="s">
        <v>73</v>
      </c>
      <c r="H5111">
        <v>0</v>
      </c>
      <c r="I5111">
        <v>598</v>
      </c>
    </row>
    <row r="5112" spans="1:9" x14ac:dyDescent="0.3">
      <c r="A5112">
        <v>6313126</v>
      </c>
      <c r="B5112">
        <v>26922</v>
      </c>
      <c r="C5112" t="s">
        <v>68</v>
      </c>
      <c r="D5112">
        <v>4833201</v>
      </c>
      <c r="E5112">
        <v>1</v>
      </c>
      <c r="F5112" t="s">
        <v>73</v>
      </c>
      <c r="H5112">
        <v>0</v>
      </c>
      <c r="I5112">
        <v>1799</v>
      </c>
    </row>
    <row r="5113" spans="1:9" x14ac:dyDescent="0.3">
      <c r="A5113">
        <v>6311531</v>
      </c>
      <c r="B5113">
        <v>26922</v>
      </c>
      <c r="C5113" t="s">
        <v>68</v>
      </c>
      <c r="D5113">
        <v>1304501</v>
      </c>
      <c r="E5113">
        <v>1</v>
      </c>
      <c r="F5113" t="s">
        <v>73</v>
      </c>
      <c r="H5113">
        <v>0</v>
      </c>
      <c r="I5113">
        <v>999</v>
      </c>
    </row>
    <row r="5114" spans="1:9" x14ac:dyDescent="0.3">
      <c r="A5114">
        <v>6311268</v>
      </c>
      <c r="B5114">
        <v>26922</v>
      </c>
      <c r="C5114" t="s">
        <v>68</v>
      </c>
      <c r="D5114">
        <v>5236904</v>
      </c>
      <c r="E5114">
        <v>1</v>
      </c>
      <c r="F5114" t="s">
        <v>73</v>
      </c>
      <c r="H5114">
        <v>0</v>
      </c>
      <c r="I5114">
        <v>299</v>
      </c>
    </row>
    <row r="5115" spans="1:9" x14ac:dyDescent="0.3">
      <c r="A5115">
        <v>6310341</v>
      </c>
      <c r="B5115">
        <v>26922</v>
      </c>
      <c r="C5115" t="s">
        <v>68</v>
      </c>
      <c r="D5115">
        <v>4126671</v>
      </c>
      <c r="E5115">
        <v>1</v>
      </c>
      <c r="F5115" t="s">
        <v>73</v>
      </c>
      <c r="H5115">
        <v>0</v>
      </c>
      <c r="I5115">
        <v>249</v>
      </c>
    </row>
    <row r="5116" spans="1:9" x14ac:dyDescent="0.3">
      <c r="A5116">
        <v>6310859</v>
      </c>
      <c r="B5116">
        <v>26922</v>
      </c>
      <c r="C5116" t="s">
        <v>68</v>
      </c>
      <c r="D5116">
        <v>2825631</v>
      </c>
      <c r="E5116">
        <v>1</v>
      </c>
      <c r="F5116" t="s">
        <v>73</v>
      </c>
      <c r="H5116">
        <v>0</v>
      </c>
      <c r="I5116">
        <v>99</v>
      </c>
    </row>
    <row r="5117" spans="1:9" x14ac:dyDescent="0.3">
      <c r="A5117">
        <v>6317029</v>
      </c>
      <c r="B5117">
        <v>26523</v>
      </c>
      <c r="C5117" t="s">
        <v>68</v>
      </c>
      <c r="D5117">
        <v>4739151</v>
      </c>
      <c r="E5117">
        <v>3</v>
      </c>
      <c r="F5117" t="s">
        <v>75</v>
      </c>
      <c r="H5117">
        <v>0</v>
      </c>
      <c r="I5117">
        <v>239.70000000000002</v>
      </c>
    </row>
    <row r="5118" spans="1:9" x14ac:dyDescent="0.3">
      <c r="A5118">
        <v>6315905</v>
      </c>
      <c r="B5118">
        <v>26585</v>
      </c>
      <c r="C5118" t="s">
        <v>72</v>
      </c>
      <c r="D5118">
        <v>8130292</v>
      </c>
      <c r="E5118">
        <v>1</v>
      </c>
      <c r="F5118" t="s">
        <v>75</v>
      </c>
      <c r="G5118" s="9">
        <v>0.35</v>
      </c>
      <c r="H5118">
        <v>174.64999999999998</v>
      </c>
      <c r="I5118">
        <v>324.35000000000002</v>
      </c>
    </row>
    <row r="5119" spans="1:9" x14ac:dyDescent="0.3">
      <c r="A5119">
        <v>6316010</v>
      </c>
      <c r="B5119">
        <v>26585</v>
      </c>
      <c r="C5119" t="s">
        <v>72</v>
      </c>
      <c r="D5119">
        <v>9514151</v>
      </c>
      <c r="E5119">
        <v>1</v>
      </c>
      <c r="F5119" t="s">
        <v>75</v>
      </c>
      <c r="G5119" s="9">
        <v>0.2</v>
      </c>
      <c r="H5119">
        <v>79.800000000000011</v>
      </c>
      <c r="I5119">
        <v>319.2</v>
      </c>
    </row>
    <row r="5120" spans="1:9" x14ac:dyDescent="0.3">
      <c r="A5120">
        <v>6316480</v>
      </c>
      <c r="B5120">
        <v>26585</v>
      </c>
      <c r="C5120" t="s">
        <v>72</v>
      </c>
      <c r="D5120">
        <v>6993441</v>
      </c>
      <c r="E5120">
        <v>1</v>
      </c>
      <c r="F5120" t="s">
        <v>75</v>
      </c>
      <c r="H5120">
        <v>0</v>
      </c>
      <c r="I5120">
        <v>149</v>
      </c>
    </row>
    <row r="5121" spans="1:9" x14ac:dyDescent="0.3">
      <c r="A5121">
        <v>6317688</v>
      </c>
      <c r="B5121">
        <v>26585</v>
      </c>
      <c r="C5121" t="s">
        <v>72</v>
      </c>
      <c r="D5121">
        <v>5978311</v>
      </c>
      <c r="E5121">
        <v>1</v>
      </c>
      <c r="F5121" t="s">
        <v>75</v>
      </c>
      <c r="H5121">
        <v>0</v>
      </c>
      <c r="I5121">
        <v>79.900000000000006</v>
      </c>
    </row>
    <row r="5122" spans="1:9" x14ac:dyDescent="0.3">
      <c r="A5122">
        <v>6316169</v>
      </c>
      <c r="B5122">
        <v>26585</v>
      </c>
      <c r="C5122" t="s">
        <v>72</v>
      </c>
      <c r="D5122">
        <v>2029273</v>
      </c>
      <c r="E5122">
        <v>1</v>
      </c>
      <c r="F5122" t="s">
        <v>75</v>
      </c>
      <c r="H5122">
        <v>0</v>
      </c>
      <c r="I5122">
        <v>49.9</v>
      </c>
    </row>
    <row r="5123" spans="1:9" x14ac:dyDescent="0.3">
      <c r="A5123">
        <v>6310800</v>
      </c>
      <c r="B5123">
        <v>26756</v>
      </c>
      <c r="C5123" t="s">
        <v>68</v>
      </c>
      <c r="D5123">
        <v>3831893</v>
      </c>
      <c r="E5123">
        <v>4</v>
      </c>
      <c r="F5123" t="s">
        <v>69</v>
      </c>
      <c r="H5123">
        <v>0</v>
      </c>
      <c r="I5123">
        <v>199.6</v>
      </c>
    </row>
    <row r="5124" spans="1:9" x14ac:dyDescent="0.3">
      <c r="A5124">
        <v>6313599</v>
      </c>
      <c r="B5124">
        <v>26732</v>
      </c>
      <c r="C5124" t="s">
        <v>68</v>
      </c>
      <c r="D5124">
        <v>1075272</v>
      </c>
      <c r="E5124">
        <v>1</v>
      </c>
      <c r="F5124" t="s">
        <v>69</v>
      </c>
      <c r="H5124">
        <v>0</v>
      </c>
      <c r="I5124">
        <v>799</v>
      </c>
    </row>
    <row r="5125" spans="1:9" x14ac:dyDescent="0.3">
      <c r="A5125">
        <v>6314327</v>
      </c>
      <c r="B5125">
        <v>26732</v>
      </c>
      <c r="C5125" t="s">
        <v>68</v>
      </c>
      <c r="D5125">
        <v>9809092</v>
      </c>
      <c r="E5125">
        <v>1</v>
      </c>
      <c r="F5125" t="s">
        <v>69</v>
      </c>
      <c r="H5125">
        <v>0</v>
      </c>
      <c r="I5125">
        <v>599</v>
      </c>
    </row>
    <row r="5126" spans="1:9" x14ac:dyDescent="0.3">
      <c r="A5126">
        <v>6312964</v>
      </c>
      <c r="B5126">
        <v>26756</v>
      </c>
      <c r="C5126" t="s">
        <v>68</v>
      </c>
      <c r="D5126">
        <v>1478111</v>
      </c>
      <c r="E5126">
        <v>1</v>
      </c>
      <c r="F5126" t="s">
        <v>69</v>
      </c>
      <c r="H5126">
        <v>0</v>
      </c>
      <c r="I5126">
        <v>499</v>
      </c>
    </row>
    <row r="5127" spans="1:9" x14ac:dyDescent="0.3">
      <c r="A5127">
        <v>6310930</v>
      </c>
      <c r="B5127">
        <v>26756</v>
      </c>
      <c r="C5127" t="s">
        <v>68</v>
      </c>
      <c r="D5127">
        <v>5001091</v>
      </c>
      <c r="E5127">
        <v>1</v>
      </c>
      <c r="F5127" t="s">
        <v>69</v>
      </c>
      <c r="H5127">
        <v>0</v>
      </c>
      <c r="I5127">
        <v>399</v>
      </c>
    </row>
    <row r="5128" spans="1:9" x14ac:dyDescent="0.3">
      <c r="A5128">
        <v>6315012</v>
      </c>
      <c r="B5128">
        <v>26756</v>
      </c>
      <c r="C5128" t="s">
        <v>68</v>
      </c>
      <c r="D5128">
        <v>6315812</v>
      </c>
      <c r="E5128">
        <v>1</v>
      </c>
      <c r="F5128" t="s">
        <v>69</v>
      </c>
      <c r="H5128">
        <v>0</v>
      </c>
      <c r="I5128">
        <v>399</v>
      </c>
    </row>
    <row r="5129" spans="1:9" x14ac:dyDescent="0.3">
      <c r="A5129">
        <v>6313801</v>
      </c>
      <c r="B5129">
        <v>26732</v>
      </c>
      <c r="C5129" t="s">
        <v>68</v>
      </c>
      <c r="D5129">
        <v>6356913</v>
      </c>
      <c r="E5129">
        <v>1</v>
      </c>
      <c r="F5129" t="s">
        <v>69</v>
      </c>
      <c r="H5129">
        <v>0</v>
      </c>
      <c r="I5129">
        <v>399</v>
      </c>
    </row>
    <row r="5130" spans="1:9" x14ac:dyDescent="0.3">
      <c r="A5130">
        <v>6312785</v>
      </c>
      <c r="B5130">
        <v>26756</v>
      </c>
      <c r="C5130" t="s">
        <v>68</v>
      </c>
      <c r="D5130">
        <v>2447411</v>
      </c>
      <c r="E5130">
        <v>1</v>
      </c>
      <c r="F5130" t="s">
        <v>69</v>
      </c>
      <c r="H5130">
        <v>0</v>
      </c>
      <c r="I5130">
        <v>299</v>
      </c>
    </row>
    <row r="5131" spans="1:9" x14ac:dyDescent="0.3">
      <c r="A5131">
        <v>6315471</v>
      </c>
      <c r="B5131">
        <v>26756</v>
      </c>
      <c r="C5131" t="s">
        <v>68</v>
      </c>
      <c r="D5131">
        <v>6516282</v>
      </c>
      <c r="E5131">
        <v>1</v>
      </c>
      <c r="F5131" t="s">
        <v>69</v>
      </c>
      <c r="G5131" s="9">
        <v>0.3</v>
      </c>
      <c r="H5131">
        <v>89.7</v>
      </c>
      <c r="I5131">
        <v>209.3</v>
      </c>
    </row>
    <row r="5132" spans="1:9" x14ac:dyDescent="0.3">
      <c r="A5132">
        <v>6313060</v>
      </c>
      <c r="B5132">
        <v>26732</v>
      </c>
      <c r="C5132" t="s">
        <v>68</v>
      </c>
      <c r="D5132">
        <v>3205611</v>
      </c>
      <c r="E5132">
        <v>1</v>
      </c>
      <c r="F5132" t="s">
        <v>69</v>
      </c>
      <c r="H5132">
        <v>0</v>
      </c>
      <c r="I5132">
        <v>249</v>
      </c>
    </row>
    <row r="5133" spans="1:9" x14ac:dyDescent="0.3">
      <c r="A5133">
        <v>6316249</v>
      </c>
      <c r="B5133">
        <v>26756</v>
      </c>
      <c r="C5133" t="s">
        <v>68</v>
      </c>
      <c r="D5133">
        <v>8451361</v>
      </c>
      <c r="E5133">
        <v>1</v>
      </c>
      <c r="F5133" t="s">
        <v>69</v>
      </c>
      <c r="H5133">
        <v>0</v>
      </c>
      <c r="I5133">
        <v>249</v>
      </c>
    </row>
    <row r="5134" spans="1:9" x14ac:dyDescent="0.3">
      <c r="A5134">
        <v>6313789</v>
      </c>
      <c r="B5134">
        <v>26732</v>
      </c>
      <c r="C5134" t="s">
        <v>68</v>
      </c>
      <c r="D5134">
        <v>3041682</v>
      </c>
      <c r="E5134">
        <v>1</v>
      </c>
      <c r="F5134" t="s">
        <v>69</v>
      </c>
      <c r="H5134">
        <v>0</v>
      </c>
      <c r="I5134">
        <v>199</v>
      </c>
    </row>
    <row r="5135" spans="1:9" x14ac:dyDescent="0.3">
      <c r="A5135">
        <v>6315346</v>
      </c>
      <c r="B5135">
        <v>26732</v>
      </c>
      <c r="C5135" t="s">
        <v>68</v>
      </c>
      <c r="D5135">
        <v>3736501</v>
      </c>
      <c r="E5135">
        <v>1</v>
      </c>
      <c r="F5135" t="s">
        <v>69</v>
      </c>
      <c r="H5135">
        <v>0</v>
      </c>
      <c r="I5135">
        <v>199</v>
      </c>
    </row>
    <row r="5136" spans="1:9" x14ac:dyDescent="0.3">
      <c r="A5136">
        <v>6312221</v>
      </c>
      <c r="B5136">
        <v>26756</v>
      </c>
      <c r="C5136" t="s">
        <v>68</v>
      </c>
      <c r="D5136">
        <v>6690471</v>
      </c>
      <c r="E5136">
        <v>1</v>
      </c>
      <c r="F5136" t="s">
        <v>69</v>
      </c>
      <c r="H5136">
        <v>0</v>
      </c>
      <c r="I5136">
        <v>199</v>
      </c>
    </row>
    <row r="5137" spans="1:9" x14ac:dyDescent="0.3">
      <c r="A5137">
        <v>6315010</v>
      </c>
      <c r="B5137">
        <v>26732</v>
      </c>
      <c r="C5137" t="s">
        <v>68</v>
      </c>
      <c r="D5137">
        <v>9947892</v>
      </c>
      <c r="E5137">
        <v>1</v>
      </c>
      <c r="F5137" t="s">
        <v>69</v>
      </c>
      <c r="H5137">
        <v>0</v>
      </c>
      <c r="I5137">
        <v>149</v>
      </c>
    </row>
    <row r="5138" spans="1:9" x14ac:dyDescent="0.3">
      <c r="A5138">
        <v>6315351</v>
      </c>
      <c r="B5138">
        <v>26756</v>
      </c>
      <c r="C5138" t="s">
        <v>68</v>
      </c>
      <c r="D5138">
        <v>9574231</v>
      </c>
      <c r="E5138">
        <v>1</v>
      </c>
      <c r="F5138" t="s">
        <v>69</v>
      </c>
      <c r="H5138">
        <v>0</v>
      </c>
      <c r="I5138">
        <v>129</v>
      </c>
    </row>
    <row r="5139" spans="1:9" x14ac:dyDescent="0.3">
      <c r="A5139">
        <v>6311288</v>
      </c>
      <c r="B5139">
        <v>26756</v>
      </c>
      <c r="C5139" t="s">
        <v>68</v>
      </c>
      <c r="D5139">
        <v>9993801</v>
      </c>
      <c r="E5139">
        <v>1</v>
      </c>
      <c r="F5139" t="s">
        <v>69</v>
      </c>
      <c r="H5139">
        <v>0</v>
      </c>
      <c r="I5139">
        <v>129</v>
      </c>
    </row>
    <row r="5140" spans="1:9" x14ac:dyDescent="0.3">
      <c r="A5140">
        <v>6311651</v>
      </c>
      <c r="B5140">
        <v>26756</v>
      </c>
      <c r="C5140" t="s">
        <v>68</v>
      </c>
      <c r="D5140">
        <v>3792703</v>
      </c>
      <c r="E5140">
        <v>1</v>
      </c>
      <c r="F5140" t="s">
        <v>69</v>
      </c>
      <c r="H5140">
        <v>0</v>
      </c>
      <c r="I5140">
        <v>99</v>
      </c>
    </row>
    <row r="5141" spans="1:9" x14ac:dyDescent="0.3">
      <c r="A5141">
        <v>6313082</v>
      </c>
      <c r="B5141">
        <v>26732</v>
      </c>
      <c r="C5141" t="s">
        <v>68</v>
      </c>
      <c r="D5141">
        <v>8093582</v>
      </c>
      <c r="E5141">
        <v>1</v>
      </c>
      <c r="F5141" t="s">
        <v>69</v>
      </c>
      <c r="H5141">
        <v>0</v>
      </c>
      <c r="I5141">
        <v>69.900000000000006</v>
      </c>
    </row>
    <row r="5142" spans="1:9" x14ac:dyDescent="0.3">
      <c r="A5142">
        <v>6319058</v>
      </c>
      <c r="B5142">
        <v>26755</v>
      </c>
      <c r="C5142" t="s">
        <v>68</v>
      </c>
      <c r="D5142">
        <v>6532761</v>
      </c>
      <c r="E5142">
        <v>2</v>
      </c>
      <c r="F5142" t="s">
        <v>71</v>
      </c>
      <c r="G5142" s="9">
        <v>0.25</v>
      </c>
      <c r="H5142">
        <v>149.5</v>
      </c>
      <c r="I5142">
        <v>448.5</v>
      </c>
    </row>
    <row r="5143" spans="1:9" x14ac:dyDescent="0.3">
      <c r="A5143">
        <v>6319081</v>
      </c>
      <c r="B5143">
        <v>26755</v>
      </c>
      <c r="C5143" t="s">
        <v>68</v>
      </c>
      <c r="D5143">
        <v>1075271</v>
      </c>
      <c r="E5143">
        <v>1</v>
      </c>
      <c r="F5143" t="s">
        <v>71</v>
      </c>
      <c r="H5143">
        <v>0</v>
      </c>
      <c r="I5143">
        <v>799</v>
      </c>
    </row>
    <row r="5144" spans="1:9" x14ac:dyDescent="0.3">
      <c r="A5144">
        <v>6319686</v>
      </c>
      <c r="B5144">
        <v>26527</v>
      </c>
      <c r="C5144" t="s">
        <v>68</v>
      </c>
      <c r="D5144">
        <v>5258492</v>
      </c>
      <c r="E5144">
        <v>1</v>
      </c>
      <c r="F5144" t="s">
        <v>71</v>
      </c>
      <c r="H5144">
        <v>0</v>
      </c>
      <c r="I5144">
        <v>399</v>
      </c>
    </row>
    <row r="5145" spans="1:9" x14ac:dyDescent="0.3">
      <c r="A5145">
        <v>6319843</v>
      </c>
      <c r="B5145">
        <v>26755</v>
      </c>
      <c r="C5145" t="s">
        <v>68</v>
      </c>
      <c r="D5145">
        <v>6516282</v>
      </c>
      <c r="E5145">
        <v>1</v>
      </c>
      <c r="F5145" t="s">
        <v>71</v>
      </c>
      <c r="G5145" s="9">
        <v>0.3</v>
      </c>
      <c r="H5145">
        <v>89.7</v>
      </c>
      <c r="I5145">
        <v>209.3</v>
      </c>
    </row>
    <row r="5146" spans="1:9" x14ac:dyDescent="0.3">
      <c r="A5146">
        <v>6319570</v>
      </c>
      <c r="B5146">
        <v>26755</v>
      </c>
      <c r="C5146" t="s">
        <v>68</v>
      </c>
      <c r="D5146">
        <v>2750331</v>
      </c>
      <c r="E5146">
        <v>1</v>
      </c>
      <c r="F5146" t="s">
        <v>71</v>
      </c>
      <c r="H5146">
        <v>0</v>
      </c>
      <c r="I5146">
        <v>129</v>
      </c>
    </row>
    <row r="5147" spans="1:9" x14ac:dyDescent="0.3">
      <c r="A5147">
        <v>6314884</v>
      </c>
      <c r="B5147">
        <v>26859</v>
      </c>
      <c r="C5147" t="s">
        <v>68</v>
      </c>
      <c r="D5147">
        <v>6532762</v>
      </c>
      <c r="E5147">
        <v>2</v>
      </c>
      <c r="F5147" t="s">
        <v>71</v>
      </c>
      <c r="H5147">
        <v>0</v>
      </c>
      <c r="I5147">
        <v>598</v>
      </c>
    </row>
    <row r="5148" spans="1:9" x14ac:dyDescent="0.3">
      <c r="A5148">
        <v>6317128</v>
      </c>
      <c r="B5148">
        <v>26859</v>
      </c>
      <c r="C5148" t="s">
        <v>68</v>
      </c>
      <c r="D5148">
        <v>8967272</v>
      </c>
      <c r="E5148">
        <v>2</v>
      </c>
      <c r="F5148" t="s">
        <v>71</v>
      </c>
      <c r="H5148">
        <v>0</v>
      </c>
      <c r="I5148">
        <v>59.8</v>
      </c>
    </row>
    <row r="5149" spans="1:9" x14ac:dyDescent="0.3">
      <c r="A5149">
        <v>6316161</v>
      </c>
      <c r="B5149">
        <v>26859</v>
      </c>
      <c r="C5149" t="s">
        <v>68</v>
      </c>
      <c r="D5149">
        <v>6419593</v>
      </c>
      <c r="E5149">
        <v>1</v>
      </c>
      <c r="F5149" t="s">
        <v>71</v>
      </c>
      <c r="H5149">
        <v>0</v>
      </c>
      <c r="I5149">
        <v>399</v>
      </c>
    </row>
    <row r="5150" spans="1:9" x14ac:dyDescent="0.3">
      <c r="A5150">
        <v>6315037</v>
      </c>
      <c r="B5150">
        <v>26859</v>
      </c>
      <c r="C5150" t="s">
        <v>68</v>
      </c>
      <c r="D5150">
        <v>1632092</v>
      </c>
      <c r="E5150">
        <v>1</v>
      </c>
      <c r="F5150" t="s">
        <v>71</v>
      </c>
      <c r="H5150">
        <v>0</v>
      </c>
      <c r="I5150">
        <v>299</v>
      </c>
    </row>
    <row r="5151" spans="1:9" x14ac:dyDescent="0.3">
      <c r="A5151">
        <v>6314190</v>
      </c>
      <c r="B5151">
        <v>26859</v>
      </c>
      <c r="C5151" t="s">
        <v>68</v>
      </c>
      <c r="D5151">
        <v>2044143</v>
      </c>
      <c r="E5151">
        <v>1</v>
      </c>
      <c r="F5151" t="s">
        <v>71</v>
      </c>
      <c r="H5151">
        <v>0</v>
      </c>
      <c r="I5151">
        <v>199</v>
      </c>
    </row>
    <row r="5152" spans="1:9" x14ac:dyDescent="0.3">
      <c r="A5152">
        <v>6315001</v>
      </c>
      <c r="B5152">
        <v>26859</v>
      </c>
      <c r="C5152" t="s">
        <v>68</v>
      </c>
      <c r="D5152">
        <v>9697563</v>
      </c>
      <c r="E5152">
        <v>1</v>
      </c>
      <c r="F5152" t="s">
        <v>71</v>
      </c>
      <c r="H5152">
        <v>0</v>
      </c>
      <c r="I5152">
        <v>149</v>
      </c>
    </row>
    <row r="5153" spans="1:9" x14ac:dyDescent="0.3">
      <c r="A5153">
        <v>6318274</v>
      </c>
      <c r="B5153">
        <v>26994</v>
      </c>
      <c r="C5153" t="s">
        <v>68</v>
      </c>
      <c r="D5153">
        <v>3792703</v>
      </c>
      <c r="E5153">
        <v>1</v>
      </c>
      <c r="F5153" t="s">
        <v>75</v>
      </c>
      <c r="G5153" s="9">
        <v>0.2</v>
      </c>
      <c r="H5153">
        <v>19.8</v>
      </c>
      <c r="I5153">
        <v>79.2</v>
      </c>
    </row>
    <row r="5154" spans="1:9" x14ac:dyDescent="0.3">
      <c r="A5154">
        <v>6316197</v>
      </c>
      <c r="B5154">
        <v>26842</v>
      </c>
      <c r="C5154" t="s">
        <v>68</v>
      </c>
      <c r="D5154">
        <v>7874233</v>
      </c>
      <c r="E5154">
        <v>2</v>
      </c>
      <c r="F5154" t="s">
        <v>69</v>
      </c>
      <c r="H5154">
        <v>0</v>
      </c>
      <c r="I5154">
        <v>298</v>
      </c>
    </row>
    <row r="5155" spans="1:9" x14ac:dyDescent="0.3">
      <c r="A5155">
        <v>6314131</v>
      </c>
      <c r="B5155">
        <v>26842</v>
      </c>
      <c r="C5155" t="s">
        <v>68</v>
      </c>
      <c r="D5155">
        <v>6915643</v>
      </c>
      <c r="E5155">
        <v>1</v>
      </c>
      <c r="F5155" t="s">
        <v>69</v>
      </c>
      <c r="G5155" s="9">
        <v>0.25</v>
      </c>
      <c r="H5155">
        <v>99.75</v>
      </c>
      <c r="I5155">
        <v>299.25</v>
      </c>
    </row>
    <row r="5156" spans="1:9" x14ac:dyDescent="0.3">
      <c r="A5156">
        <v>6314003</v>
      </c>
      <c r="B5156">
        <v>26842</v>
      </c>
      <c r="C5156" t="s">
        <v>68</v>
      </c>
      <c r="D5156">
        <v>5456391</v>
      </c>
      <c r="E5156">
        <v>1</v>
      </c>
      <c r="F5156" t="s">
        <v>69</v>
      </c>
      <c r="H5156">
        <v>0</v>
      </c>
      <c r="I5156">
        <v>299</v>
      </c>
    </row>
    <row r="5157" spans="1:9" x14ac:dyDescent="0.3">
      <c r="A5157">
        <v>6314784</v>
      </c>
      <c r="B5157">
        <v>26842</v>
      </c>
      <c r="C5157" t="s">
        <v>68</v>
      </c>
      <c r="D5157">
        <v>5456391</v>
      </c>
      <c r="E5157">
        <v>1</v>
      </c>
      <c r="F5157" t="s">
        <v>69</v>
      </c>
      <c r="H5157">
        <v>0</v>
      </c>
      <c r="I5157">
        <v>299</v>
      </c>
    </row>
    <row r="5158" spans="1:9" x14ac:dyDescent="0.3">
      <c r="A5158">
        <v>6314386</v>
      </c>
      <c r="B5158">
        <v>26842</v>
      </c>
      <c r="C5158" t="s">
        <v>68</v>
      </c>
      <c r="D5158">
        <v>7925191</v>
      </c>
      <c r="E5158">
        <v>1</v>
      </c>
      <c r="F5158" t="s">
        <v>69</v>
      </c>
      <c r="H5158">
        <v>0</v>
      </c>
      <c r="I5158">
        <v>149</v>
      </c>
    </row>
    <row r="5159" spans="1:9" x14ac:dyDescent="0.3">
      <c r="A5159">
        <v>6316793</v>
      </c>
      <c r="B5159">
        <v>26842</v>
      </c>
      <c r="C5159" t="s">
        <v>68</v>
      </c>
      <c r="D5159">
        <v>8872612</v>
      </c>
      <c r="E5159">
        <v>1</v>
      </c>
      <c r="F5159" t="s">
        <v>69</v>
      </c>
      <c r="H5159">
        <v>0</v>
      </c>
      <c r="I5159">
        <v>99</v>
      </c>
    </row>
    <row r="5160" spans="1:9" x14ac:dyDescent="0.3">
      <c r="A5160">
        <v>6313782</v>
      </c>
      <c r="B5160">
        <v>26842</v>
      </c>
      <c r="C5160" t="s">
        <v>68</v>
      </c>
      <c r="D5160">
        <v>2029272</v>
      </c>
      <c r="E5160">
        <v>1</v>
      </c>
      <c r="F5160" t="s">
        <v>69</v>
      </c>
      <c r="H5160">
        <v>0</v>
      </c>
      <c r="I5160">
        <v>49.9</v>
      </c>
    </row>
    <row r="5161" spans="1:9" x14ac:dyDescent="0.3">
      <c r="A5161">
        <v>6315817</v>
      </c>
      <c r="B5161">
        <v>26842</v>
      </c>
      <c r="C5161" t="s">
        <v>68</v>
      </c>
      <c r="D5161">
        <v>3761352</v>
      </c>
      <c r="E5161">
        <v>1</v>
      </c>
      <c r="F5161" t="s">
        <v>69</v>
      </c>
      <c r="H5161">
        <v>0</v>
      </c>
      <c r="I5161">
        <v>49.9</v>
      </c>
    </row>
    <row r="5162" spans="1:9" x14ac:dyDescent="0.3">
      <c r="A5162">
        <v>6313066</v>
      </c>
      <c r="B5162">
        <v>26929</v>
      </c>
      <c r="C5162" t="s">
        <v>68</v>
      </c>
      <c r="D5162">
        <v>8872612</v>
      </c>
      <c r="E5162">
        <v>3</v>
      </c>
      <c r="F5162" t="s">
        <v>70</v>
      </c>
      <c r="H5162">
        <v>0</v>
      </c>
      <c r="I5162">
        <v>297</v>
      </c>
    </row>
    <row r="5163" spans="1:9" x14ac:dyDescent="0.3">
      <c r="A5163">
        <v>6319569</v>
      </c>
      <c r="B5163">
        <v>26568</v>
      </c>
      <c r="C5163" t="s">
        <v>72</v>
      </c>
      <c r="D5163">
        <v>7671851</v>
      </c>
      <c r="E5163">
        <v>2</v>
      </c>
      <c r="F5163" t="s">
        <v>70</v>
      </c>
      <c r="H5163">
        <v>0</v>
      </c>
      <c r="I5163">
        <v>198</v>
      </c>
    </row>
    <row r="5164" spans="1:9" x14ac:dyDescent="0.3">
      <c r="A5164">
        <v>6318899</v>
      </c>
      <c r="B5164">
        <v>26568</v>
      </c>
      <c r="C5164" t="s">
        <v>72</v>
      </c>
      <c r="D5164">
        <v>8368241</v>
      </c>
      <c r="E5164">
        <v>1</v>
      </c>
      <c r="F5164" t="s">
        <v>70</v>
      </c>
      <c r="H5164">
        <v>0</v>
      </c>
      <c r="I5164">
        <v>1299</v>
      </c>
    </row>
    <row r="5165" spans="1:9" x14ac:dyDescent="0.3">
      <c r="A5165">
        <v>6310444</v>
      </c>
      <c r="B5165">
        <v>26929</v>
      </c>
      <c r="C5165" t="s">
        <v>68</v>
      </c>
      <c r="D5165">
        <v>3069242</v>
      </c>
      <c r="E5165">
        <v>1</v>
      </c>
      <c r="F5165" t="s">
        <v>70</v>
      </c>
      <c r="H5165">
        <v>0</v>
      </c>
      <c r="I5165">
        <v>999</v>
      </c>
    </row>
    <row r="5166" spans="1:9" x14ac:dyDescent="0.3">
      <c r="A5166">
        <v>6310319</v>
      </c>
      <c r="B5166">
        <v>26929</v>
      </c>
      <c r="C5166" t="s">
        <v>68</v>
      </c>
      <c r="D5166">
        <v>8893082</v>
      </c>
      <c r="E5166">
        <v>1</v>
      </c>
      <c r="F5166" t="s">
        <v>70</v>
      </c>
      <c r="H5166">
        <v>0</v>
      </c>
      <c r="I5166">
        <v>599</v>
      </c>
    </row>
    <row r="5167" spans="1:9" x14ac:dyDescent="0.3">
      <c r="A5167">
        <v>6318463</v>
      </c>
      <c r="B5167">
        <v>26568</v>
      </c>
      <c r="C5167" t="s">
        <v>72</v>
      </c>
      <c r="D5167">
        <v>1253461</v>
      </c>
      <c r="E5167">
        <v>1</v>
      </c>
      <c r="F5167" t="s">
        <v>70</v>
      </c>
      <c r="H5167">
        <v>0</v>
      </c>
      <c r="I5167">
        <v>499</v>
      </c>
    </row>
    <row r="5168" spans="1:9" x14ac:dyDescent="0.3">
      <c r="A5168">
        <v>6319303</v>
      </c>
      <c r="B5168">
        <v>26568</v>
      </c>
      <c r="C5168" t="s">
        <v>72</v>
      </c>
      <c r="D5168">
        <v>5258493</v>
      </c>
      <c r="E5168">
        <v>1</v>
      </c>
      <c r="F5168" t="s">
        <v>70</v>
      </c>
      <c r="H5168">
        <v>0</v>
      </c>
      <c r="I5168">
        <v>399</v>
      </c>
    </row>
    <row r="5169" spans="1:9" x14ac:dyDescent="0.3">
      <c r="A5169">
        <v>6318757</v>
      </c>
      <c r="B5169">
        <v>26568</v>
      </c>
      <c r="C5169" t="s">
        <v>72</v>
      </c>
      <c r="D5169">
        <v>6419594</v>
      </c>
      <c r="E5169">
        <v>1</v>
      </c>
      <c r="F5169" t="s">
        <v>70</v>
      </c>
      <c r="H5169">
        <v>0</v>
      </c>
      <c r="I5169">
        <v>399</v>
      </c>
    </row>
    <row r="5170" spans="1:9" x14ac:dyDescent="0.3">
      <c r="A5170">
        <v>6318758</v>
      </c>
      <c r="B5170">
        <v>26568</v>
      </c>
      <c r="C5170" t="s">
        <v>72</v>
      </c>
      <c r="D5170">
        <v>9270303</v>
      </c>
      <c r="E5170">
        <v>1</v>
      </c>
      <c r="F5170" t="s">
        <v>70</v>
      </c>
      <c r="H5170">
        <v>0</v>
      </c>
      <c r="I5170">
        <v>399</v>
      </c>
    </row>
    <row r="5171" spans="1:9" x14ac:dyDescent="0.3">
      <c r="A5171">
        <v>6312453</v>
      </c>
      <c r="B5171">
        <v>26929</v>
      </c>
      <c r="C5171" t="s">
        <v>68</v>
      </c>
      <c r="D5171">
        <v>4318871</v>
      </c>
      <c r="E5171">
        <v>1</v>
      </c>
      <c r="F5171" t="s">
        <v>70</v>
      </c>
      <c r="H5171">
        <v>0</v>
      </c>
      <c r="I5171">
        <v>299</v>
      </c>
    </row>
    <row r="5172" spans="1:9" x14ac:dyDescent="0.3">
      <c r="A5172">
        <v>6313460</v>
      </c>
      <c r="B5172">
        <v>26929</v>
      </c>
      <c r="C5172" t="s">
        <v>68</v>
      </c>
      <c r="D5172">
        <v>9555841</v>
      </c>
      <c r="E5172">
        <v>1</v>
      </c>
      <c r="F5172" t="s">
        <v>70</v>
      </c>
      <c r="H5172">
        <v>0</v>
      </c>
      <c r="I5172">
        <v>249</v>
      </c>
    </row>
    <row r="5173" spans="1:9" x14ac:dyDescent="0.3">
      <c r="A5173">
        <v>6319697</v>
      </c>
      <c r="B5173">
        <v>26568</v>
      </c>
      <c r="C5173" t="s">
        <v>72</v>
      </c>
      <c r="D5173">
        <v>9302433</v>
      </c>
      <c r="E5173">
        <v>1</v>
      </c>
      <c r="F5173" t="s">
        <v>70</v>
      </c>
      <c r="H5173">
        <v>0</v>
      </c>
      <c r="I5173">
        <v>199</v>
      </c>
    </row>
    <row r="5174" spans="1:9" x14ac:dyDescent="0.3">
      <c r="A5174">
        <v>6312757</v>
      </c>
      <c r="B5174">
        <v>26929</v>
      </c>
      <c r="C5174" t="s">
        <v>68</v>
      </c>
      <c r="D5174">
        <v>5188002</v>
      </c>
      <c r="E5174">
        <v>1</v>
      </c>
      <c r="F5174" t="s">
        <v>70</v>
      </c>
      <c r="H5174">
        <v>0</v>
      </c>
      <c r="I5174">
        <v>149</v>
      </c>
    </row>
    <row r="5175" spans="1:9" x14ac:dyDescent="0.3">
      <c r="A5175">
        <v>6310372</v>
      </c>
      <c r="B5175">
        <v>26929</v>
      </c>
      <c r="C5175" t="s">
        <v>68</v>
      </c>
      <c r="D5175">
        <v>8677401</v>
      </c>
      <c r="E5175">
        <v>1</v>
      </c>
      <c r="F5175" t="s">
        <v>70</v>
      </c>
      <c r="H5175">
        <v>0</v>
      </c>
      <c r="I5175">
        <v>149</v>
      </c>
    </row>
    <row r="5176" spans="1:9" x14ac:dyDescent="0.3">
      <c r="A5176">
        <v>6313559</v>
      </c>
      <c r="B5176">
        <v>26929</v>
      </c>
      <c r="C5176" t="s">
        <v>68</v>
      </c>
      <c r="D5176">
        <v>5017185</v>
      </c>
      <c r="E5176">
        <v>1</v>
      </c>
      <c r="F5176" t="s">
        <v>70</v>
      </c>
      <c r="H5176">
        <v>0</v>
      </c>
      <c r="I5176">
        <v>99</v>
      </c>
    </row>
    <row r="5177" spans="1:9" x14ac:dyDescent="0.3">
      <c r="A5177">
        <v>6310570</v>
      </c>
      <c r="B5177">
        <v>26929</v>
      </c>
      <c r="C5177" t="s">
        <v>68</v>
      </c>
      <c r="D5177">
        <v>5868365</v>
      </c>
      <c r="E5177">
        <v>1</v>
      </c>
      <c r="F5177" t="s">
        <v>70</v>
      </c>
      <c r="H5177">
        <v>0</v>
      </c>
      <c r="I5177">
        <v>99</v>
      </c>
    </row>
    <row r="5178" spans="1:9" x14ac:dyDescent="0.3">
      <c r="A5178">
        <v>6318914</v>
      </c>
      <c r="B5178">
        <v>26568</v>
      </c>
      <c r="C5178" t="s">
        <v>72</v>
      </c>
      <c r="D5178">
        <v>5978311</v>
      </c>
      <c r="E5178">
        <v>1</v>
      </c>
      <c r="F5178" t="s">
        <v>70</v>
      </c>
      <c r="H5178">
        <v>0</v>
      </c>
      <c r="I5178">
        <v>79.900000000000006</v>
      </c>
    </row>
    <row r="5179" spans="1:9" x14ac:dyDescent="0.3">
      <c r="A5179">
        <v>6312779</v>
      </c>
      <c r="B5179">
        <v>26852</v>
      </c>
      <c r="C5179" t="s">
        <v>68</v>
      </c>
      <c r="D5179">
        <v>8594761</v>
      </c>
      <c r="E5179">
        <v>3</v>
      </c>
      <c r="F5179" t="s">
        <v>71</v>
      </c>
      <c r="H5179">
        <v>0</v>
      </c>
      <c r="I5179">
        <v>1047</v>
      </c>
    </row>
    <row r="5180" spans="1:9" x14ac:dyDescent="0.3">
      <c r="A5180">
        <v>6314385</v>
      </c>
      <c r="B5180">
        <v>26966</v>
      </c>
      <c r="C5180" t="s">
        <v>68</v>
      </c>
      <c r="D5180">
        <v>1253462</v>
      </c>
      <c r="E5180">
        <v>1</v>
      </c>
      <c r="F5180" t="s">
        <v>71</v>
      </c>
      <c r="G5180" s="9">
        <v>0.4</v>
      </c>
      <c r="H5180">
        <v>199.60000000000002</v>
      </c>
      <c r="I5180">
        <v>299.39999999999998</v>
      </c>
    </row>
    <row r="5181" spans="1:9" x14ac:dyDescent="0.3">
      <c r="A5181">
        <v>6315727</v>
      </c>
      <c r="B5181">
        <v>26966</v>
      </c>
      <c r="C5181" t="s">
        <v>68</v>
      </c>
      <c r="D5181">
        <v>8786431</v>
      </c>
      <c r="E5181">
        <v>1</v>
      </c>
      <c r="F5181" t="s">
        <v>71</v>
      </c>
      <c r="H5181">
        <v>0</v>
      </c>
      <c r="I5181">
        <v>399</v>
      </c>
    </row>
    <row r="5182" spans="1:9" x14ac:dyDescent="0.3">
      <c r="A5182">
        <v>6312566</v>
      </c>
      <c r="B5182">
        <v>26966</v>
      </c>
      <c r="C5182" t="s">
        <v>68</v>
      </c>
      <c r="D5182">
        <v>2498202</v>
      </c>
      <c r="E5182">
        <v>1</v>
      </c>
      <c r="F5182" t="s">
        <v>71</v>
      </c>
      <c r="H5182">
        <v>0</v>
      </c>
      <c r="I5182">
        <v>299</v>
      </c>
    </row>
    <row r="5183" spans="1:9" x14ac:dyDescent="0.3">
      <c r="A5183">
        <v>6315816</v>
      </c>
      <c r="B5183">
        <v>26966</v>
      </c>
      <c r="C5183" t="s">
        <v>68</v>
      </c>
      <c r="D5183">
        <v>4126671</v>
      </c>
      <c r="E5183">
        <v>1</v>
      </c>
      <c r="F5183" t="s">
        <v>71</v>
      </c>
      <c r="G5183" s="9">
        <v>0.25</v>
      </c>
      <c r="H5183">
        <v>62.25</v>
      </c>
      <c r="I5183">
        <v>186.75</v>
      </c>
    </row>
    <row r="5184" spans="1:9" x14ac:dyDescent="0.3">
      <c r="A5184">
        <v>6311303</v>
      </c>
      <c r="B5184">
        <v>26966</v>
      </c>
      <c r="C5184" t="s">
        <v>68</v>
      </c>
      <c r="D5184">
        <v>9555841</v>
      </c>
      <c r="E5184">
        <v>1</v>
      </c>
      <c r="F5184" t="s">
        <v>71</v>
      </c>
      <c r="H5184">
        <v>0</v>
      </c>
      <c r="I5184">
        <v>249</v>
      </c>
    </row>
    <row r="5185" spans="1:9" x14ac:dyDescent="0.3">
      <c r="A5185">
        <v>6315162</v>
      </c>
      <c r="B5185">
        <v>26966</v>
      </c>
      <c r="C5185" t="s">
        <v>68</v>
      </c>
      <c r="D5185">
        <v>2859702</v>
      </c>
      <c r="E5185">
        <v>1</v>
      </c>
      <c r="F5185" t="s">
        <v>71</v>
      </c>
      <c r="H5185">
        <v>0</v>
      </c>
      <c r="I5185">
        <v>149</v>
      </c>
    </row>
    <row r="5186" spans="1:9" x14ac:dyDescent="0.3">
      <c r="A5186">
        <v>6314028</v>
      </c>
      <c r="B5186">
        <v>26966</v>
      </c>
      <c r="C5186" t="s">
        <v>68</v>
      </c>
      <c r="D5186">
        <v>4610941</v>
      </c>
      <c r="E5186">
        <v>1</v>
      </c>
      <c r="F5186" t="s">
        <v>71</v>
      </c>
      <c r="H5186">
        <v>0</v>
      </c>
      <c r="I5186">
        <v>149</v>
      </c>
    </row>
    <row r="5187" spans="1:9" x14ac:dyDescent="0.3">
      <c r="A5187">
        <v>6315023</v>
      </c>
      <c r="B5187">
        <v>26966</v>
      </c>
      <c r="C5187" t="s">
        <v>68</v>
      </c>
      <c r="D5187">
        <v>5498712</v>
      </c>
      <c r="E5187">
        <v>1</v>
      </c>
      <c r="F5187" t="s">
        <v>71</v>
      </c>
      <c r="H5187">
        <v>0</v>
      </c>
      <c r="I5187">
        <v>99</v>
      </c>
    </row>
    <row r="5188" spans="1:9" x14ac:dyDescent="0.3">
      <c r="A5188">
        <v>6311374</v>
      </c>
      <c r="B5188">
        <v>26966</v>
      </c>
      <c r="C5188" t="s">
        <v>68</v>
      </c>
      <c r="D5188">
        <v>9107453</v>
      </c>
      <c r="E5188">
        <v>1</v>
      </c>
      <c r="F5188" t="s">
        <v>71</v>
      </c>
      <c r="H5188">
        <v>0</v>
      </c>
      <c r="I5188">
        <v>99</v>
      </c>
    </row>
    <row r="5189" spans="1:9" x14ac:dyDescent="0.3">
      <c r="A5189">
        <v>6313120</v>
      </c>
      <c r="B5189">
        <v>26966</v>
      </c>
      <c r="C5189" t="s">
        <v>68</v>
      </c>
      <c r="D5189">
        <v>8073944</v>
      </c>
      <c r="E5189">
        <v>1</v>
      </c>
      <c r="F5189" t="s">
        <v>71</v>
      </c>
      <c r="H5189">
        <v>0</v>
      </c>
      <c r="I5189">
        <v>69.900000000000006</v>
      </c>
    </row>
    <row r="5190" spans="1:9" x14ac:dyDescent="0.3">
      <c r="A5190">
        <v>6313908</v>
      </c>
      <c r="B5190">
        <v>26852</v>
      </c>
      <c r="C5190" t="s">
        <v>68</v>
      </c>
      <c r="D5190">
        <v>3831894</v>
      </c>
      <c r="E5190">
        <v>1</v>
      </c>
      <c r="F5190" t="s">
        <v>71</v>
      </c>
      <c r="H5190">
        <v>0</v>
      </c>
      <c r="I5190">
        <v>49.9</v>
      </c>
    </row>
    <row r="5191" spans="1:9" x14ac:dyDescent="0.3">
      <c r="A5191">
        <v>6314807</v>
      </c>
      <c r="B5191">
        <v>26928</v>
      </c>
      <c r="C5191" t="s">
        <v>68</v>
      </c>
      <c r="D5191">
        <v>3769341</v>
      </c>
      <c r="E5191">
        <v>1</v>
      </c>
      <c r="F5191" t="s">
        <v>73</v>
      </c>
      <c r="H5191">
        <v>0</v>
      </c>
      <c r="I5191">
        <v>699</v>
      </c>
    </row>
    <row r="5192" spans="1:9" x14ac:dyDescent="0.3">
      <c r="A5192">
        <v>6316250</v>
      </c>
      <c r="B5192">
        <v>26928</v>
      </c>
      <c r="C5192" t="s">
        <v>68</v>
      </c>
      <c r="D5192">
        <v>3088701</v>
      </c>
      <c r="E5192">
        <v>1</v>
      </c>
      <c r="F5192" t="s">
        <v>73</v>
      </c>
      <c r="G5192" s="9">
        <v>0.2</v>
      </c>
      <c r="H5192">
        <v>99.800000000000011</v>
      </c>
      <c r="I5192">
        <v>399.2</v>
      </c>
    </row>
    <row r="5193" spans="1:9" x14ac:dyDescent="0.3">
      <c r="A5193">
        <v>6316613</v>
      </c>
      <c r="B5193">
        <v>26928</v>
      </c>
      <c r="C5193" t="s">
        <v>68</v>
      </c>
      <c r="D5193">
        <v>6532762</v>
      </c>
      <c r="E5193">
        <v>1</v>
      </c>
      <c r="F5193" t="s">
        <v>73</v>
      </c>
      <c r="G5193" s="9">
        <v>0.15</v>
      </c>
      <c r="H5193">
        <v>44.85</v>
      </c>
      <c r="I5193">
        <v>254.15</v>
      </c>
    </row>
    <row r="5194" spans="1:9" x14ac:dyDescent="0.3">
      <c r="A5194">
        <v>6315706</v>
      </c>
      <c r="B5194">
        <v>26928</v>
      </c>
      <c r="C5194" t="s">
        <v>68</v>
      </c>
      <c r="D5194">
        <v>5600433</v>
      </c>
      <c r="E5194">
        <v>1</v>
      </c>
      <c r="F5194" t="s">
        <v>73</v>
      </c>
      <c r="H5194">
        <v>0</v>
      </c>
      <c r="I5194">
        <v>199</v>
      </c>
    </row>
    <row r="5195" spans="1:9" x14ac:dyDescent="0.3">
      <c r="A5195">
        <v>6318695</v>
      </c>
      <c r="B5195">
        <v>26928</v>
      </c>
      <c r="C5195" t="s">
        <v>68</v>
      </c>
      <c r="D5195">
        <v>2626042</v>
      </c>
      <c r="E5195">
        <v>1</v>
      </c>
      <c r="F5195" t="s">
        <v>73</v>
      </c>
      <c r="H5195">
        <v>0</v>
      </c>
      <c r="I5195">
        <v>99</v>
      </c>
    </row>
    <row r="5196" spans="1:9" x14ac:dyDescent="0.3">
      <c r="A5196">
        <v>6317838</v>
      </c>
      <c r="B5196">
        <v>26928</v>
      </c>
      <c r="C5196" t="s">
        <v>68</v>
      </c>
      <c r="D5196">
        <v>1780862</v>
      </c>
      <c r="E5196">
        <v>1</v>
      </c>
      <c r="F5196" t="s">
        <v>73</v>
      </c>
      <c r="H5196">
        <v>0</v>
      </c>
      <c r="I5196">
        <v>49.9</v>
      </c>
    </row>
    <row r="5197" spans="1:9" x14ac:dyDescent="0.3">
      <c r="A5197">
        <v>6318229</v>
      </c>
      <c r="B5197">
        <v>26951</v>
      </c>
      <c r="C5197" t="s">
        <v>68</v>
      </c>
      <c r="D5197">
        <v>3069241</v>
      </c>
      <c r="E5197">
        <v>1</v>
      </c>
      <c r="F5197" t="s">
        <v>69</v>
      </c>
      <c r="H5197">
        <v>0</v>
      </c>
      <c r="I5197">
        <v>999</v>
      </c>
    </row>
    <row r="5198" spans="1:9" x14ac:dyDescent="0.3">
      <c r="A5198">
        <v>6313325</v>
      </c>
      <c r="B5198">
        <v>26952</v>
      </c>
      <c r="C5198" t="s">
        <v>68</v>
      </c>
      <c r="D5198">
        <v>4610941</v>
      </c>
      <c r="E5198">
        <v>3</v>
      </c>
      <c r="F5198" t="s">
        <v>70</v>
      </c>
      <c r="H5198">
        <v>0</v>
      </c>
      <c r="I5198">
        <v>447</v>
      </c>
    </row>
    <row r="5199" spans="1:9" x14ac:dyDescent="0.3">
      <c r="A5199">
        <v>6313191</v>
      </c>
      <c r="B5199">
        <v>26952</v>
      </c>
      <c r="C5199" t="s">
        <v>68</v>
      </c>
      <c r="D5199">
        <v>8197201</v>
      </c>
      <c r="E5199">
        <v>1</v>
      </c>
      <c r="F5199" t="s">
        <v>70</v>
      </c>
      <c r="H5199">
        <v>0</v>
      </c>
      <c r="I5199">
        <v>699</v>
      </c>
    </row>
    <row r="5200" spans="1:9" x14ac:dyDescent="0.3">
      <c r="A5200">
        <v>6313819</v>
      </c>
      <c r="B5200">
        <v>26952</v>
      </c>
      <c r="C5200" t="s">
        <v>68</v>
      </c>
      <c r="D5200">
        <v>9809091</v>
      </c>
      <c r="E5200">
        <v>1</v>
      </c>
      <c r="F5200" t="s">
        <v>70</v>
      </c>
      <c r="G5200" s="9">
        <v>0.2</v>
      </c>
      <c r="H5200">
        <v>119.80000000000001</v>
      </c>
      <c r="I5200">
        <v>479.2</v>
      </c>
    </row>
    <row r="5201" spans="1:9" x14ac:dyDescent="0.3">
      <c r="A5201">
        <v>6318549</v>
      </c>
      <c r="B5201">
        <v>26952</v>
      </c>
      <c r="C5201" t="s">
        <v>68</v>
      </c>
      <c r="D5201">
        <v>3104251</v>
      </c>
      <c r="E5201">
        <v>1</v>
      </c>
      <c r="F5201" t="s">
        <v>70</v>
      </c>
      <c r="H5201">
        <v>0</v>
      </c>
      <c r="I5201">
        <v>499</v>
      </c>
    </row>
    <row r="5202" spans="1:9" x14ac:dyDescent="0.3">
      <c r="A5202">
        <v>6318350</v>
      </c>
      <c r="B5202">
        <v>26952</v>
      </c>
      <c r="C5202" t="s">
        <v>68</v>
      </c>
      <c r="D5202">
        <v>3104252</v>
      </c>
      <c r="E5202">
        <v>1</v>
      </c>
      <c r="F5202" t="s">
        <v>70</v>
      </c>
      <c r="H5202">
        <v>0</v>
      </c>
      <c r="I5202">
        <v>499</v>
      </c>
    </row>
    <row r="5203" spans="1:9" x14ac:dyDescent="0.3">
      <c r="A5203">
        <v>6315423</v>
      </c>
      <c r="B5203">
        <v>26952</v>
      </c>
      <c r="C5203" t="s">
        <v>68</v>
      </c>
      <c r="D5203">
        <v>1262261</v>
      </c>
      <c r="E5203">
        <v>1</v>
      </c>
      <c r="F5203" t="s">
        <v>70</v>
      </c>
      <c r="H5203">
        <v>0</v>
      </c>
      <c r="I5203">
        <v>399</v>
      </c>
    </row>
    <row r="5204" spans="1:9" x14ac:dyDescent="0.3">
      <c r="A5204">
        <v>6319135</v>
      </c>
      <c r="B5204">
        <v>26952</v>
      </c>
      <c r="C5204" t="s">
        <v>68</v>
      </c>
      <c r="D5204">
        <v>6915643</v>
      </c>
      <c r="E5204">
        <v>1</v>
      </c>
      <c r="F5204" t="s">
        <v>70</v>
      </c>
      <c r="H5204">
        <v>0</v>
      </c>
      <c r="I5204">
        <v>399</v>
      </c>
    </row>
    <row r="5205" spans="1:9" x14ac:dyDescent="0.3">
      <c r="A5205">
        <v>6315640</v>
      </c>
      <c r="B5205">
        <v>26952</v>
      </c>
      <c r="C5205" t="s">
        <v>68</v>
      </c>
      <c r="D5205">
        <v>6924082</v>
      </c>
      <c r="E5205">
        <v>1</v>
      </c>
      <c r="F5205" t="s">
        <v>70</v>
      </c>
      <c r="G5205" s="9">
        <v>0.25</v>
      </c>
      <c r="H5205">
        <v>99.75</v>
      </c>
      <c r="I5205">
        <v>299.25</v>
      </c>
    </row>
    <row r="5206" spans="1:9" x14ac:dyDescent="0.3">
      <c r="A5206">
        <v>6315156</v>
      </c>
      <c r="B5206">
        <v>26952</v>
      </c>
      <c r="C5206" t="s">
        <v>68</v>
      </c>
      <c r="D5206">
        <v>5905453</v>
      </c>
      <c r="E5206">
        <v>1</v>
      </c>
      <c r="F5206" t="s">
        <v>70</v>
      </c>
      <c r="H5206">
        <v>0</v>
      </c>
      <c r="I5206">
        <v>299</v>
      </c>
    </row>
    <row r="5207" spans="1:9" x14ac:dyDescent="0.3">
      <c r="A5207">
        <v>6317207</v>
      </c>
      <c r="B5207">
        <v>26952</v>
      </c>
      <c r="C5207" t="s">
        <v>68</v>
      </c>
      <c r="D5207">
        <v>6538011</v>
      </c>
      <c r="E5207">
        <v>1</v>
      </c>
      <c r="F5207" t="s">
        <v>70</v>
      </c>
      <c r="H5207">
        <v>0</v>
      </c>
      <c r="I5207">
        <v>149</v>
      </c>
    </row>
    <row r="5208" spans="1:9" x14ac:dyDescent="0.3">
      <c r="A5208">
        <v>6314610</v>
      </c>
      <c r="B5208">
        <v>26952</v>
      </c>
      <c r="C5208" t="s">
        <v>68</v>
      </c>
      <c r="D5208">
        <v>2859701</v>
      </c>
      <c r="E5208">
        <v>1</v>
      </c>
      <c r="F5208" t="s">
        <v>70</v>
      </c>
      <c r="H5208">
        <v>0</v>
      </c>
      <c r="I5208">
        <v>149</v>
      </c>
    </row>
    <row r="5209" spans="1:9" x14ac:dyDescent="0.3">
      <c r="A5209">
        <v>6314702</v>
      </c>
      <c r="B5209">
        <v>26952</v>
      </c>
      <c r="C5209" t="s">
        <v>68</v>
      </c>
      <c r="D5209">
        <v>7835183</v>
      </c>
      <c r="E5209">
        <v>1</v>
      </c>
      <c r="F5209" t="s">
        <v>70</v>
      </c>
      <c r="H5209">
        <v>0</v>
      </c>
      <c r="I5209">
        <v>149</v>
      </c>
    </row>
    <row r="5210" spans="1:9" x14ac:dyDescent="0.3">
      <c r="A5210">
        <v>6316715</v>
      </c>
      <c r="B5210">
        <v>26952</v>
      </c>
      <c r="C5210" t="s">
        <v>68</v>
      </c>
      <c r="D5210">
        <v>9574233</v>
      </c>
      <c r="E5210">
        <v>1</v>
      </c>
      <c r="F5210" t="s">
        <v>70</v>
      </c>
      <c r="H5210">
        <v>0</v>
      </c>
      <c r="I5210">
        <v>129</v>
      </c>
    </row>
    <row r="5211" spans="1:9" x14ac:dyDescent="0.3">
      <c r="A5211">
        <v>6311713</v>
      </c>
      <c r="B5211">
        <v>26952</v>
      </c>
      <c r="C5211" t="s">
        <v>68</v>
      </c>
      <c r="D5211">
        <v>7671851</v>
      </c>
      <c r="E5211">
        <v>1</v>
      </c>
      <c r="F5211" t="s">
        <v>70</v>
      </c>
      <c r="H5211">
        <v>0</v>
      </c>
      <c r="I5211">
        <v>99</v>
      </c>
    </row>
    <row r="5212" spans="1:9" x14ac:dyDescent="0.3">
      <c r="A5212">
        <v>6318782</v>
      </c>
      <c r="B5212">
        <v>26716</v>
      </c>
      <c r="C5212" t="s">
        <v>68</v>
      </c>
      <c r="D5212">
        <v>3761352</v>
      </c>
      <c r="E5212">
        <v>3</v>
      </c>
      <c r="F5212" t="s">
        <v>73</v>
      </c>
      <c r="H5212">
        <v>0</v>
      </c>
      <c r="I5212">
        <v>149.69999999999999</v>
      </c>
    </row>
    <row r="5213" spans="1:9" x14ac:dyDescent="0.3">
      <c r="A5213">
        <v>6319103</v>
      </c>
      <c r="B5213">
        <v>26716</v>
      </c>
      <c r="C5213" t="s">
        <v>68</v>
      </c>
      <c r="D5213">
        <v>5258491</v>
      </c>
      <c r="E5213">
        <v>2</v>
      </c>
      <c r="F5213" t="s">
        <v>73</v>
      </c>
      <c r="H5213">
        <v>0</v>
      </c>
      <c r="I5213">
        <v>798</v>
      </c>
    </row>
    <row r="5214" spans="1:9" x14ac:dyDescent="0.3">
      <c r="A5214">
        <v>6319588</v>
      </c>
      <c r="B5214">
        <v>26716</v>
      </c>
      <c r="C5214" t="s">
        <v>68</v>
      </c>
      <c r="D5214">
        <v>5324572</v>
      </c>
      <c r="E5214">
        <v>1</v>
      </c>
      <c r="F5214" t="s">
        <v>73</v>
      </c>
      <c r="H5214">
        <v>0</v>
      </c>
      <c r="I5214">
        <v>199</v>
      </c>
    </row>
    <row r="5215" spans="1:9" x14ac:dyDescent="0.3">
      <c r="A5215">
        <v>6317997</v>
      </c>
      <c r="B5215">
        <v>26716</v>
      </c>
      <c r="C5215" t="s">
        <v>68</v>
      </c>
      <c r="D5215">
        <v>4610941</v>
      </c>
      <c r="E5215">
        <v>1</v>
      </c>
      <c r="F5215" t="s">
        <v>73</v>
      </c>
      <c r="H5215">
        <v>0</v>
      </c>
      <c r="I5215">
        <v>149</v>
      </c>
    </row>
    <row r="5216" spans="1:9" x14ac:dyDescent="0.3">
      <c r="A5216">
        <v>6319720</v>
      </c>
      <c r="B5216">
        <v>26716</v>
      </c>
      <c r="C5216" t="s">
        <v>68</v>
      </c>
      <c r="D5216">
        <v>2626045</v>
      </c>
      <c r="E5216">
        <v>1</v>
      </c>
      <c r="F5216" t="s">
        <v>73</v>
      </c>
      <c r="H5216">
        <v>0</v>
      </c>
      <c r="I5216">
        <v>99</v>
      </c>
    </row>
    <row r="5217" spans="1:9" x14ac:dyDescent="0.3">
      <c r="A5217">
        <v>6314540</v>
      </c>
      <c r="B5217">
        <v>26717</v>
      </c>
      <c r="C5217" t="s">
        <v>68</v>
      </c>
      <c r="D5217">
        <v>8814493</v>
      </c>
      <c r="E5217">
        <v>3</v>
      </c>
      <c r="F5217" t="s">
        <v>75</v>
      </c>
      <c r="H5217">
        <v>0</v>
      </c>
      <c r="I5217">
        <v>897</v>
      </c>
    </row>
    <row r="5218" spans="1:9" x14ac:dyDescent="0.3">
      <c r="A5218">
        <v>6312186</v>
      </c>
      <c r="B5218">
        <v>26717</v>
      </c>
      <c r="C5218" t="s">
        <v>68</v>
      </c>
      <c r="D5218">
        <v>8967271</v>
      </c>
      <c r="E5218">
        <v>2</v>
      </c>
      <c r="F5218" t="s">
        <v>75</v>
      </c>
      <c r="G5218" s="9">
        <v>0.25</v>
      </c>
      <c r="H5218">
        <v>14.95</v>
      </c>
      <c r="I5218">
        <v>44.849999999999994</v>
      </c>
    </row>
    <row r="5219" spans="1:9" x14ac:dyDescent="0.3">
      <c r="A5219">
        <v>6311871</v>
      </c>
      <c r="B5219">
        <v>26717</v>
      </c>
      <c r="C5219" t="s">
        <v>68</v>
      </c>
      <c r="D5219">
        <v>1872692</v>
      </c>
      <c r="E5219">
        <v>1</v>
      </c>
      <c r="F5219" t="s">
        <v>75</v>
      </c>
      <c r="H5219">
        <v>0</v>
      </c>
      <c r="I5219">
        <v>999</v>
      </c>
    </row>
    <row r="5220" spans="1:9" x14ac:dyDescent="0.3">
      <c r="A5220">
        <v>6311469</v>
      </c>
      <c r="B5220">
        <v>26717</v>
      </c>
      <c r="C5220" t="s">
        <v>68</v>
      </c>
      <c r="D5220">
        <v>9568404</v>
      </c>
      <c r="E5220">
        <v>1</v>
      </c>
      <c r="F5220" t="s">
        <v>75</v>
      </c>
      <c r="G5220" s="9">
        <v>0.25</v>
      </c>
      <c r="H5220">
        <v>199.75</v>
      </c>
      <c r="I5220">
        <v>599.25</v>
      </c>
    </row>
    <row r="5221" spans="1:9" x14ac:dyDescent="0.3">
      <c r="A5221">
        <v>6310950</v>
      </c>
      <c r="B5221">
        <v>26717</v>
      </c>
      <c r="C5221" t="s">
        <v>68</v>
      </c>
      <c r="D5221">
        <v>6631152</v>
      </c>
      <c r="E5221">
        <v>1</v>
      </c>
      <c r="F5221" t="s">
        <v>75</v>
      </c>
      <c r="H5221">
        <v>0</v>
      </c>
      <c r="I5221">
        <v>399</v>
      </c>
    </row>
    <row r="5222" spans="1:9" x14ac:dyDescent="0.3">
      <c r="A5222">
        <v>6310742</v>
      </c>
      <c r="B5222">
        <v>26717</v>
      </c>
      <c r="C5222" t="s">
        <v>68</v>
      </c>
      <c r="D5222">
        <v>5173112</v>
      </c>
      <c r="E5222">
        <v>1</v>
      </c>
      <c r="F5222" t="s">
        <v>75</v>
      </c>
      <c r="G5222" s="9">
        <v>0.35</v>
      </c>
      <c r="H5222">
        <v>52.15</v>
      </c>
      <c r="I5222">
        <v>96.85</v>
      </c>
    </row>
    <row r="5223" spans="1:9" x14ac:dyDescent="0.3">
      <c r="A5223">
        <v>6312789</v>
      </c>
      <c r="B5223">
        <v>26717</v>
      </c>
      <c r="C5223" t="s">
        <v>68</v>
      </c>
      <c r="D5223">
        <v>6538012</v>
      </c>
      <c r="E5223">
        <v>1</v>
      </c>
      <c r="F5223" t="s">
        <v>75</v>
      </c>
      <c r="G5223" s="9">
        <v>0.35</v>
      </c>
      <c r="H5223">
        <v>52.15</v>
      </c>
      <c r="I5223">
        <v>96.85</v>
      </c>
    </row>
    <row r="5224" spans="1:9" x14ac:dyDescent="0.3">
      <c r="A5224">
        <v>6311103</v>
      </c>
      <c r="B5224">
        <v>26717</v>
      </c>
      <c r="C5224" t="s">
        <v>68</v>
      </c>
      <c r="D5224">
        <v>5037312</v>
      </c>
      <c r="E5224">
        <v>1</v>
      </c>
      <c r="F5224" t="s">
        <v>75</v>
      </c>
      <c r="H5224">
        <v>0</v>
      </c>
      <c r="I5224">
        <v>129</v>
      </c>
    </row>
    <row r="5225" spans="1:9" x14ac:dyDescent="0.3">
      <c r="A5225">
        <v>6310427</v>
      </c>
      <c r="B5225">
        <v>26685</v>
      </c>
      <c r="C5225" t="s">
        <v>68</v>
      </c>
      <c r="D5225">
        <v>4607951</v>
      </c>
      <c r="E5225">
        <v>1</v>
      </c>
      <c r="F5225" t="s">
        <v>69</v>
      </c>
      <c r="H5225">
        <v>0</v>
      </c>
      <c r="I5225">
        <v>399</v>
      </c>
    </row>
    <row r="5226" spans="1:9" x14ac:dyDescent="0.3">
      <c r="A5226">
        <v>6315633</v>
      </c>
      <c r="B5226">
        <v>26685</v>
      </c>
      <c r="C5226" t="s">
        <v>68</v>
      </c>
      <c r="D5226">
        <v>9993802</v>
      </c>
      <c r="E5226">
        <v>2</v>
      </c>
      <c r="F5226" t="s">
        <v>69</v>
      </c>
      <c r="H5226">
        <v>0</v>
      </c>
      <c r="I5226">
        <v>258</v>
      </c>
    </row>
    <row r="5227" spans="1:9" x14ac:dyDescent="0.3">
      <c r="A5227">
        <v>6311557</v>
      </c>
      <c r="B5227">
        <v>26685</v>
      </c>
      <c r="C5227" t="s">
        <v>68</v>
      </c>
      <c r="D5227">
        <v>4477741</v>
      </c>
      <c r="E5227">
        <v>1</v>
      </c>
      <c r="F5227" t="s">
        <v>69</v>
      </c>
      <c r="H5227">
        <v>0</v>
      </c>
      <c r="I5227">
        <v>799</v>
      </c>
    </row>
    <row r="5228" spans="1:9" x14ac:dyDescent="0.3">
      <c r="A5228">
        <v>6318347</v>
      </c>
      <c r="B5228">
        <v>26685</v>
      </c>
      <c r="C5228" t="s">
        <v>68</v>
      </c>
      <c r="D5228">
        <v>1800783</v>
      </c>
      <c r="E5228">
        <v>1</v>
      </c>
      <c r="F5228" t="s">
        <v>69</v>
      </c>
      <c r="H5228">
        <v>0</v>
      </c>
      <c r="I5228">
        <v>699</v>
      </c>
    </row>
    <row r="5229" spans="1:9" x14ac:dyDescent="0.3">
      <c r="A5229">
        <v>6313001</v>
      </c>
      <c r="B5229">
        <v>26685</v>
      </c>
      <c r="C5229" t="s">
        <v>68</v>
      </c>
      <c r="D5229">
        <v>8197202</v>
      </c>
      <c r="E5229">
        <v>1</v>
      </c>
      <c r="F5229" t="s">
        <v>69</v>
      </c>
      <c r="H5229">
        <v>0</v>
      </c>
      <c r="I5229">
        <v>699</v>
      </c>
    </row>
    <row r="5230" spans="1:9" x14ac:dyDescent="0.3">
      <c r="A5230">
        <v>6311315</v>
      </c>
      <c r="B5230">
        <v>26685</v>
      </c>
      <c r="C5230" t="s">
        <v>68</v>
      </c>
      <c r="D5230">
        <v>8968961</v>
      </c>
      <c r="E5230">
        <v>1</v>
      </c>
      <c r="F5230" t="s">
        <v>69</v>
      </c>
      <c r="H5230">
        <v>0</v>
      </c>
      <c r="I5230">
        <v>599</v>
      </c>
    </row>
    <row r="5231" spans="1:9" x14ac:dyDescent="0.3">
      <c r="A5231">
        <v>6316009</v>
      </c>
      <c r="B5231">
        <v>26685</v>
      </c>
      <c r="C5231" t="s">
        <v>68</v>
      </c>
      <c r="D5231">
        <v>9516981</v>
      </c>
      <c r="E5231">
        <v>1</v>
      </c>
      <c r="F5231" t="s">
        <v>69</v>
      </c>
      <c r="H5231">
        <v>0</v>
      </c>
      <c r="I5231">
        <v>599</v>
      </c>
    </row>
    <row r="5232" spans="1:9" x14ac:dyDescent="0.3">
      <c r="A5232">
        <v>6316778</v>
      </c>
      <c r="B5232">
        <v>26685</v>
      </c>
      <c r="C5232" t="s">
        <v>68</v>
      </c>
      <c r="D5232">
        <v>5319782</v>
      </c>
      <c r="E5232">
        <v>1</v>
      </c>
      <c r="F5232" t="s">
        <v>69</v>
      </c>
      <c r="G5232" s="9">
        <v>0.2</v>
      </c>
      <c r="H5232">
        <v>59.800000000000004</v>
      </c>
      <c r="I5232">
        <v>239.2</v>
      </c>
    </row>
    <row r="5233" spans="1:9" x14ac:dyDescent="0.3">
      <c r="A5233">
        <v>6317408</v>
      </c>
      <c r="B5233">
        <v>26685</v>
      </c>
      <c r="C5233" t="s">
        <v>68</v>
      </c>
      <c r="D5233">
        <v>9515951</v>
      </c>
      <c r="E5233">
        <v>1</v>
      </c>
      <c r="F5233" t="s">
        <v>69</v>
      </c>
      <c r="H5233">
        <v>0</v>
      </c>
      <c r="I5233">
        <v>249</v>
      </c>
    </row>
    <row r="5234" spans="1:9" x14ac:dyDescent="0.3">
      <c r="A5234">
        <v>6317231</v>
      </c>
      <c r="B5234">
        <v>26685</v>
      </c>
      <c r="C5234" t="s">
        <v>68</v>
      </c>
      <c r="D5234">
        <v>9229002</v>
      </c>
      <c r="E5234">
        <v>1</v>
      </c>
      <c r="F5234" t="s">
        <v>69</v>
      </c>
      <c r="H5234">
        <v>0</v>
      </c>
      <c r="I5234">
        <v>249</v>
      </c>
    </row>
    <row r="5235" spans="1:9" x14ac:dyDescent="0.3">
      <c r="A5235">
        <v>6318736</v>
      </c>
      <c r="B5235">
        <v>26685</v>
      </c>
      <c r="C5235" t="s">
        <v>68</v>
      </c>
      <c r="D5235">
        <v>3041681</v>
      </c>
      <c r="E5235">
        <v>1</v>
      </c>
      <c r="F5235" t="s">
        <v>69</v>
      </c>
      <c r="H5235">
        <v>0</v>
      </c>
      <c r="I5235">
        <v>199</v>
      </c>
    </row>
    <row r="5236" spans="1:9" x14ac:dyDescent="0.3">
      <c r="A5236">
        <v>6316566</v>
      </c>
      <c r="B5236">
        <v>26685</v>
      </c>
      <c r="C5236" t="s">
        <v>68</v>
      </c>
      <c r="D5236">
        <v>7519261</v>
      </c>
      <c r="E5236">
        <v>1</v>
      </c>
      <c r="F5236" t="s">
        <v>69</v>
      </c>
      <c r="H5236">
        <v>0</v>
      </c>
      <c r="I5236">
        <v>199</v>
      </c>
    </row>
    <row r="5237" spans="1:9" x14ac:dyDescent="0.3">
      <c r="A5237">
        <v>6318513</v>
      </c>
      <c r="B5237">
        <v>26685</v>
      </c>
      <c r="C5237" t="s">
        <v>68</v>
      </c>
      <c r="D5237">
        <v>3094531</v>
      </c>
      <c r="E5237">
        <v>1</v>
      </c>
      <c r="F5237" t="s">
        <v>69</v>
      </c>
      <c r="H5237">
        <v>0</v>
      </c>
      <c r="I5237">
        <v>79.900000000000006</v>
      </c>
    </row>
    <row r="5238" spans="1:9" x14ac:dyDescent="0.3">
      <c r="A5238">
        <v>6317854</v>
      </c>
      <c r="B5238">
        <v>26599</v>
      </c>
      <c r="C5238" t="s">
        <v>68</v>
      </c>
      <c r="D5238">
        <v>9809091</v>
      </c>
      <c r="E5238">
        <v>1</v>
      </c>
      <c r="F5238" t="s">
        <v>70</v>
      </c>
      <c r="G5238" s="9">
        <v>0.2</v>
      </c>
      <c r="H5238">
        <v>119.80000000000001</v>
      </c>
      <c r="I5238">
        <v>479.2</v>
      </c>
    </row>
    <row r="5239" spans="1:9" x14ac:dyDescent="0.3">
      <c r="A5239">
        <v>6316961</v>
      </c>
      <c r="B5239">
        <v>26599</v>
      </c>
      <c r="C5239" t="s">
        <v>68</v>
      </c>
      <c r="D5239">
        <v>5001092</v>
      </c>
      <c r="E5239">
        <v>1</v>
      </c>
      <c r="F5239" t="s">
        <v>70</v>
      </c>
      <c r="G5239" s="9">
        <v>0.3</v>
      </c>
      <c r="H5239">
        <v>119.69999999999999</v>
      </c>
      <c r="I5239">
        <v>279.3</v>
      </c>
    </row>
    <row r="5240" spans="1:9" x14ac:dyDescent="0.3">
      <c r="A5240">
        <v>6319021</v>
      </c>
      <c r="B5240">
        <v>26599</v>
      </c>
      <c r="C5240" t="s">
        <v>68</v>
      </c>
      <c r="D5240">
        <v>5905453</v>
      </c>
      <c r="E5240">
        <v>1</v>
      </c>
      <c r="F5240" t="s">
        <v>70</v>
      </c>
      <c r="H5240">
        <v>0</v>
      </c>
      <c r="I5240">
        <v>299</v>
      </c>
    </row>
    <row r="5241" spans="1:9" x14ac:dyDescent="0.3">
      <c r="A5241">
        <v>6318555</v>
      </c>
      <c r="B5241">
        <v>26599</v>
      </c>
      <c r="C5241" t="s">
        <v>68</v>
      </c>
      <c r="D5241">
        <v>7714591</v>
      </c>
      <c r="E5241">
        <v>1</v>
      </c>
      <c r="F5241" t="s">
        <v>70</v>
      </c>
      <c r="H5241">
        <v>0</v>
      </c>
      <c r="I5241">
        <v>299</v>
      </c>
    </row>
    <row r="5242" spans="1:9" x14ac:dyDescent="0.3">
      <c r="A5242">
        <v>6316317</v>
      </c>
      <c r="B5242">
        <v>26599</v>
      </c>
      <c r="C5242" t="s">
        <v>68</v>
      </c>
      <c r="D5242">
        <v>8814494</v>
      </c>
      <c r="E5242">
        <v>1</v>
      </c>
      <c r="F5242" t="s">
        <v>70</v>
      </c>
      <c r="H5242">
        <v>0</v>
      </c>
      <c r="I5242">
        <v>299</v>
      </c>
    </row>
    <row r="5243" spans="1:9" x14ac:dyDescent="0.3">
      <c r="A5243">
        <v>6318302</v>
      </c>
      <c r="B5243">
        <v>26599</v>
      </c>
      <c r="C5243" t="s">
        <v>68</v>
      </c>
      <c r="D5243">
        <v>8584431</v>
      </c>
      <c r="E5243">
        <v>1</v>
      </c>
      <c r="F5243" t="s">
        <v>70</v>
      </c>
      <c r="H5243">
        <v>0</v>
      </c>
      <c r="I5243">
        <v>199</v>
      </c>
    </row>
    <row r="5244" spans="1:9" x14ac:dyDescent="0.3">
      <c r="A5244">
        <v>6319363</v>
      </c>
      <c r="B5244">
        <v>26599</v>
      </c>
      <c r="C5244" t="s">
        <v>68</v>
      </c>
      <c r="D5244">
        <v>2044142</v>
      </c>
      <c r="E5244">
        <v>1</v>
      </c>
      <c r="F5244" t="s">
        <v>70</v>
      </c>
      <c r="H5244">
        <v>0</v>
      </c>
      <c r="I5244">
        <v>199</v>
      </c>
    </row>
    <row r="5245" spans="1:9" x14ac:dyDescent="0.3">
      <c r="A5245">
        <v>6316718</v>
      </c>
      <c r="B5245">
        <v>26599</v>
      </c>
      <c r="C5245" t="s">
        <v>68</v>
      </c>
      <c r="D5245">
        <v>3055574</v>
      </c>
      <c r="E5245">
        <v>1</v>
      </c>
      <c r="F5245" t="s">
        <v>70</v>
      </c>
      <c r="H5245">
        <v>0</v>
      </c>
      <c r="I5245">
        <v>149</v>
      </c>
    </row>
    <row r="5246" spans="1:9" x14ac:dyDescent="0.3">
      <c r="A5246">
        <v>6318948</v>
      </c>
      <c r="B5246">
        <v>26599</v>
      </c>
      <c r="C5246" t="s">
        <v>68</v>
      </c>
      <c r="D5246">
        <v>9107451</v>
      </c>
      <c r="E5246">
        <v>1</v>
      </c>
      <c r="F5246" t="s">
        <v>70</v>
      </c>
      <c r="H5246">
        <v>0</v>
      </c>
      <c r="I5246">
        <v>99</v>
      </c>
    </row>
    <row r="5247" spans="1:9" x14ac:dyDescent="0.3">
      <c r="A5247">
        <v>6316223</v>
      </c>
      <c r="B5247">
        <v>26599</v>
      </c>
      <c r="C5247" t="s">
        <v>68</v>
      </c>
      <c r="D5247">
        <v>8093582</v>
      </c>
      <c r="E5247">
        <v>1</v>
      </c>
      <c r="F5247" t="s">
        <v>70</v>
      </c>
      <c r="H5247">
        <v>0</v>
      </c>
      <c r="I5247">
        <v>69.900000000000006</v>
      </c>
    </row>
    <row r="5248" spans="1:9" x14ac:dyDescent="0.3">
      <c r="A5248">
        <v>6319800</v>
      </c>
      <c r="B5248">
        <v>26684</v>
      </c>
      <c r="C5248" t="s">
        <v>72</v>
      </c>
      <c r="D5248">
        <v>2044142</v>
      </c>
      <c r="E5248">
        <v>1</v>
      </c>
      <c r="F5248" t="s">
        <v>75</v>
      </c>
      <c r="H5248">
        <v>0</v>
      </c>
      <c r="I5248">
        <v>199</v>
      </c>
    </row>
    <row r="5249" spans="1:9" x14ac:dyDescent="0.3">
      <c r="A5249">
        <v>6310147</v>
      </c>
      <c r="B5249">
        <v>26916</v>
      </c>
      <c r="C5249" t="s">
        <v>68</v>
      </c>
      <c r="D5249">
        <v>6993441</v>
      </c>
      <c r="E5249">
        <v>3</v>
      </c>
      <c r="F5249" t="s">
        <v>69</v>
      </c>
      <c r="H5249">
        <v>0</v>
      </c>
      <c r="I5249">
        <v>447</v>
      </c>
    </row>
    <row r="5250" spans="1:9" x14ac:dyDescent="0.3">
      <c r="A5250">
        <v>6310206</v>
      </c>
      <c r="B5250">
        <v>26916</v>
      </c>
      <c r="C5250" t="s">
        <v>68</v>
      </c>
      <c r="D5250">
        <v>4889162</v>
      </c>
      <c r="E5250">
        <v>1</v>
      </c>
      <c r="F5250" t="s">
        <v>69</v>
      </c>
      <c r="H5250">
        <v>0</v>
      </c>
      <c r="I5250">
        <v>999</v>
      </c>
    </row>
    <row r="5251" spans="1:9" x14ac:dyDescent="0.3">
      <c r="A5251">
        <v>6312411</v>
      </c>
      <c r="B5251">
        <v>26916</v>
      </c>
      <c r="C5251" t="s">
        <v>68</v>
      </c>
      <c r="D5251">
        <v>6915642</v>
      </c>
      <c r="E5251">
        <v>1</v>
      </c>
      <c r="F5251" t="s">
        <v>69</v>
      </c>
      <c r="G5251" s="9">
        <v>0.3</v>
      </c>
      <c r="H5251">
        <v>119.69999999999999</v>
      </c>
      <c r="I5251">
        <v>279.3</v>
      </c>
    </row>
    <row r="5252" spans="1:9" x14ac:dyDescent="0.3">
      <c r="A5252">
        <v>6311337</v>
      </c>
      <c r="B5252">
        <v>26916</v>
      </c>
      <c r="C5252" t="s">
        <v>68</v>
      </c>
      <c r="D5252">
        <v>5200852</v>
      </c>
      <c r="E5252">
        <v>1</v>
      </c>
      <c r="F5252" t="s">
        <v>69</v>
      </c>
      <c r="H5252">
        <v>0</v>
      </c>
      <c r="I5252">
        <v>299</v>
      </c>
    </row>
    <row r="5253" spans="1:9" x14ac:dyDescent="0.3">
      <c r="A5253">
        <v>6312118</v>
      </c>
      <c r="B5253">
        <v>26916</v>
      </c>
      <c r="C5253" t="s">
        <v>68</v>
      </c>
      <c r="D5253">
        <v>9780143</v>
      </c>
      <c r="E5253">
        <v>1</v>
      </c>
      <c r="F5253" t="s">
        <v>69</v>
      </c>
      <c r="H5253">
        <v>0</v>
      </c>
      <c r="I5253">
        <v>179</v>
      </c>
    </row>
    <row r="5254" spans="1:9" x14ac:dyDescent="0.3">
      <c r="A5254">
        <v>6318214</v>
      </c>
      <c r="B5254">
        <v>26915</v>
      </c>
      <c r="C5254" t="s">
        <v>68</v>
      </c>
      <c r="D5254">
        <v>4477742</v>
      </c>
      <c r="E5254">
        <v>1</v>
      </c>
      <c r="F5254" t="s">
        <v>71</v>
      </c>
      <c r="H5254">
        <v>0</v>
      </c>
      <c r="I5254">
        <v>799</v>
      </c>
    </row>
    <row r="5255" spans="1:9" x14ac:dyDescent="0.3">
      <c r="A5255">
        <v>6317608</v>
      </c>
      <c r="B5255">
        <v>26915</v>
      </c>
      <c r="C5255" t="s">
        <v>68</v>
      </c>
      <c r="D5255">
        <v>1348221</v>
      </c>
      <c r="E5255">
        <v>1</v>
      </c>
      <c r="F5255" t="s">
        <v>71</v>
      </c>
      <c r="H5255">
        <v>0</v>
      </c>
      <c r="I5255">
        <v>299</v>
      </c>
    </row>
    <row r="5256" spans="1:9" x14ac:dyDescent="0.3">
      <c r="A5256">
        <v>6319128</v>
      </c>
      <c r="B5256">
        <v>26915</v>
      </c>
      <c r="C5256" t="s">
        <v>68</v>
      </c>
      <c r="D5256">
        <v>1913732</v>
      </c>
      <c r="E5256">
        <v>1</v>
      </c>
      <c r="F5256" t="s">
        <v>71</v>
      </c>
      <c r="H5256">
        <v>0</v>
      </c>
      <c r="I5256">
        <v>299</v>
      </c>
    </row>
    <row r="5257" spans="1:9" x14ac:dyDescent="0.3">
      <c r="A5257">
        <v>6318281</v>
      </c>
      <c r="B5257">
        <v>26915</v>
      </c>
      <c r="C5257" t="s">
        <v>68</v>
      </c>
      <c r="D5257">
        <v>9780142</v>
      </c>
      <c r="E5257">
        <v>1</v>
      </c>
      <c r="F5257" t="s">
        <v>71</v>
      </c>
      <c r="H5257">
        <v>0</v>
      </c>
      <c r="I5257">
        <v>179</v>
      </c>
    </row>
    <row r="5258" spans="1:9" x14ac:dyDescent="0.3">
      <c r="A5258">
        <v>6318148</v>
      </c>
      <c r="B5258">
        <v>26915</v>
      </c>
      <c r="C5258" t="s">
        <v>68</v>
      </c>
      <c r="D5258">
        <v>7874231</v>
      </c>
      <c r="E5258">
        <v>1</v>
      </c>
      <c r="F5258" t="s">
        <v>71</v>
      </c>
      <c r="H5258">
        <v>0</v>
      </c>
      <c r="I5258">
        <v>149</v>
      </c>
    </row>
    <row r="5259" spans="1:9" x14ac:dyDescent="0.3">
      <c r="A5259">
        <v>6316926</v>
      </c>
      <c r="B5259">
        <v>26915</v>
      </c>
      <c r="C5259" t="s">
        <v>68</v>
      </c>
      <c r="D5259">
        <v>8073944</v>
      </c>
      <c r="E5259">
        <v>1</v>
      </c>
      <c r="F5259" t="s">
        <v>71</v>
      </c>
      <c r="H5259">
        <v>0</v>
      </c>
      <c r="I5259">
        <v>69.900000000000006</v>
      </c>
    </row>
    <row r="5260" spans="1:9" x14ac:dyDescent="0.3">
      <c r="A5260">
        <v>6319972</v>
      </c>
      <c r="B5260">
        <v>26915</v>
      </c>
      <c r="C5260" t="s">
        <v>68</v>
      </c>
      <c r="D5260">
        <v>8967273</v>
      </c>
      <c r="E5260">
        <v>1</v>
      </c>
      <c r="F5260" t="s">
        <v>71</v>
      </c>
      <c r="H5260">
        <v>0</v>
      </c>
      <c r="I5260">
        <v>29.9</v>
      </c>
    </row>
    <row r="5261" spans="1:9" x14ac:dyDescent="0.3">
      <c r="A5261">
        <v>6317422</v>
      </c>
      <c r="B5261">
        <v>26785</v>
      </c>
      <c r="C5261" t="s">
        <v>68</v>
      </c>
      <c r="D5261">
        <v>9568401</v>
      </c>
      <c r="E5261">
        <v>1</v>
      </c>
      <c r="F5261" t="s">
        <v>70</v>
      </c>
      <c r="H5261">
        <v>0</v>
      </c>
      <c r="I5261">
        <v>799</v>
      </c>
    </row>
    <row r="5262" spans="1:9" x14ac:dyDescent="0.3">
      <c r="A5262">
        <v>6314591</v>
      </c>
      <c r="B5262">
        <v>26785</v>
      </c>
      <c r="C5262" t="s">
        <v>68</v>
      </c>
      <c r="D5262">
        <v>9270304</v>
      </c>
      <c r="E5262">
        <v>2</v>
      </c>
      <c r="F5262" t="s">
        <v>70</v>
      </c>
      <c r="H5262">
        <v>0</v>
      </c>
      <c r="I5262">
        <v>798</v>
      </c>
    </row>
    <row r="5263" spans="1:9" x14ac:dyDescent="0.3">
      <c r="A5263">
        <v>6319502</v>
      </c>
      <c r="B5263">
        <v>26543</v>
      </c>
      <c r="C5263" t="s">
        <v>68</v>
      </c>
      <c r="D5263">
        <v>7335011</v>
      </c>
      <c r="E5263">
        <v>1</v>
      </c>
      <c r="F5263" t="s">
        <v>70</v>
      </c>
      <c r="H5263">
        <v>0</v>
      </c>
      <c r="I5263">
        <v>199</v>
      </c>
    </row>
    <row r="5264" spans="1:9" x14ac:dyDescent="0.3">
      <c r="A5264">
        <v>6318522</v>
      </c>
      <c r="B5264">
        <v>26543</v>
      </c>
      <c r="C5264" t="s">
        <v>68</v>
      </c>
      <c r="D5264">
        <v>1478112</v>
      </c>
      <c r="E5264">
        <v>1</v>
      </c>
      <c r="F5264" t="s">
        <v>70</v>
      </c>
      <c r="H5264">
        <v>0</v>
      </c>
      <c r="I5264">
        <v>499</v>
      </c>
    </row>
    <row r="5265" spans="1:9" x14ac:dyDescent="0.3">
      <c r="A5265">
        <v>6313938</v>
      </c>
      <c r="B5265">
        <v>26785</v>
      </c>
      <c r="C5265" t="s">
        <v>68</v>
      </c>
      <c r="D5265">
        <v>2246721</v>
      </c>
      <c r="E5265">
        <v>1</v>
      </c>
      <c r="F5265" t="s">
        <v>70</v>
      </c>
      <c r="H5265">
        <v>0</v>
      </c>
      <c r="I5265">
        <v>499</v>
      </c>
    </row>
    <row r="5266" spans="1:9" x14ac:dyDescent="0.3">
      <c r="A5266">
        <v>6317808</v>
      </c>
      <c r="B5266">
        <v>26785</v>
      </c>
      <c r="C5266" t="s">
        <v>68</v>
      </c>
      <c r="D5266">
        <v>3475701</v>
      </c>
      <c r="E5266">
        <v>1</v>
      </c>
      <c r="F5266" t="s">
        <v>70</v>
      </c>
      <c r="H5266">
        <v>0</v>
      </c>
      <c r="I5266">
        <v>399</v>
      </c>
    </row>
    <row r="5267" spans="1:9" x14ac:dyDescent="0.3">
      <c r="A5267">
        <v>6318909</v>
      </c>
      <c r="B5267">
        <v>26785</v>
      </c>
      <c r="C5267" t="s">
        <v>68</v>
      </c>
      <c r="D5267">
        <v>8814492</v>
      </c>
      <c r="E5267">
        <v>1</v>
      </c>
      <c r="F5267" t="s">
        <v>70</v>
      </c>
      <c r="H5267">
        <v>0</v>
      </c>
      <c r="I5267">
        <v>299</v>
      </c>
    </row>
    <row r="5268" spans="1:9" x14ac:dyDescent="0.3">
      <c r="A5268">
        <v>6318431</v>
      </c>
      <c r="B5268">
        <v>26543</v>
      </c>
      <c r="C5268" t="s">
        <v>68</v>
      </c>
      <c r="D5268">
        <v>5188002</v>
      </c>
      <c r="E5268">
        <v>1</v>
      </c>
      <c r="F5268" t="s">
        <v>70</v>
      </c>
      <c r="H5268">
        <v>0</v>
      </c>
      <c r="I5268">
        <v>149</v>
      </c>
    </row>
    <row r="5269" spans="1:9" x14ac:dyDescent="0.3">
      <c r="A5269">
        <v>6318659</v>
      </c>
      <c r="B5269">
        <v>26543</v>
      </c>
      <c r="C5269" t="s">
        <v>68</v>
      </c>
      <c r="D5269">
        <v>7835184</v>
      </c>
      <c r="E5269">
        <v>1</v>
      </c>
      <c r="F5269" t="s">
        <v>70</v>
      </c>
      <c r="H5269">
        <v>0</v>
      </c>
      <c r="I5269">
        <v>149</v>
      </c>
    </row>
    <row r="5270" spans="1:9" x14ac:dyDescent="0.3">
      <c r="A5270">
        <v>6318249</v>
      </c>
      <c r="B5270">
        <v>26543</v>
      </c>
      <c r="C5270" t="s">
        <v>68</v>
      </c>
      <c r="D5270">
        <v>4608001</v>
      </c>
      <c r="E5270">
        <v>1</v>
      </c>
      <c r="F5270" t="s">
        <v>70</v>
      </c>
      <c r="H5270">
        <v>0</v>
      </c>
      <c r="I5270">
        <v>129</v>
      </c>
    </row>
    <row r="5271" spans="1:9" x14ac:dyDescent="0.3">
      <c r="A5271">
        <v>6315168</v>
      </c>
      <c r="B5271">
        <v>26785</v>
      </c>
      <c r="C5271" t="s">
        <v>68</v>
      </c>
      <c r="D5271">
        <v>9985671</v>
      </c>
      <c r="E5271">
        <v>1</v>
      </c>
      <c r="F5271" t="s">
        <v>70</v>
      </c>
      <c r="H5271">
        <v>0</v>
      </c>
      <c r="I5271">
        <v>99</v>
      </c>
    </row>
    <row r="5272" spans="1:9" x14ac:dyDescent="0.3">
      <c r="A5272">
        <v>6316426</v>
      </c>
      <c r="B5272">
        <v>26786</v>
      </c>
      <c r="C5272" t="s">
        <v>72</v>
      </c>
      <c r="D5272">
        <v>3754571</v>
      </c>
      <c r="E5272">
        <v>1</v>
      </c>
      <c r="F5272" t="s">
        <v>73</v>
      </c>
      <c r="H5272">
        <v>0</v>
      </c>
      <c r="I5272">
        <v>599</v>
      </c>
    </row>
    <row r="5273" spans="1:9" x14ac:dyDescent="0.3">
      <c r="A5273">
        <v>6316224</v>
      </c>
      <c r="B5273">
        <v>26786</v>
      </c>
      <c r="C5273" t="s">
        <v>72</v>
      </c>
      <c r="D5273">
        <v>9265242</v>
      </c>
      <c r="E5273">
        <v>1</v>
      </c>
      <c r="F5273" t="s">
        <v>73</v>
      </c>
      <c r="H5273">
        <v>0</v>
      </c>
      <c r="I5273">
        <v>1499</v>
      </c>
    </row>
    <row r="5274" spans="1:9" x14ac:dyDescent="0.3">
      <c r="A5274">
        <v>6313854</v>
      </c>
      <c r="B5274">
        <v>26786</v>
      </c>
      <c r="C5274" t="s">
        <v>72</v>
      </c>
      <c r="D5274">
        <v>6924082</v>
      </c>
      <c r="E5274">
        <v>1</v>
      </c>
      <c r="F5274" t="s">
        <v>73</v>
      </c>
      <c r="G5274" s="9">
        <v>0.25</v>
      </c>
      <c r="H5274">
        <v>99.75</v>
      </c>
      <c r="I5274">
        <v>299.25</v>
      </c>
    </row>
    <row r="5275" spans="1:9" x14ac:dyDescent="0.3">
      <c r="A5275">
        <v>6314973</v>
      </c>
      <c r="B5275">
        <v>26786</v>
      </c>
      <c r="C5275" t="s">
        <v>72</v>
      </c>
      <c r="D5275">
        <v>3041682</v>
      </c>
      <c r="E5275">
        <v>1</v>
      </c>
      <c r="F5275" t="s">
        <v>73</v>
      </c>
      <c r="H5275">
        <v>0</v>
      </c>
      <c r="I5275">
        <v>199</v>
      </c>
    </row>
    <row r="5276" spans="1:9" x14ac:dyDescent="0.3">
      <c r="A5276">
        <v>6310786</v>
      </c>
      <c r="B5276">
        <v>26786</v>
      </c>
      <c r="C5276" t="s">
        <v>72</v>
      </c>
      <c r="D5276">
        <v>7835184</v>
      </c>
      <c r="E5276">
        <v>1</v>
      </c>
      <c r="F5276" t="s">
        <v>73</v>
      </c>
      <c r="H5276">
        <v>0</v>
      </c>
      <c r="I5276">
        <v>149</v>
      </c>
    </row>
    <row r="5277" spans="1:9" x14ac:dyDescent="0.3">
      <c r="A5277">
        <v>6313604</v>
      </c>
      <c r="B5277">
        <v>26786</v>
      </c>
      <c r="C5277" t="s">
        <v>72</v>
      </c>
      <c r="D5277">
        <v>1725274</v>
      </c>
      <c r="E5277">
        <v>1</v>
      </c>
      <c r="F5277" t="s">
        <v>73</v>
      </c>
      <c r="H5277">
        <v>0</v>
      </c>
      <c r="I5277">
        <v>79.900000000000006</v>
      </c>
    </row>
    <row r="5278" spans="1:9" x14ac:dyDescent="0.3">
      <c r="A5278">
        <v>6313106</v>
      </c>
      <c r="B5278">
        <v>26786</v>
      </c>
      <c r="C5278" t="s">
        <v>72</v>
      </c>
      <c r="D5278">
        <v>4024422</v>
      </c>
      <c r="E5278">
        <v>1</v>
      </c>
      <c r="F5278" t="s">
        <v>73</v>
      </c>
      <c r="H5278">
        <v>0</v>
      </c>
      <c r="I5278">
        <v>29.9</v>
      </c>
    </row>
    <row r="5279" spans="1:9" x14ac:dyDescent="0.3">
      <c r="A5279">
        <v>6310711</v>
      </c>
      <c r="B5279">
        <v>26959</v>
      </c>
      <c r="C5279" t="s">
        <v>68</v>
      </c>
      <c r="D5279">
        <v>5027711</v>
      </c>
      <c r="E5279">
        <v>2</v>
      </c>
      <c r="F5279" t="s">
        <v>70</v>
      </c>
      <c r="H5279">
        <v>0</v>
      </c>
      <c r="I5279">
        <v>998</v>
      </c>
    </row>
    <row r="5280" spans="1:9" x14ac:dyDescent="0.3">
      <c r="A5280">
        <v>6317328</v>
      </c>
      <c r="B5280">
        <v>26958</v>
      </c>
      <c r="C5280" t="s">
        <v>72</v>
      </c>
      <c r="D5280">
        <v>8048431</v>
      </c>
      <c r="E5280">
        <v>4</v>
      </c>
      <c r="F5280" t="s">
        <v>70</v>
      </c>
      <c r="G5280" s="9">
        <v>0.25</v>
      </c>
      <c r="H5280">
        <v>149</v>
      </c>
      <c r="I5280">
        <v>447</v>
      </c>
    </row>
    <row r="5281" spans="1:9" x14ac:dyDescent="0.3">
      <c r="A5281">
        <v>6310106</v>
      </c>
      <c r="B5281">
        <v>26536</v>
      </c>
      <c r="C5281" t="s">
        <v>68</v>
      </c>
      <c r="D5281">
        <v>6924081</v>
      </c>
      <c r="E5281">
        <v>2</v>
      </c>
      <c r="F5281" t="s">
        <v>70</v>
      </c>
      <c r="G5281" s="9">
        <v>0.25</v>
      </c>
      <c r="H5281">
        <v>199.5</v>
      </c>
      <c r="I5281">
        <v>598.5</v>
      </c>
    </row>
    <row r="5282" spans="1:9" x14ac:dyDescent="0.3">
      <c r="A5282">
        <v>6318883</v>
      </c>
      <c r="B5282">
        <v>26593</v>
      </c>
      <c r="C5282" t="s">
        <v>68</v>
      </c>
      <c r="D5282">
        <v>5319781</v>
      </c>
      <c r="E5282">
        <v>2</v>
      </c>
      <c r="F5282" t="s">
        <v>70</v>
      </c>
      <c r="H5282">
        <v>0</v>
      </c>
      <c r="I5282">
        <v>598</v>
      </c>
    </row>
    <row r="5283" spans="1:9" x14ac:dyDescent="0.3">
      <c r="A5283">
        <v>6319060</v>
      </c>
      <c r="B5283">
        <v>26593</v>
      </c>
      <c r="C5283" t="s">
        <v>68</v>
      </c>
      <c r="D5283">
        <v>5905453</v>
      </c>
      <c r="E5283">
        <v>2</v>
      </c>
      <c r="F5283" t="s">
        <v>70</v>
      </c>
      <c r="H5283">
        <v>0</v>
      </c>
      <c r="I5283">
        <v>598</v>
      </c>
    </row>
    <row r="5284" spans="1:9" x14ac:dyDescent="0.3">
      <c r="A5284">
        <v>6318896</v>
      </c>
      <c r="B5284">
        <v>26593</v>
      </c>
      <c r="C5284" t="s">
        <v>68</v>
      </c>
      <c r="D5284">
        <v>1872691</v>
      </c>
      <c r="E5284">
        <v>1</v>
      </c>
      <c r="F5284" t="s">
        <v>70</v>
      </c>
      <c r="H5284">
        <v>0</v>
      </c>
      <c r="I5284">
        <v>999</v>
      </c>
    </row>
    <row r="5285" spans="1:9" x14ac:dyDescent="0.3">
      <c r="A5285">
        <v>6316592</v>
      </c>
      <c r="B5285">
        <v>26958</v>
      </c>
      <c r="C5285" t="s">
        <v>72</v>
      </c>
      <c r="D5285">
        <v>4170322</v>
      </c>
      <c r="E5285">
        <v>1</v>
      </c>
      <c r="F5285" t="s">
        <v>70</v>
      </c>
      <c r="H5285">
        <v>0</v>
      </c>
      <c r="I5285">
        <v>999</v>
      </c>
    </row>
    <row r="5286" spans="1:9" x14ac:dyDescent="0.3">
      <c r="A5286">
        <v>6313739</v>
      </c>
      <c r="B5286">
        <v>26958</v>
      </c>
      <c r="C5286" t="s">
        <v>72</v>
      </c>
      <c r="D5286">
        <v>7191721</v>
      </c>
      <c r="E5286">
        <v>1</v>
      </c>
      <c r="F5286" t="s">
        <v>70</v>
      </c>
      <c r="H5286">
        <v>0</v>
      </c>
      <c r="I5286">
        <v>999</v>
      </c>
    </row>
    <row r="5287" spans="1:9" x14ac:dyDescent="0.3">
      <c r="A5287">
        <v>6317116</v>
      </c>
      <c r="B5287">
        <v>26958</v>
      </c>
      <c r="C5287" t="s">
        <v>72</v>
      </c>
      <c r="D5287">
        <v>7480131</v>
      </c>
      <c r="E5287">
        <v>1</v>
      </c>
      <c r="F5287" t="s">
        <v>70</v>
      </c>
      <c r="H5287">
        <v>0</v>
      </c>
      <c r="I5287">
        <v>599</v>
      </c>
    </row>
    <row r="5288" spans="1:9" x14ac:dyDescent="0.3">
      <c r="A5288">
        <v>6316880</v>
      </c>
      <c r="B5288">
        <v>26958</v>
      </c>
      <c r="C5288" t="s">
        <v>72</v>
      </c>
      <c r="D5288">
        <v>2246721</v>
      </c>
      <c r="E5288">
        <v>1</v>
      </c>
      <c r="F5288" t="s">
        <v>70</v>
      </c>
      <c r="H5288">
        <v>0</v>
      </c>
      <c r="I5288">
        <v>499</v>
      </c>
    </row>
    <row r="5289" spans="1:9" x14ac:dyDescent="0.3">
      <c r="A5289">
        <v>6316549</v>
      </c>
      <c r="B5289">
        <v>26958</v>
      </c>
      <c r="C5289" t="s">
        <v>72</v>
      </c>
      <c r="D5289">
        <v>3104251</v>
      </c>
      <c r="E5289">
        <v>1</v>
      </c>
      <c r="F5289" t="s">
        <v>70</v>
      </c>
      <c r="H5289">
        <v>0</v>
      </c>
      <c r="I5289">
        <v>499</v>
      </c>
    </row>
    <row r="5290" spans="1:9" x14ac:dyDescent="0.3">
      <c r="A5290">
        <v>6314797</v>
      </c>
      <c r="B5290">
        <v>26958</v>
      </c>
      <c r="C5290" t="s">
        <v>72</v>
      </c>
      <c r="D5290">
        <v>6356912</v>
      </c>
      <c r="E5290">
        <v>1</v>
      </c>
      <c r="F5290" t="s">
        <v>70</v>
      </c>
      <c r="H5290">
        <v>0</v>
      </c>
      <c r="I5290">
        <v>399</v>
      </c>
    </row>
    <row r="5291" spans="1:9" x14ac:dyDescent="0.3">
      <c r="A5291">
        <v>6311873</v>
      </c>
      <c r="B5291">
        <v>26536</v>
      </c>
      <c r="C5291" t="s">
        <v>68</v>
      </c>
      <c r="D5291">
        <v>9270302</v>
      </c>
      <c r="E5291">
        <v>1</v>
      </c>
      <c r="F5291" t="s">
        <v>70</v>
      </c>
      <c r="H5291">
        <v>0</v>
      </c>
      <c r="I5291">
        <v>399</v>
      </c>
    </row>
    <row r="5292" spans="1:9" x14ac:dyDescent="0.3">
      <c r="A5292">
        <v>6310847</v>
      </c>
      <c r="B5292">
        <v>26536</v>
      </c>
      <c r="C5292" t="s">
        <v>68</v>
      </c>
      <c r="D5292">
        <v>9514154</v>
      </c>
      <c r="E5292">
        <v>1</v>
      </c>
      <c r="F5292" t="s">
        <v>70</v>
      </c>
      <c r="H5292">
        <v>0</v>
      </c>
      <c r="I5292">
        <v>399</v>
      </c>
    </row>
    <row r="5293" spans="1:9" x14ac:dyDescent="0.3">
      <c r="A5293">
        <v>6316192</v>
      </c>
      <c r="B5293">
        <v>26958</v>
      </c>
      <c r="C5293" t="s">
        <v>72</v>
      </c>
      <c r="D5293">
        <v>8417791</v>
      </c>
      <c r="E5293">
        <v>1</v>
      </c>
      <c r="F5293" t="s">
        <v>70</v>
      </c>
      <c r="H5293">
        <v>0</v>
      </c>
      <c r="I5293">
        <v>199</v>
      </c>
    </row>
    <row r="5294" spans="1:9" x14ac:dyDescent="0.3">
      <c r="A5294">
        <v>6319641</v>
      </c>
      <c r="B5294">
        <v>26593</v>
      </c>
      <c r="C5294" t="s">
        <v>68</v>
      </c>
      <c r="D5294">
        <v>8584431</v>
      </c>
      <c r="E5294">
        <v>1</v>
      </c>
      <c r="F5294" t="s">
        <v>70</v>
      </c>
      <c r="H5294">
        <v>0</v>
      </c>
      <c r="I5294">
        <v>199</v>
      </c>
    </row>
    <row r="5295" spans="1:9" x14ac:dyDescent="0.3">
      <c r="A5295">
        <v>6316395</v>
      </c>
      <c r="B5295">
        <v>26958</v>
      </c>
      <c r="C5295" t="s">
        <v>72</v>
      </c>
      <c r="D5295">
        <v>9166451</v>
      </c>
      <c r="E5295">
        <v>1</v>
      </c>
      <c r="F5295" t="s">
        <v>70</v>
      </c>
      <c r="H5295">
        <v>0</v>
      </c>
      <c r="I5295">
        <v>199</v>
      </c>
    </row>
    <row r="5296" spans="1:9" x14ac:dyDescent="0.3">
      <c r="A5296">
        <v>6316413</v>
      </c>
      <c r="B5296">
        <v>26958</v>
      </c>
      <c r="C5296" t="s">
        <v>72</v>
      </c>
      <c r="D5296">
        <v>2410861</v>
      </c>
      <c r="E5296">
        <v>1</v>
      </c>
      <c r="F5296" t="s">
        <v>70</v>
      </c>
      <c r="H5296">
        <v>0</v>
      </c>
      <c r="I5296">
        <v>149</v>
      </c>
    </row>
    <row r="5297" spans="1:9" x14ac:dyDescent="0.3">
      <c r="A5297">
        <v>6314709</v>
      </c>
      <c r="B5297">
        <v>26958</v>
      </c>
      <c r="C5297" t="s">
        <v>72</v>
      </c>
      <c r="D5297">
        <v>9697561</v>
      </c>
      <c r="E5297">
        <v>1</v>
      </c>
      <c r="F5297" t="s">
        <v>70</v>
      </c>
      <c r="H5297">
        <v>0</v>
      </c>
      <c r="I5297">
        <v>149</v>
      </c>
    </row>
    <row r="5298" spans="1:9" x14ac:dyDescent="0.3">
      <c r="A5298">
        <v>6318408</v>
      </c>
      <c r="B5298">
        <v>26958</v>
      </c>
      <c r="C5298" t="s">
        <v>72</v>
      </c>
      <c r="D5298">
        <v>5868361</v>
      </c>
      <c r="E5298">
        <v>1</v>
      </c>
      <c r="F5298" t="s">
        <v>70</v>
      </c>
      <c r="H5298">
        <v>0</v>
      </c>
      <c r="I5298">
        <v>99</v>
      </c>
    </row>
    <row r="5299" spans="1:9" x14ac:dyDescent="0.3">
      <c r="A5299">
        <v>6311512</v>
      </c>
      <c r="B5299">
        <v>26959</v>
      </c>
      <c r="C5299" t="s">
        <v>68</v>
      </c>
      <c r="D5299">
        <v>7671851</v>
      </c>
      <c r="E5299">
        <v>1</v>
      </c>
      <c r="F5299" t="s">
        <v>70</v>
      </c>
      <c r="H5299">
        <v>0</v>
      </c>
      <c r="I5299">
        <v>99</v>
      </c>
    </row>
    <row r="5300" spans="1:9" x14ac:dyDescent="0.3">
      <c r="A5300">
        <v>6314886</v>
      </c>
      <c r="B5300">
        <v>26958</v>
      </c>
      <c r="C5300" t="s">
        <v>72</v>
      </c>
      <c r="D5300">
        <v>3094531</v>
      </c>
      <c r="E5300">
        <v>1</v>
      </c>
      <c r="F5300" t="s">
        <v>70</v>
      </c>
      <c r="H5300">
        <v>0</v>
      </c>
      <c r="I5300">
        <v>79.900000000000006</v>
      </c>
    </row>
    <row r="5301" spans="1:9" x14ac:dyDescent="0.3">
      <c r="A5301">
        <v>6313860</v>
      </c>
      <c r="B5301">
        <v>26850</v>
      </c>
      <c r="C5301" t="s">
        <v>68</v>
      </c>
      <c r="D5301">
        <v>4618161</v>
      </c>
      <c r="E5301">
        <v>2</v>
      </c>
      <c r="F5301" t="s">
        <v>71</v>
      </c>
      <c r="H5301">
        <v>0</v>
      </c>
      <c r="I5301">
        <v>198</v>
      </c>
    </row>
    <row r="5302" spans="1:9" x14ac:dyDescent="0.3">
      <c r="A5302">
        <v>6315769</v>
      </c>
      <c r="B5302">
        <v>26850</v>
      </c>
      <c r="C5302" t="s">
        <v>68</v>
      </c>
      <c r="D5302">
        <v>8451365</v>
      </c>
      <c r="E5302">
        <v>2</v>
      </c>
      <c r="F5302" t="s">
        <v>71</v>
      </c>
      <c r="H5302">
        <v>0</v>
      </c>
      <c r="I5302">
        <v>498</v>
      </c>
    </row>
    <row r="5303" spans="1:9" x14ac:dyDescent="0.3">
      <c r="A5303">
        <v>6315077</v>
      </c>
      <c r="B5303">
        <v>26850</v>
      </c>
      <c r="C5303" t="s">
        <v>68</v>
      </c>
      <c r="D5303">
        <v>3967281</v>
      </c>
      <c r="E5303">
        <v>1</v>
      </c>
      <c r="F5303" t="s">
        <v>71</v>
      </c>
      <c r="H5303">
        <v>0</v>
      </c>
      <c r="I5303">
        <v>499</v>
      </c>
    </row>
    <row r="5304" spans="1:9" x14ac:dyDescent="0.3">
      <c r="A5304">
        <v>6315100</v>
      </c>
      <c r="B5304">
        <v>26850</v>
      </c>
      <c r="C5304" t="s">
        <v>68</v>
      </c>
      <c r="D5304">
        <v>6419593</v>
      </c>
      <c r="E5304">
        <v>1</v>
      </c>
      <c r="F5304" t="s">
        <v>71</v>
      </c>
      <c r="H5304">
        <v>0</v>
      </c>
      <c r="I5304">
        <v>399</v>
      </c>
    </row>
    <row r="5305" spans="1:9" x14ac:dyDescent="0.3">
      <c r="A5305">
        <v>6314005</v>
      </c>
      <c r="B5305">
        <v>26850</v>
      </c>
      <c r="C5305" t="s">
        <v>68</v>
      </c>
      <c r="D5305">
        <v>8198731</v>
      </c>
      <c r="E5305">
        <v>1</v>
      </c>
      <c r="F5305" t="s">
        <v>71</v>
      </c>
      <c r="H5305">
        <v>0</v>
      </c>
      <c r="I5305">
        <v>349</v>
      </c>
    </row>
    <row r="5306" spans="1:9" x14ac:dyDescent="0.3">
      <c r="A5306">
        <v>6315344</v>
      </c>
      <c r="B5306">
        <v>26850</v>
      </c>
      <c r="C5306" t="s">
        <v>68</v>
      </c>
      <c r="D5306">
        <v>5017184</v>
      </c>
      <c r="E5306">
        <v>1</v>
      </c>
      <c r="F5306" t="s">
        <v>71</v>
      </c>
      <c r="H5306">
        <v>0</v>
      </c>
      <c r="I5306">
        <v>99</v>
      </c>
    </row>
    <row r="5307" spans="1:9" x14ac:dyDescent="0.3">
      <c r="A5307">
        <v>6315721</v>
      </c>
      <c r="B5307">
        <v>26850</v>
      </c>
      <c r="C5307" t="s">
        <v>68</v>
      </c>
      <c r="D5307">
        <v>5868364</v>
      </c>
      <c r="E5307">
        <v>1</v>
      </c>
      <c r="F5307" t="s">
        <v>71</v>
      </c>
      <c r="H5307">
        <v>0</v>
      </c>
      <c r="I5307">
        <v>99</v>
      </c>
    </row>
    <row r="5308" spans="1:9" x14ac:dyDescent="0.3">
      <c r="A5308">
        <v>6319813</v>
      </c>
      <c r="B5308">
        <v>26850</v>
      </c>
      <c r="C5308" t="s">
        <v>68</v>
      </c>
      <c r="D5308">
        <v>5002621</v>
      </c>
      <c r="E5308">
        <v>1</v>
      </c>
      <c r="F5308" t="s">
        <v>71</v>
      </c>
      <c r="H5308">
        <v>0</v>
      </c>
      <c r="I5308">
        <v>79.900000000000006</v>
      </c>
    </row>
    <row r="5309" spans="1:9" x14ac:dyDescent="0.3">
      <c r="A5309">
        <v>6314140</v>
      </c>
      <c r="B5309">
        <v>26850</v>
      </c>
      <c r="C5309" t="s">
        <v>68</v>
      </c>
      <c r="D5309">
        <v>1780864</v>
      </c>
      <c r="E5309">
        <v>1</v>
      </c>
      <c r="F5309" t="s">
        <v>71</v>
      </c>
      <c r="H5309">
        <v>0</v>
      </c>
      <c r="I5309">
        <v>49.9</v>
      </c>
    </row>
    <row r="5310" spans="1:9" x14ac:dyDescent="0.3">
      <c r="A5310">
        <v>6315408</v>
      </c>
      <c r="B5310">
        <v>26850</v>
      </c>
      <c r="C5310" t="s">
        <v>68</v>
      </c>
      <c r="D5310">
        <v>1780863</v>
      </c>
      <c r="E5310">
        <v>1</v>
      </c>
      <c r="F5310" t="s">
        <v>71</v>
      </c>
      <c r="G5310" s="9">
        <v>0.3</v>
      </c>
      <c r="H5310">
        <v>14.969999999999999</v>
      </c>
      <c r="I5310">
        <v>34.93</v>
      </c>
    </row>
    <row r="5311" spans="1:9" x14ac:dyDescent="0.3">
      <c r="A5311">
        <v>6312153</v>
      </c>
      <c r="B5311">
        <v>26851</v>
      </c>
      <c r="C5311" t="s">
        <v>72</v>
      </c>
      <c r="D5311">
        <v>3246922</v>
      </c>
      <c r="E5311">
        <v>4</v>
      </c>
      <c r="F5311" t="s">
        <v>74</v>
      </c>
      <c r="G5311" s="9">
        <v>0.4</v>
      </c>
      <c r="H5311">
        <v>127.84000000000002</v>
      </c>
      <c r="I5311">
        <v>191.76</v>
      </c>
    </row>
    <row r="5312" spans="1:9" x14ac:dyDescent="0.3">
      <c r="A5312">
        <v>6312280</v>
      </c>
      <c r="B5312">
        <v>26851</v>
      </c>
      <c r="C5312" t="s">
        <v>72</v>
      </c>
      <c r="D5312">
        <v>5236904</v>
      </c>
      <c r="E5312">
        <v>2</v>
      </c>
      <c r="F5312" t="s">
        <v>74</v>
      </c>
      <c r="G5312" s="9">
        <v>0.1</v>
      </c>
      <c r="H5312">
        <v>59.800000000000004</v>
      </c>
      <c r="I5312">
        <v>538.20000000000005</v>
      </c>
    </row>
    <row r="5313" spans="1:9" x14ac:dyDescent="0.3">
      <c r="A5313">
        <v>6311502</v>
      </c>
      <c r="B5313">
        <v>26851</v>
      </c>
      <c r="C5313" t="s">
        <v>72</v>
      </c>
      <c r="D5313">
        <v>7965742</v>
      </c>
      <c r="E5313">
        <v>1</v>
      </c>
      <c r="F5313" t="s">
        <v>74</v>
      </c>
      <c r="G5313" s="9">
        <v>0.15</v>
      </c>
      <c r="H5313">
        <v>44.85</v>
      </c>
      <c r="I5313">
        <v>254.15</v>
      </c>
    </row>
    <row r="5314" spans="1:9" x14ac:dyDescent="0.3">
      <c r="A5314">
        <v>6310178</v>
      </c>
      <c r="B5314">
        <v>26851</v>
      </c>
      <c r="C5314" t="s">
        <v>72</v>
      </c>
      <c r="D5314">
        <v>9568401</v>
      </c>
      <c r="E5314">
        <v>1</v>
      </c>
      <c r="F5314" t="s">
        <v>74</v>
      </c>
      <c r="H5314">
        <v>0</v>
      </c>
      <c r="I5314">
        <v>799</v>
      </c>
    </row>
    <row r="5315" spans="1:9" x14ac:dyDescent="0.3">
      <c r="A5315">
        <v>6310364</v>
      </c>
      <c r="B5315">
        <v>26851</v>
      </c>
      <c r="C5315" t="s">
        <v>72</v>
      </c>
      <c r="D5315">
        <v>9568401</v>
      </c>
      <c r="E5315">
        <v>1</v>
      </c>
      <c r="F5315" t="s">
        <v>74</v>
      </c>
      <c r="H5315">
        <v>0</v>
      </c>
      <c r="I5315">
        <v>799</v>
      </c>
    </row>
    <row r="5316" spans="1:9" x14ac:dyDescent="0.3">
      <c r="A5316">
        <v>6311381</v>
      </c>
      <c r="B5316">
        <v>26851</v>
      </c>
      <c r="C5316" t="s">
        <v>72</v>
      </c>
      <c r="D5316">
        <v>6320832</v>
      </c>
      <c r="E5316">
        <v>1</v>
      </c>
      <c r="F5316" t="s">
        <v>74</v>
      </c>
      <c r="H5316">
        <v>0</v>
      </c>
      <c r="I5316">
        <v>599</v>
      </c>
    </row>
    <row r="5317" spans="1:9" x14ac:dyDescent="0.3">
      <c r="A5317">
        <v>6314898</v>
      </c>
      <c r="B5317">
        <v>26851</v>
      </c>
      <c r="C5317" t="s">
        <v>72</v>
      </c>
      <c r="D5317">
        <v>6320831</v>
      </c>
      <c r="E5317">
        <v>1</v>
      </c>
      <c r="F5317" t="s">
        <v>74</v>
      </c>
      <c r="G5317" s="9">
        <v>0.25</v>
      </c>
      <c r="H5317">
        <v>149.75</v>
      </c>
      <c r="I5317">
        <v>449.25</v>
      </c>
    </row>
    <row r="5318" spans="1:9" x14ac:dyDescent="0.3">
      <c r="A5318">
        <v>6313845</v>
      </c>
      <c r="B5318">
        <v>26851</v>
      </c>
      <c r="C5318" t="s">
        <v>72</v>
      </c>
      <c r="D5318">
        <v>1262262</v>
      </c>
      <c r="E5318">
        <v>1</v>
      </c>
      <c r="F5318" t="s">
        <v>74</v>
      </c>
      <c r="G5318" s="9">
        <v>0.3</v>
      </c>
      <c r="H5318">
        <v>119.69999999999999</v>
      </c>
      <c r="I5318">
        <v>279.3</v>
      </c>
    </row>
    <row r="5319" spans="1:9" x14ac:dyDescent="0.3">
      <c r="A5319">
        <v>6313567</v>
      </c>
      <c r="B5319">
        <v>26851</v>
      </c>
      <c r="C5319" t="s">
        <v>72</v>
      </c>
      <c r="D5319">
        <v>6345912</v>
      </c>
      <c r="E5319">
        <v>1</v>
      </c>
      <c r="F5319" t="s">
        <v>74</v>
      </c>
      <c r="H5319">
        <v>0</v>
      </c>
      <c r="I5319">
        <v>299</v>
      </c>
    </row>
    <row r="5320" spans="1:9" x14ac:dyDescent="0.3">
      <c r="A5320">
        <v>6315485</v>
      </c>
      <c r="B5320">
        <v>26851</v>
      </c>
      <c r="C5320" t="s">
        <v>72</v>
      </c>
      <c r="D5320">
        <v>4126671</v>
      </c>
      <c r="E5320">
        <v>1</v>
      </c>
      <c r="F5320" t="s">
        <v>74</v>
      </c>
      <c r="H5320">
        <v>0</v>
      </c>
      <c r="I5320">
        <v>249</v>
      </c>
    </row>
    <row r="5321" spans="1:9" x14ac:dyDescent="0.3">
      <c r="A5321">
        <v>6310489</v>
      </c>
      <c r="B5321">
        <v>26851</v>
      </c>
      <c r="C5321" t="s">
        <v>72</v>
      </c>
      <c r="D5321">
        <v>8451365</v>
      </c>
      <c r="E5321">
        <v>1</v>
      </c>
      <c r="F5321" t="s">
        <v>74</v>
      </c>
      <c r="G5321" s="9">
        <v>0.2</v>
      </c>
      <c r="H5321">
        <v>49.800000000000004</v>
      </c>
      <c r="I5321">
        <v>199.2</v>
      </c>
    </row>
    <row r="5322" spans="1:9" x14ac:dyDescent="0.3">
      <c r="A5322">
        <v>6314002</v>
      </c>
      <c r="B5322">
        <v>26851</v>
      </c>
      <c r="C5322" t="s">
        <v>72</v>
      </c>
      <c r="D5322">
        <v>8451365</v>
      </c>
      <c r="E5322">
        <v>1</v>
      </c>
      <c r="F5322" t="s">
        <v>74</v>
      </c>
      <c r="H5322">
        <v>0</v>
      </c>
      <c r="I5322">
        <v>249</v>
      </c>
    </row>
    <row r="5323" spans="1:9" x14ac:dyDescent="0.3">
      <c r="A5323">
        <v>6310265</v>
      </c>
      <c r="B5323">
        <v>26851</v>
      </c>
      <c r="C5323" t="s">
        <v>72</v>
      </c>
      <c r="D5323">
        <v>2044143</v>
      </c>
      <c r="E5323">
        <v>1</v>
      </c>
      <c r="F5323" t="s">
        <v>74</v>
      </c>
      <c r="H5323">
        <v>0</v>
      </c>
      <c r="I5323">
        <v>199</v>
      </c>
    </row>
    <row r="5324" spans="1:9" x14ac:dyDescent="0.3">
      <c r="A5324">
        <v>6311941</v>
      </c>
      <c r="B5324">
        <v>26851</v>
      </c>
      <c r="C5324" t="s">
        <v>72</v>
      </c>
      <c r="D5324">
        <v>4295631</v>
      </c>
      <c r="E5324">
        <v>1</v>
      </c>
      <c r="F5324" t="s">
        <v>74</v>
      </c>
      <c r="H5324">
        <v>0</v>
      </c>
      <c r="I5324">
        <v>149</v>
      </c>
    </row>
    <row r="5325" spans="1:9" x14ac:dyDescent="0.3">
      <c r="A5325">
        <v>6315460</v>
      </c>
      <c r="B5325">
        <v>26851</v>
      </c>
      <c r="C5325" t="s">
        <v>72</v>
      </c>
      <c r="D5325">
        <v>9993801</v>
      </c>
      <c r="E5325">
        <v>1</v>
      </c>
      <c r="F5325" t="s">
        <v>74</v>
      </c>
      <c r="H5325">
        <v>0</v>
      </c>
      <c r="I5325">
        <v>129</v>
      </c>
    </row>
    <row r="5326" spans="1:9" x14ac:dyDescent="0.3">
      <c r="A5326">
        <v>6314682</v>
      </c>
      <c r="B5326">
        <v>26851</v>
      </c>
      <c r="C5326" t="s">
        <v>72</v>
      </c>
      <c r="D5326">
        <v>2626042</v>
      </c>
      <c r="E5326">
        <v>1</v>
      </c>
      <c r="F5326" t="s">
        <v>74</v>
      </c>
      <c r="H5326">
        <v>0</v>
      </c>
      <c r="I5326">
        <v>99</v>
      </c>
    </row>
    <row r="5327" spans="1:9" x14ac:dyDescent="0.3">
      <c r="A5327">
        <v>6314681</v>
      </c>
      <c r="B5327">
        <v>26851</v>
      </c>
      <c r="C5327" t="s">
        <v>72</v>
      </c>
      <c r="D5327">
        <v>9434003</v>
      </c>
      <c r="E5327">
        <v>1</v>
      </c>
      <c r="F5327" t="s">
        <v>74</v>
      </c>
      <c r="H5327">
        <v>0</v>
      </c>
      <c r="I5327">
        <v>29.9</v>
      </c>
    </row>
    <row r="5328" spans="1:9" x14ac:dyDescent="0.3">
      <c r="A5328">
        <v>6319625</v>
      </c>
      <c r="B5328">
        <v>26553</v>
      </c>
      <c r="C5328" t="s">
        <v>68</v>
      </c>
      <c r="D5328">
        <v>6356913</v>
      </c>
      <c r="E5328">
        <v>1</v>
      </c>
      <c r="F5328" t="s">
        <v>69</v>
      </c>
      <c r="H5328">
        <v>0</v>
      </c>
      <c r="I5328">
        <v>399</v>
      </c>
    </row>
    <row r="5329" spans="1:9" x14ac:dyDescent="0.3">
      <c r="A5329">
        <v>6310172</v>
      </c>
      <c r="B5329">
        <v>26615</v>
      </c>
      <c r="C5329" t="s">
        <v>68</v>
      </c>
      <c r="D5329">
        <v>8198731</v>
      </c>
      <c r="E5329">
        <v>1</v>
      </c>
      <c r="F5329" t="s">
        <v>69</v>
      </c>
      <c r="H5329">
        <v>0</v>
      </c>
      <c r="I5329">
        <v>349</v>
      </c>
    </row>
    <row r="5330" spans="1:9" x14ac:dyDescent="0.3">
      <c r="A5330">
        <v>6319656</v>
      </c>
      <c r="B5330">
        <v>26553</v>
      </c>
      <c r="C5330" t="s">
        <v>68</v>
      </c>
      <c r="D5330">
        <v>5296863</v>
      </c>
      <c r="E5330">
        <v>1</v>
      </c>
      <c r="F5330" t="s">
        <v>69</v>
      </c>
      <c r="H5330">
        <v>0</v>
      </c>
      <c r="I5330">
        <v>349</v>
      </c>
    </row>
    <row r="5331" spans="1:9" x14ac:dyDescent="0.3">
      <c r="A5331">
        <v>6310760</v>
      </c>
      <c r="B5331">
        <v>26615</v>
      </c>
      <c r="C5331" t="s">
        <v>68</v>
      </c>
      <c r="D5331">
        <v>5868363</v>
      </c>
      <c r="E5331">
        <v>1</v>
      </c>
      <c r="F5331" t="s">
        <v>69</v>
      </c>
      <c r="H5331">
        <v>0</v>
      </c>
      <c r="I5331">
        <v>99</v>
      </c>
    </row>
    <row r="5332" spans="1:9" x14ac:dyDescent="0.3">
      <c r="A5332">
        <v>6312580</v>
      </c>
      <c r="B5332">
        <v>26842</v>
      </c>
      <c r="C5332" t="s">
        <v>68</v>
      </c>
      <c r="D5332">
        <v>4477742</v>
      </c>
      <c r="E5332">
        <v>1</v>
      </c>
      <c r="F5332" t="s">
        <v>69</v>
      </c>
      <c r="G5332" s="9">
        <v>0.25</v>
      </c>
      <c r="H5332">
        <v>199.75</v>
      </c>
      <c r="I5332">
        <v>599.25</v>
      </c>
    </row>
    <row r="5333" spans="1:9" x14ac:dyDescent="0.3">
      <c r="A5333">
        <v>6310209</v>
      </c>
      <c r="B5333">
        <v>26842</v>
      </c>
      <c r="C5333" t="s">
        <v>68</v>
      </c>
      <c r="D5333">
        <v>1913733</v>
      </c>
      <c r="E5333">
        <v>1</v>
      </c>
      <c r="F5333" t="s">
        <v>69</v>
      </c>
      <c r="G5333" s="9">
        <v>0.25</v>
      </c>
      <c r="H5333">
        <v>74.75</v>
      </c>
      <c r="I5333">
        <v>224.25</v>
      </c>
    </row>
    <row r="5334" spans="1:9" x14ac:dyDescent="0.3">
      <c r="A5334">
        <v>6313531</v>
      </c>
      <c r="B5334">
        <v>26842</v>
      </c>
      <c r="C5334" t="s">
        <v>68</v>
      </c>
      <c r="D5334">
        <v>9555841</v>
      </c>
      <c r="E5334">
        <v>1</v>
      </c>
      <c r="F5334" t="s">
        <v>69</v>
      </c>
      <c r="G5334" s="9">
        <v>0.25</v>
      </c>
      <c r="H5334">
        <v>62.25</v>
      </c>
      <c r="I5334">
        <v>186.75</v>
      </c>
    </row>
    <row r="5335" spans="1:9" x14ac:dyDescent="0.3">
      <c r="A5335">
        <v>6312377</v>
      </c>
      <c r="B5335">
        <v>26842</v>
      </c>
      <c r="C5335" t="s">
        <v>68</v>
      </c>
      <c r="D5335">
        <v>6822051</v>
      </c>
      <c r="E5335">
        <v>1</v>
      </c>
      <c r="F5335" t="s">
        <v>69</v>
      </c>
      <c r="G5335" s="9">
        <v>0.25</v>
      </c>
      <c r="H5335">
        <v>49.75</v>
      </c>
      <c r="I5335">
        <v>149.25</v>
      </c>
    </row>
    <row r="5336" spans="1:9" x14ac:dyDescent="0.3">
      <c r="A5336">
        <v>6310281</v>
      </c>
      <c r="B5336">
        <v>26842</v>
      </c>
      <c r="C5336" t="s">
        <v>68</v>
      </c>
      <c r="D5336">
        <v>9614361</v>
      </c>
      <c r="E5336">
        <v>1</v>
      </c>
      <c r="F5336" t="s">
        <v>69</v>
      </c>
      <c r="G5336" s="9">
        <v>0.25</v>
      </c>
      <c r="H5336">
        <v>24.75</v>
      </c>
      <c r="I5336">
        <v>74.25</v>
      </c>
    </row>
    <row r="5337" spans="1:9" x14ac:dyDescent="0.3">
      <c r="A5337">
        <v>6312465</v>
      </c>
      <c r="B5337">
        <v>26842</v>
      </c>
      <c r="C5337" t="s">
        <v>68</v>
      </c>
      <c r="D5337">
        <v>2241581</v>
      </c>
      <c r="E5337">
        <v>1</v>
      </c>
      <c r="F5337" t="s">
        <v>69</v>
      </c>
      <c r="G5337" s="9">
        <v>0.25</v>
      </c>
      <c r="H5337">
        <v>24.75</v>
      </c>
      <c r="I5337">
        <v>74.25</v>
      </c>
    </row>
    <row r="5338" spans="1:9" x14ac:dyDescent="0.3">
      <c r="A5338">
        <v>6313620</v>
      </c>
      <c r="B5338">
        <v>26842</v>
      </c>
      <c r="C5338" t="s">
        <v>68</v>
      </c>
      <c r="D5338">
        <v>2450991</v>
      </c>
      <c r="E5338">
        <v>1</v>
      </c>
      <c r="F5338" t="s">
        <v>69</v>
      </c>
      <c r="G5338" s="9">
        <v>0.25</v>
      </c>
      <c r="H5338">
        <v>24.75</v>
      </c>
      <c r="I5338">
        <v>74.25</v>
      </c>
    </row>
    <row r="5339" spans="1:9" x14ac:dyDescent="0.3">
      <c r="A5339">
        <v>6311681</v>
      </c>
      <c r="B5339">
        <v>26842</v>
      </c>
      <c r="C5339" t="s">
        <v>68</v>
      </c>
      <c r="D5339">
        <v>7671851</v>
      </c>
      <c r="E5339">
        <v>1</v>
      </c>
      <c r="F5339" t="s">
        <v>69</v>
      </c>
      <c r="G5339" s="9">
        <v>0.25</v>
      </c>
      <c r="H5339">
        <v>24.75</v>
      </c>
      <c r="I5339">
        <v>74.25</v>
      </c>
    </row>
    <row r="5340" spans="1:9" x14ac:dyDescent="0.3">
      <c r="A5340">
        <v>6313536</v>
      </c>
      <c r="B5340">
        <v>26842</v>
      </c>
      <c r="C5340" t="s">
        <v>68</v>
      </c>
      <c r="D5340">
        <v>3831893</v>
      </c>
      <c r="E5340">
        <v>1</v>
      </c>
      <c r="F5340" t="s">
        <v>69</v>
      </c>
      <c r="G5340" s="9">
        <v>0.25</v>
      </c>
      <c r="H5340">
        <v>12.475</v>
      </c>
      <c r="I5340">
        <v>37.424999999999997</v>
      </c>
    </row>
    <row r="5341" spans="1:9" x14ac:dyDescent="0.3">
      <c r="A5341">
        <v>6319337</v>
      </c>
      <c r="B5341">
        <v>26771</v>
      </c>
      <c r="C5341" t="s">
        <v>68</v>
      </c>
      <c r="D5341">
        <v>8368243</v>
      </c>
      <c r="E5341">
        <v>1</v>
      </c>
      <c r="F5341" t="s">
        <v>70</v>
      </c>
      <c r="H5341">
        <v>0</v>
      </c>
      <c r="I5341">
        <v>1299</v>
      </c>
    </row>
    <row r="5342" spans="1:9" x14ac:dyDescent="0.3">
      <c r="A5342">
        <v>6316408</v>
      </c>
      <c r="B5342">
        <v>26771</v>
      </c>
      <c r="C5342" t="s">
        <v>68</v>
      </c>
      <c r="D5342">
        <v>5868362</v>
      </c>
      <c r="E5342">
        <v>3</v>
      </c>
      <c r="F5342" t="s">
        <v>70</v>
      </c>
      <c r="H5342">
        <v>0</v>
      </c>
      <c r="I5342">
        <v>297</v>
      </c>
    </row>
    <row r="5343" spans="1:9" x14ac:dyDescent="0.3">
      <c r="A5343">
        <v>6315022</v>
      </c>
      <c r="B5343">
        <v>26771</v>
      </c>
      <c r="C5343" t="s">
        <v>68</v>
      </c>
      <c r="D5343">
        <v>4889162</v>
      </c>
      <c r="E5343">
        <v>1</v>
      </c>
      <c r="F5343" t="s">
        <v>70</v>
      </c>
      <c r="H5343">
        <v>0</v>
      </c>
      <c r="I5343">
        <v>999</v>
      </c>
    </row>
    <row r="5344" spans="1:9" x14ac:dyDescent="0.3">
      <c r="A5344">
        <v>6313743</v>
      </c>
      <c r="B5344">
        <v>26771</v>
      </c>
      <c r="C5344" t="s">
        <v>68</v>
      </c>
      <c r="D5344">
        <v>2498202</v>
      </c>
      <c r="E5344">
        <v>1</v>
      </c>
      <c r="F5344" t="s">
        <v>70</v>
      </c>
      <c r="H5344">
        <v>0</v>
      </c>
      <c r="I5344">
        <v>299</v>
      </c>
    </row>
    <row r="5345" spans="1:9" x14ac:dyDescent="0.3">
      <c r="A5345">
        <v>6319368</v>
      </c>
      <c r="B5345">
        <v>26771</v>
      </c>
      <c r="C5345" t="s">
        <v>68</v>
      </c>
      <c r="D5345">
        <v>5200854</v>
      </c>
      <c r="E5345">
        <v>1</v>
      </c>
      <c r="F5345" t="s">
        <v>70</v>
      </c>
      <c r="H5345">
        <v>0</v>
      </c>
      <c r="I5345">
        <v>299</v>
      </c>
    </row>
    <row r="5346" spans="1:9" x14ac:dyDescent="0.3">
      <c r="A5346">
        <v>6315295</v>
      </c>
      <c r="B5346">
        <v>26771</v>
      </c>
      <c r="C5346" t="s">
        <v>68</v>
      </c>
      <c r="D5346">
        <v>1363101</v>
      </c>
      <c r="E5346">
        <v>1</v>
      </c>
      <c r="F5346" t="s">
        <v>70</v>
      </c>
      <c r="H5346">
        <v>0</v>
      </c>
      <c r="I5346">
        <v>149</v>
      </c>
    </row>
    <row r="5347" spans="1:9" x14ac:dyDescent="0.3">
      <c r="A5347">
        <v>6319197</v>
      </c>
      <c r="B5347">
        <v>26771</v>
      </c>
      <c r="C5347" t="s">
        <v>68</v>
      </c>
      <c r="D5347">
        <v>9107452</v>
      </c>
      <c r="E5347">
        <v>1</v>
      </c>
      <c r="F5347" t="s">
        <v>70</v>
      </c>
      <c r="H5347">
        <v>0</v>
      </c>
      <c r="I5347">
        <v>99</v>
      </c>
    </row>
    <row r="5348" spans="1:9" x14ac:dyDescent="0.3">
      <c r="A5348">
        <v>6318958</v>
      </c>
      <c r="B5348">
        <v>26841</v>
      </c>
      <c r="C5348" t="s">
        <v>72</v>
      </c>
      <c r="D5348">
        <v>7874232</v>
      </c>
      <c r="E5348">
        <v>3</v>
      </c>
      <c r="F5348" t="s">
        <v>71</v>
      </c>
      <c r="H5348">
        <v>0</v>
      </c>
      <c r="I5348">
        <v>447</v>
      </c>
    </row>
    <row r="5349" spans="1:9" x14ac:dyDescent="0.3">
      <c r="A5349">
        <v>6314318</v>
      </c>
      <c r="B5349">
        <v>26537</v>
      </c>
      <c r="C5349" t="s">
        <v>68</v>
      </c>
      <c r="D5349">
        <v>5831151</v>
      </c>
      <c r="E5349">
        <v>2</v>
      </c>
      <c r="F5349" t="s">
        <v>71</v>
      </c>
      <c r="G5349" s="9">
        <v>0.25</v>
      </c>
      <c r="H5349">
        <v>124.5</v>
      </c>
      <c r="I5349">
        <v>373.5</v>
      </c>
    </row>
    <row r="5350" spans="1:9" x14ac:dyDescent="0.3">
      <c r="A5350">
        <v>6314141</v>
      </c>
      <c r="B5350">
        <v>26537</v>
      </c>
      <c r="C5350" t="s">
        <v>68</v>
      </c>
      <c r="D5350">
        <v>8073944</v>
      </c>
      <c r="E5350">
        <v>2</v>
      </c>
      <c r="F5350" t="s">
        <v>71</v>
      </c>
      <c r="G5350" s="9">
        <v>0.25</v>
      </c>
      <c r="H5350">
        <v>34.950000000000003</v>
      </c>
      <c r="I5350">
        <v>104.85000000000001</v>
      </c>
    </row>
    <row r="5351" spans="1:9" x14ac:dyDescent="0.3">
      <c r="A5351">
        <v>6318314</v>
      </c>
      <c r="B5351">
        <v>26841</v>
      </c>
      <c r="C5351" t="s">
        <v>72</v>
      </c>
      <c r="D5351">
        <v>1963512</v>
      </c>
      <c r="E5351">
        <v>1</v>
      </c>
      <c r="F5351" t="s">
        <v>71</v>
      </c>
      <c r="H5351">
        <v>0</v>
      </c>
      <c r="I5351">
        <v>599</v>
      </c>
    </row>
    <row r="5352" spans="1:9" x14ac:dyDescent="0.3">
      <c r="A5352">
        <v>6317935</v>
      </c>
      <c r="B5352">
        <v>26841</v>
      </c>
      <c r="C5352" t="s">
        <v>72</v>
      </c>
      <c r="D5352">
        <v>9516981</v>
      </c>
      <c r="E5352">
        <v>1</v>
      </c>
      <c r="F5352" t="s">
        <v>71</v>
      </c>
      <c r="H5352">
        <v>0</v>
      </c>
      <c r="I5352">
        <v>599</v>
      </c>
    </row>
    <row r="5353" spans="1:9" x14ac:dyDescent="0.3">
      <c r="A5353">
        <v>6317556</v>
      </c>
      <c r="B5353">
        <v>26841</v>
      </c>
      <c r="C5353" t="s">
        <v>72</v>
      </c>
      <c r="D5353">
        <v>8873663</v>
      </c>
      <c r="E5353">
        <v>1</v>
      </c>
      <c r="F5353" t="s">
        <v>71</v>
      </c>
      <c r="H5353">
        <v>0</v>
      </c>
      <c r="I5353">
        <v>499</v>
      </c>
    </row>
    <row r="5354" spans="1:9" x14ac:dyDescent="0.3">
      <c r="A5354">
        <v>6314397</v>
      </c>
      <c r="B5354">
        <v>26537</v>
      </c>
      <c r="C5354" t="s">
        <v>68</v>
      </c>
      <c r="D5354">
        <v>4607951</v>
      </c>
      <c r="E5354">
        <v>1</v>
      </c>
      <c r="F5354" t="s">
        <v>71</v>
      </c>
      <c r="G5354" s="9">
        <v>0.25</v>
      </c>
      <c r="H5354">
        <v>99.75</v>
      </c>
      <c r="I5354">
        <v>299.25</v>
      </c>
    </row>
    <row r="5355" spans="1:9" x14ac:dyDescent="0.3">
      <c r="A5355">
        <v>6318718</v>
      </c>
      <c r="B5355">
        <v>26841</v>
      </c>
      <c r="C5355" t="s">
        <v>72</v>
      </c>
      <c r="D5355">
        <v>1040081</v>
      </c>
      <c r="E5355">
        <v>1</v>
      </c>
      <c r="F5355" t="s">
        <v>71</v>
      </c>
      <c r="H5355">
        <v>0</v>
      </c>
      <c r="I5355">
        <v>299</v>
      </c>
    </row>
    <row r="5356" spans="1:9" x14ac:dyDescent="0.3">
      <c r="A5356">
        <v>6318097</v>
      </c>
      <c r="B5356">
        <v>26841</v>
      </c>
      <c r="C5356" t="s">
        <v>72</v>
      </c>
      <c r="D5356">
        <v>2498201</v>
      </c>
      <c r="E5356">
        <v>1</v>
      </c>
      <c r="F5356" t="s">
        <v>71</v>
      </c>
      <c r="H5356">
        <v>0</v>
      </c>
      <c r="I5356">
        <v>299</v>
      </c>
    </row>
    <row r="5357" spans="1:9" x14ac:dyDescent="0.3">
      <c r="A5357">
        <v>6319487</v>
      </c>
      <c r="B5357">
        <v>26841</v>
      </c>
      <c r="C5357" t="s">
        <v>72</v>
      </c>
      <c r="D5357">
        <v>3635911</v>
      </c>
      <c r="E5357">
        <v>1</v>
      </c>
      <c r="F5357" t="s">
        <v>71</v>
      </c>
      <c r="H5357">
        <v>0</v>
      </c>
      <c r="I5357">
        <v>249</v>
      </c>
    </row>
    <row r="5358" spans="1:9" x14ac:dyDescent="0.3">
      <c r="A5358">
        <v>6319520</v>
      </c>
      <c r="B5358">
        <v>26841</v>
      </c>
      <c r="C5358" t="s">
        <v>72</v>
      </c>
      <c r="D5358">
        <v>9229003</v>
      </c>
      <c r="E5358">
        <v>1</v>
      </c>
      <c r="F5358" t="s">
        <v>71</v>
      </c>
      <c r="H5358">
        <v>0</v>
      </c>
      <c r="I5358">
        <v>249</v>
      </c>
    </row>
    <row r="5359" spans="1:9" x14ac:dyDescent="0.3">
      <c r="A5359">
        <v>6317200</v>
      </c>
      <c r="B5359">
        <v>26841</v>
      </c>
      <c r="C5359" t="s">
        <v>72</v>
      </c>
      <c r="D5359">
        <v>8417791</v>
      </c>
      <c r="E5359">
        <v>1</v>
      </c>
      <c r="F5359" t="s">
        <v>71</v>
      </c>
      <c r="H5359">
        <v>0</v>
      </c>
      <c r="I5359">
        <v>199</v>
      </c>
    </row>
    <row r="5360" spans="1:9" x14ac:dyDescent="0.3">
      <c r="A5360">
        <v>6317503</v>
      </c>
      <c r="B5360">
        <v>26841</v>
      </c>
      <c r="C5360" t="s">
        <v>72</v>
      </c>
      <c r="D5360">
        <v>9107453</v>
      </c>
      <c r="E5360">
        <v>1</v>
      </c>
      <c r="F5360" t="s">
        <v>71</v>
      </c>
      <c r="H5360">
        <v>0</v>
      </c>
      <c r="I5360">
        <v>99</v>
      </c>
    </row>
    <row r="5361" spans="1:9" x14ac:dyDescent="0.3">
      <c r="A5361">
        <v>6319482</v>
      </c>
      <c r="B5361">
        <v>26841</v>
      </c>
      <c r="C5361" t="s">
        <v>72</v>
      </c>
      <c r="D5361">
        <v>4618161</v>
      </c>
      <c r="E5361">
        <v>1</v>
      </c>
      <c r="F5361" t="s">
        <v>71</v>
      </c>
      <c r="H5361">
        <v>0</v>
      </c>
      <c r="I5361">
        <v>99</v>
      </c>
    </row>
    <row r="5362" spans="1:9" x14ac:dyDescent="0.3">
      <c r="A5362">
        <v>6314344</v>
      </c>
      <c r="B5362">
        <v>26537</v>
      </c>
      <c r="C5362" t="s">
        <v>68</v>
      </c>
      <c r="D5362">
        <v>9434003</v>
      </c>
      <c r="E5362">
        <v>1</v>
      </c>
      <c r="F5362" t="s">
        <v>71</v>
      </c>
      <c r="G5362" s="9">
        <v>0.25</v>
      </c>
      <c r="H5362">
        <v>7.4749999999999996</v>
      </c>
      <c r="I5362">
        <v>22.424999999999997</v>
      </c>
    </row>
    <row r="5363" spans="1:9" x14ac:dyDescent="0.3">
      <c r="A5363">
        <v>6311560</v>
      </c>
      <c r="B5363">
        <v>26772</v>
      </c>
      <c r="C5363" t="s">
        <v>68</v>
      </c>
      <c r="D5363">
        <v>1872692</v>
      </c>
      <c r="E5363">
        <v>1</v>
      </c>
      <c r="F5363" t="s">
        <v>74</v>
      </c>
      <c r="G5363" s="9">
        <v>0.25</v>
      </c>
      <c r="H5363">
        <v>249.75</v>
      </c>
      <c r="I5363">
        <v>749.25</v>
      </c>
    </row>
    <row r="5364" spans="1:9" x14ac:dyDescent="0.3">
      <c r="A5364">
        <v>6310520</v>
      </c>
      <c r="B5364">
        <v>26772</v>
      </c>
      <c r="C5364" t="s">
        <v>68</v>
      </c>
      <c r="D5364">
        <v>6320832</v>
      </c>
      <c r="E5364">
        <v>1</v>
      </c>
      <c r="F5364" t="s">
        <v>74</v>
      </c>
      <c r="G5364" s="9">
        <v>0.25</v>
      </c>
      <c r="H5364">
        <v>149.75</v>
      </c>
      <c r="I5364">
        <v>449.25</v>
      </c>
    </row>
    <row r="5365" spans="1:9" x14ac:dyDescent="0.3">
      <c r="A5365">
        <v>6311230</v>
      </c>
      <c r="B5365">
        <v>26772</v>
      </c>
      <c r="C5365" t="s">
        <v>68</v>
      </c>
      <c r="D5365">
        <v>6419593</v>
      </c>
      <c r="E5365">
        <v>1</v>
      </c>
      <c r="F5365" t="s">
        <v>74</v>
      </c>
      <c r="G5365" s="9">
        <v>0.25</v>
      </c>
      <c r="H5365">
        <v>99.75</v>
      </c>
      <c r="I5365">
        <v>299.25</v>
      </c>
    </row>
    <row r="5366" spans="1:9" x14ac:dyDescent="0.3">
      <c r="A5366">
        <v>6311005</v>
      </c>
      <c r="B5366">
        <v>26772</v>
      </c>
      <c r="C5366" t="s">
        <v>68</v>
      </c>
      <c r="D5366">
        <v>1282721</v>
      </c>
      <c r="E5366">
        <v>1</v>
      </c>
      <c r="F5366" t="s">
        <v>74</v>
      </c>
      <c r="G5366" s="9">
        <v>0.25</v>
      </c>
      <c r="H5366">
        <v>37.25</v>
      </c>
      <c r="I5366">
        <v>111.75</v>
      </c>
    </row>
    <row r="5367" spans="1:9" x14ac:dyDescent="0.3">
      <c r="A5367">
        <v>6310739</v>
      </c>
      <c r="B5367">
        <v>26772</v>
      </c>
      <c r="C5367" t="s">
        <v>68</v>
      </c>
      <c r="D5367">
        <v>2626045</v>
      </c>
      <c r="E5367">
        <v>1</v>
      </c>
      <c r="F5367" t="s">
        <v>74</v>
      </c>
      <c r="G5367" s="9">
        <v>0.25</v>
      </c>
      <c r="H5367">
        <v>24.75</v>
      </c>
      <c r="I5367">
        <v>74.25</v>
      </c>
    </row>
    <row r="5368" spans="1:9" x14ac:dyDescent="0.3">
      <c r="A5368">
        <v>6312511</v>
      </c>
      <c r="B5368">
        <v>26772</v>
      </c>
      <c r="C5368" t="s">
        <v>68</v>
      </c>
      <c r="D5368">
        <v>4618165</v>
      </c>
      <c r="E5368">
        <v>1</v>
      </c>
      <c r="F5368" t="s">
        <v>74</v>
      </c>
      <c r="G5368" s="9">
        <v>0.25</v>
      </c>
      <c r="H5368">
        <v>24.75</v>
      </c>
      <c r="I5368">
        <v>74.25</v>
      </c>
    </row>
    <row r="5369" spans="1:9" x14ac:dyDescent="0.3">
      <c r="A5369">
        <v>6312209</v>
      </c>
      <c r="B5369">
        <v>26772</v>
      </c>
      <c r="C5369" t="s">
        <v>68</v>
      </c>
      <c r="D5369">
        <v>4531091</v>
      </c>
      <c r="E5369">
        <v>1</v>
      </c>
      <c r="F5369" t="s">
        <v>74</v>
      </c>
      <c r="G5369" s="9">
        <v>0.25</v>
      </c>
      <c r="H5369">
        <v>19.975000000000001</v>
      </c>
      <c r="I5369">
        <v>59.925000000000004</v>
      </c>
    </row>
    <row r="5370" spans="1:9" x14ac:dyDescent="0.3">
      <c r="A5370">
        <v>6310630</v>
      </c>
      <c r="B5370">
        <v>26772</v>
      </c>
      <c r="C5370" t="s">
        <v>68</v>
      </c>
      <c r="D5370">
        <v>1780863</v>
      </c>
      <c r="E5370">
        <v>1</v>
      </c>
      <c r="F5370" t="s">
        <v>74</v>
      </c>
      <c r="G5370" s="9">
        <v>0.3</v>
      </c>
      <c r="H5370">
        <v>14.969999999999999</v>
      </c>
      <c r="I5370">
        <v>34.93</v>
      </c>
    </row>
    <row r="5371" spans="1:9" x14ac:dyDescent="0.3">
      <c r="A5371">
        <v>6314427</v>
      </c>
      <c r="B5371">
        <v>26979</v>
      </c>
      <c r="C5371" t="s">
        <v>68</v>
      </c>
      <c r="D5371">
        <v>5868364</v>
      </c>
      <c r="E5371">
        <v>3</v>
      </c>
      <c r="F5371" t="s">
        <v>69</v>
      </c>
      <c r="H5371">
        <v>0</v>
      </c>
      <c r="I5371">
        <v>297</v>
      </c>
    </row>
    <row r="5372" spans="1:9" x14ac:dyDescent="0.3">
      <c r="A5372">
        <v>6311483</v>
      </c>
      <c r="B5372">
        <v>26979</v>
      </c>
      <c r="C5372" t="s">
        <v>68</v>
      </c>
      <c r="D5372">
        <v>4833201</v>
      </c>
      <c r="E5372">
        <v>1</v>
      </c>
      <c r="F5372" t="s">
        <v>69</v>
      </c>
      <c r="H5372">
        <v>0</v>
      </c>
      <c r="I5372">
        <v>1799</v>
      </c>
    </row>
    <row r="5373" spans="1:9" x14ac:dyDescent="0.3">
      <c r="A5373">
        <v>6314416</v>
      </c>
      <c r="B5373">
        <v>26979</v>
      </c>
      <c r="C5373" t="s">
        <v>68</v>
      </c>
      <c r="D5373">
        <v>5037311</v>
      </c>
      <c r="E5373">
        <v>2</v>
      </c>
      <c r="F5373" t="s">
        <v>69</v>
      </c>
      <c r="H5373">
        <v>0</v>
      </c>
      <c r="I5373">
        <v>258</v>
      </c>
    </row>
    <row r="5374" spans="1:9" x14ac:dyDescent="0.3">
      <c r="A5374">
        <v>6314918</v>
      </c>
      <c r="B5374">
        <v>27016</v>
      </c>
      <c r="C5374" t="s">
        <v>68</v>
      </c>
      <c r="D5374">
        <v>7671851</v>
      </c>
      <c r="E5374">
        <v>2</v>
      </c>
      <c r="F5374" t="s">
        <v>69</v>
      </c>
      <c r="G5374" s="9">
        <v>0.25</v>
      </c>
      <c r="H5374">
        <v>49.5</v>
      </c>
      <c r="I5374">
        <v>148.5</v>
      </c>
    </row>
    <row r="5375" spans="1:9" x14ac:dyDescent="0.3">
      <c r="A5375">
        <v>6318910</v>
      </c>
      <c r="B5375">
        <v>27012</v>
      </c>
      <c r="C5375" t="s">
        <v>68</v>
      </c>
      <c r="D5375">
        <v>1956812</v>
      </c>
      <c r="E5375">
        <v>1</v>
      </c>
      <c r="F5375" t="s">
        <v>69</v>
      </c>
      <c r="H5375">
        <v>0</v>
      </c>
      <c r="I5375">
        <v>599</v>
      </c>
    </row>
    <row r="5376" spans="1:9" x14ac:dyDescent="0.3">
      <c r="A5376">
        <v>6319821</v>
      </c>
      <c r="B5376">
        <v>27016</v>
      </c>
      <c r="C5376" t="s">
        <v>68</v>
      </c>
      <c r="D5376">
        <v>8116502</v>
      </c>
      <c r="E5376">
        <v>1</v>
      </c>
      <c r="F5376" t="s">
        <v>69</v>
      </c>
      <c r="G5376" s="9">
        <v>0.25</v>
      </c>
      <c r="H5376">
        <v>149.75</v>
      </c>
      <c r="I5376">
        <v>449.25</v>
      </c>
    </row>
    <row r="5377" spans="1:9" x14ac:dyDescent="0.3">
      <c r="A5377">
        <v>6311704</v>
      </c>
      <c r="B5377">
        <v>26979</v>
      </c>
      <c r="C5377" t="s">
        <v>68</v>
      </c>
      <c r="D5377">
        <v>8968963</v>
      </c>
      <c r="E5377">
        <v>1</v>
      </c>
      <c r="F5377" t="s">
        <v>69</v>
      </c>
      <c r="H5377">
        <v>0</v>
      </c>
      <c r="I5377">
        <v>599</v>
      </c>
    </row>
    <row r="5378" spans="1:9" x14ac:dyDescent="0.3">
      <c r="A5378">
        <v>6318459</v>
      </c>
      <c r="B5378">
        <v>27016</v>
      </c>
      <c r="C5378" t="s">
        <v>68</v>
      </c>
      <c r="D5378">
        <v>3967284</v>
      </c>
      <c r="E5378">
        <v>1</v>
      </c>
      <c r="F5378" t="s">
        <v>69</v>
      </c>
      <c r="G5378" s="9">
        <v>0.25</v>
      </c>
      <c r="H5378">
        <v>124.75</v>
      </c>
      <c r="I5378">
        <v>374.25</v>
      </c>
    </row>
    <row r="5379" spans="1:9" x14ac:dyDescent="0.3">
      <c r="A5379">
        <v>6311391</v>
      </c>
      <c r="B5379">
        <v>26979</v>
      </c>
      <c r="C5379" t="s">
        <v>68</v>
      </c>
      <c r="D5379">
        <v>3967281</v>
      </c>
      <c r="E5379">
        <v>1</v>
      </c>
      <c r="F5379" t="s">
        <v>69</v>
      </c>
      <c r="H5379">
        <v>0</v>
      </c>
      <c r="I5379">
        <v>499</v>
      </c>
    </row>
    <row r="5380" spans="1:9" x14ac:dyDescent="0.3">
      <c r="A5380">
        <v>6310803</v>
      </c>
      <c r="B5380">
        <v>26979</v>
      </c>
      <c r="C5380" t="s">
        <v>68</v>
      </c>
      <c r="D5380">
        <v>6315812</v>
      </c>
      <c r="E5380">
        <v>1</v>
      </c>
      <c r="F5380" t="s">
        <v>69</v>
      </c>
      <c r="H5380">
        <v>0</v>
      </c>
      <c r="I5380">
        <v>399</v>
      </c>
    </row>
    <row r="5381" spans="1:9" x14ac:dyDescent="0.3">
      <c r="A5381">
        <v>6318566</v>
      </c>
      <c r="B5381">
        <v>27016</v>
      </c>
      <c r="C5381" t="s">
        <v>68</v>
      </c>
      <c r="D5381">
        <v>5296863</v>
      </c>
      <c r="E5381">
        <v>1</v>
      </c>
      <c r="F5381" t="s">
        <v>69</v>
      </c>
      <c r="G5381" s="9">
        <v>0.25</v>
      </c>
      <c r="H5381">
        <v>87.25</v>
      </c>
      <c r="I5381">
        <v>261.75</v>
      </c>
    </row>
    <row r="5382" spans="1:9" x14ac:dyDescent="0.3">
      <c r="A5382">
        <v>6312039</v>
      </c>
      <c r="B5382">
        <v>26979</v>
      </c>
      <c r="C5382" t="s">
        <v>68</v>
      </c>
      <c r="D5382">
        <v>8594763</v>
      </c>
      <c r="E5382">
        <v>1</v>
      </c>
      <c r="F5382" t="s">
        <v>69</v>
      </c>
      <c r="H5382">
        <v>0</v>
      </c>
      <c r="I5382">
        <v>349</v>
      </c>
    </row>
    <row r="5383" spans="1:9" x14ac:dyDescent="0.3">
      <c r="A5383">
        <v>6311827</v>
      </c>
      <c r="B5383">
        <v>26979</v>
      </c>
      <c r="C5383" t="s">
        <v>68</v>
      </c>
      <c r="D5383">
        <v>5200854</v>
      </c>
      <c r="E5383">
        <v>1</v>
      </c>
      <c r="F5383" t="s">
        <v>69</v>
      </c>
      <c r="H5383">
        <v>0</v>
      </c>
      <c r="I5383">
        <v>299</v>
      </c>
    </row>
    <row r="5384" spans="1:9" x14ac:dyDescent="0.3">
      <c r="A5384">
        <v>6317399</v>
      </c>
      <c r="B5384">
        <v>27016</v>
      </c>
      <c r="C5384" t="s">
        <v>68</v>
      </c>
      <c r="D5384">
        <v>5236903</v>
      </c>
      <c r="E5384">
        <v>1</v>
      </c>
      <c r="F5384" t="s">
        <v>69</v>
      </c>
      <c r="G5384" s="9">
        <v>0.25</v>
      </c>
      <c r="H5384">
        <v>74.75</v>
      </c>
      <c r="I5384">
        <v>224.25</v>
      </c>
    </row>
    <row r="5385" spans="1:9" x14ac:dyDescent="0.3">
      <c r="A5385">
        <v>6315546</v>
      </c>
      <c r="B5385">
        <v>27016</v>
      </c>
      <c r="C5385" t="s">
        <v>68</v>
      </c>
      <c r="D5385">
        <v>7445433</v>
      </c>
      <c r="E5385">
        <v>1</v>
      </c>
      <c r="F5385" t="s">
        <v>69</v>
      </c>
      <c r="G5385" s="9">
        <v>0.25</v>
      </c>
      <c r="H5385">
        <v>74.75</v>
      </c>
      <c r="I5385">
        <v>224.25</v>
      </c>
    </row>
    <row r="5386" spans="1:9" x14ac:dyDescent="0.3">
      <c r="A5386">
        <v>6316072</v>
      </c>
      <c r="B5386">
        <v>27016</v>
      </c>
      <c r="C5386" t="s">
        <v>68</v>
      </c>
      <c r="D5386">
        <v>9697562</v>
      </c>
      <c r="E5386">
        <v>1</v>
      </c>
      <c r="F5386" t="s">
        <v>69</v>
      </c>
      <c r="G5386" s="9">
        <v>0.25</v>
      </c>
      <c r="H5386">
        <v>37.25</v>
      </c>
      <c r="I5386">
        <v>111.75</v>
      </c>
    </row>
    <row r="5387" spans="1:9" x14ac:dyDescent="0.3">
      <c r="A5387">
        <v>6311223</v>
      </c>
      <c r="B5387">
        <v>26979</v>
      </c>
      <c r="C5387" t="s">
        <v>68</v>
      </c>
      <c r="D5387">
        <v>4515471</v>
      </c>
      <c r="E5387">
        <v>1</v>
      </c>
      <c r="F5387" t="s">
        <v>69</v>
      </c>
      <c r="H5387">
        <v>0</v>
      </c>
      <c r="I5387">
        <v>99</v>
      </c>
    </row>
    <row r="5388" spans="1:9" x14ac:dyDescent="0.3">
      <c r="A5388">
        <v>6317921</v>
      </c>
      <c r="B5388">
        <v>27016</v>
      </c>
      <c r="C5388" t="s">
        <v>68</v>
      </c>
      <c r="D5388">
        <v>5695553</v>
      </c>
      <c r="E5388">
        <v>1</v>
      </c>
      <c r="F5388" t="s">
        <v>69</v>
      </c>
      <c r="G5388" s="9">
        <v>0.25</v>
      </c>
      <c r="H5388">
        <v>19.975000000000001</v>
      </c>
      <c r="I5388">
        <v>59.925000000000004</v>
      </c>
    </row>
    <row r="5389" spans="1:9" x14ac:dyDescent="0.3">
      <c r="A5389">
        <v>6310181</v>
      </c>
      <c r="B5389">
        <v>27017</v>
      </c>
      <c r="C5389" t="s">
        <v>68</v>
      </c>
      <c r="D5389">
        <v>3094533</v>
      </c>
      <c r="E5389">
        <v>1</v>
      </c>
      <c r="F5389" t="s">
        <v>70</v>
      </c>
      <c r="G5389" s="9">
        <v>0.25</v>
      </c>
      <c r="H5389">
        <v>19.975000000000001</v>
      </c>
      <c r="I5389">
        <v>59.925000000000004</v>
      </c>
    </row>
    <row r="5390" spans="1:9" x14ac:dyDescent="0.3">
      <c r="A5390">
        <v>6315670</v>
      </c>
      <c r="B5390">
        <v>26727</v>
      </c>
      <c r="C5390" t="s">
        <v>68</v>
      </c>
      <c r="D5390">
        <v>1189941</v>
      </c>
      <c r="E5390">
        <v>1</v>
      </c>
      <c r="F5390" t="s">
        <v>69</v>
      </c>
      <c r="G5390" s="9">
        <v>0.2</v>
      </c>
      <c r="H5390">
        <v>159.80000000000001</v>
      </c>
      <c r="I5390">
        <v>639.20000000000005</v>
      </c>
    </row>
    <row r="5391" spans="1:9" x14ac:dyDescent="0.3">
      <c r="A5391">
        <v>6311924</v>
      </c>
      <c r="B5391">
        <v>26962</v>
      </c>
      <c r="C5391" t="s">
        <v>68</v>
      </c>
      <c r="D5391">
        <v>7714593</v>
      </c>
      <c r="E5391">
        <v>1</v>
      </c>
      <c r="F5391" t="s">
        <v>69</v>
      </c>
      <c r="G5391" s="9">
        <v>0.25</v>
      </c>
      <c r="H5391">
        <v>74.75</v>
      </c>
      <c r="I5391">
        <v>224.25</v>
      </c>
    </row>
    <row r="5392" spans="1:9" x14ac:dyDescent="0.3">
      <c r="A5392">
        <v>6317929</v>
      </c>
      <c r="B5392">
        <v>26727</v>
      </c>
      <c r="C5392" t="s">
        <v>68</v>
      </c>
      <c r="D5392">
        <v>9302432</v>
      </c>
      <c r="E5392">
        <v>1</v>
      </c>
      <c r="F5392" t="s">
        <v>69</v>
      </c>
      <c r="H5392">
        <v>0</v>
      </c>
      <c r="I5392">
        <v>199</v>
      </c>
    </row>
    <row r="5393" spans="1:9" x14ac:dyDescent="0.3">
      <c r="A5393">
        <v>6318579</v>
      </c>
      <c r="B5393">
        <v>26727</v>
      </c>
      <c r="C5393" t="s">
        <v>68</v>
      </c>
      <c r="D5393">
        <v>7874231</v>
      </c>
      <c r="E5393">
        <v>1</v>
      </c>
      <c r="F5393" t="s">
        <v>69</v>
      </c>
      <c r="H5393">
        <v>0</v>
      </c>
      <c r="I5393">
        <v>149</v>
      </c>
    </row>
    <row r="5394" spans="1:9" x14ac:dyDescent="0.3">
      <c r="A5394">
        <v>6317309</v>
      </c>
      <c r="B5394">
        <v>26727</v>
      </c>
      <c r="C5394" t="s">
        <v>68</v>
      </c>
      <c r="D5394">
        <v>3685832</v>
      </c>
      <c r="E5394">
        <v>1</v>
      </c>
      <c r="F5394" t="s">
        <v>69</v>
      </c>
      <c r="H5394">
        <v>0</v>
      </c>
      <c r="I5394">
        <v>129</v>
      </c>
    </row>
    <row r="5395" spans="1:9" x14ac:dyDescent="0.3">
      <c r="A5395">
        <v>6318394</v>
      </c>
      <c r="B5395">
        <v>26727</v>
      </c>
      <c r="C5395" t="s">
        <v>68</v>
      </c>
      <c r="D5395">
        <v>2058201</v>
      </c>
      <c r="E5395">
        <v>1</v>
      </c>
      <c r="F5395" t="s">
        <v>69</v>
      </c>
      <c r="H5395">
        <v>0</v>
      </c>
      <c r="I5395">
        <v>79.900000000000006</v>
      </c>
    </row>
    <row r="5396" spans="1:9" x14ac:dyDescent="0.3">
      <c r="A5396">
        <v>6319166</v>
      </c>
      <c r="B5396">
        <v>26727</v>
      </c>
      <c r="C5396" t="s">
        <v>68</v>
      </c>
      <c r="D5396">
        <v>6162574</v>
      </c>
      <c r="E5396">
        <v>1</v>
      </c>
      <c r="F5396" t="s">
        <v>69</v>
      </c>
      <c r="H5396">
        <v>0</v>
      </c>
      <c r="I5396">
        <v>49.9</v>
      </c>
    </row>
    <row r="5397" spans="1:9" x14ac:dyDescent="0.3">
      <c r="A5397">
        <v>6310789</v>
      </c>
      <c r="B5397">
        <v>26728</v>
      </c>
      <c r="C5397" t="s">
        <v>68</v>
      </c>
      <c r="D5397">
        <v>9568404</v>
      </c>
      <c r="E5397">
        <v>1</v>
      </c>
      <c r="F5397" t="s">
        <v>70</v>
      </c>
      <c r="G5397" s="9">
        <v>0.25</v>
      </c>
      <c r="H5397">
        <v>199.75</v>
      </c>
      <c r="I5397">
        <v>599.25</v>
      </c>
    </row>
    <row r="5398" spans="1:9" x14ac:dyDescent="0.3">
      <c r="A5398">
        <v>6311104</v>
      </c>
      <c r="B5398">
        <v>26728</v>
      </c>
      <c r="C5398" t="s">
        <v>68</v>
      </c>
      <c r="D5398">
        <v>6538013</v>
      </c>
      <c r="E5398">
        <v>1</v>
      </c>
      <c r="F5398" t="s">
        <v>70</v>
      </c>
      <c r="G5398" s="9">
        <v>0.25</v>
      </c>
      <c r="H5398">
        <v>37.25</v>
      </c>
      <c r="I5398">
        <v>111.75</v>
      </c>
    </row>
    <row r="5399" spans="1:9" x14ac:dyDescent="0.3">
      <c r="A5399">
        <v>6310347</v>
      </c>
      <c r="B5399">
        <v>26728</v>
      </c>
      <c r="C5399" t="s">
        <v>68</v>
      </c>
      <c r="D5399">
        <v>2915282</v>
      </c>
      <c r="E5399">
        <v>1</v>
      </c>
      <c r="F5399" t="s">
        <v>70</v>
      </c>
      <c r="G5399" s="9">
        <v>0.25</v>
      </c>
      <c r="H5399">
        <v>24.75</v>
      </c>
      <c r="I5399">
        <v>74.25</v>
      </c>
    </row>
    <row r="5400" spans="1:9" x14ac:dyDescent="0.3">
      <c r="A5400">
        <v>6310906</v>
      </c>
      <c r="B5400">
        <v>26728</v>
      </c>
      <c r="C5400" t="s">
        <v>68</v>
      </c>
      <c r="D5400">
        <v>1725272</v>
      </c>
      <c r="E5400">
        <v>1</v>
      </c>
      <c r="F5400" t="s">
        <v>70</v>
      </c>
      <c r="G5400" s="9">
        <v>0.25</v>
      </c>
      <c r="H5400">
        <v>19.975000000000001</v>
      </c>
      <c r="I5400">
        <v>59.925000000000004</v>
      </c>
    </row>
    <row r="5401" spans="1:9" x14ac:dyDescent="0.3">
      <c r="A5401">
        <v>6318126</v>
      </c>
      <c r="B5401">
        <v>26955</v>
      </c>
      <c r="C5401" t="s">
        <v>68</v>
      </c>
      <c r="D5401">
        <v>5173112</v>
      </c>
      <c r="E5401">
        <v>1</v>
      </c>
      <c r="F5401" t="s">
        <v>71</v>
      </c>
      <c r="G5401" s="9">
        <v>0.25</v>
      </c>
      <c r="H5401">
        <v>37.25</v>
      </c>
      <c r="I5401">
        <v>111.75</v>
      </c>
    </row>
    <row r="5402" spans="1:9" x14ac:dyDescent="0.3">
      <c r="A5402">
        <v>6312530</v>
      </c>
      <c r="B5402">
        <v>26523</v>
      </c>
      <c r="C5402" t="s">
        <v>68</v>
      </c>
      <c r="D5402">
        <v>2044142</v>
      </c>
      <c r="E5402">
        <v>1</v>
      </c>
      <c r="F5402" t="s">
        <v>75</v>
      </c>
      <c r="G5402" s="9">
        <v>0.25</v>
      </c>
      <c r="H5402">
        <v>49.75</v>
      </c>
      <c r="I5402">
        <v>149.25</v>
      </c>
    </row>
    <row r="5403" spans="1:9" x14ac:dyDescent="0.3">
      <c r="A5403">
        <v>6311036</v>
      </c>
      <c r="B5403">
        <v>26563</v>
      </c>
      <c r="C5403" t="s">
        <v>68</v>
      </c>
      <c r="D5403">
        <v>6162572</v>
      </c>
      <c r="E5403">
        <v>2</v>
      </c>
      <c r="F5403" t="s">
        <v>69</v>
      </c>
      <c r="G5403" s="9">
        <v>0.25</v>
      </c>
      <c r="H5403">
        <v>24.95</v>
      </c>
      <c r="I5403">
        <v>74.849999999999994</v>
      </c>
    </row>
    <row r="5404" spans="1:9" x14ac:dyDescent="0.3">
      <c r="A5404">
        <v>6313719</v>
      </c>
      <c r="B5404">
        <v>26563</v>
      </c>
      <c r="C5404" t="s">
        <v>68</v>
      </c>
      <c r="D5404">
        <v>2246721</v>
      </c>
      <c r="E5404">
        <v>1</v>
      </c>
      <c r="F5404" t="s">
        <v>69</v>
      </c>
      <c r="G5404" s="9">
        <v>0.25</v>
      </c>
      <c r="H5404">
        <v>124.75</v>
      </c>
      <c r="I5404">
        <v>374.25</v>
      </c>
    </row>
    <row r="5405" spans="1:9" x14ac:dyDescent="0.3">
      <c r="A5405">
        <v>6313383</v>
      </c>
      <c r="B5405">
        <v>26563</v>
      </c>
      <c r="C5405" t="s">
        <v>68</v>
      </c>
      <c r="D5405">
        <v>2069451</v>
      </c>
      <c r="E5405">
        <v>1</v>
      </c>
      <c r="F5405" t="s">
        <v>69</v>
      </c>
      <c r="G5405" s="9">
        <v>0.25</v>
      </c>
      <c r="H5405">
        <v>99.75</v>
      </c>
      <c r="I5405">
        <v>299.25</v>
      </c>
    </row>
    <row r="5406" spans="1:9" x14ac:dyDescent="0.3">
      <c r="A5406">
        <v>6311335</v>
      </c>
      <c r="B5406">
        <v>26563</v>
      </c>
      <c r="C5406" t="s">
        <v>68</v>
      </c>
      <c r="D5406">
        <v>8563342</v>
      </c>
      <c r="E5406">
        <v>1</v>
      </c>
      <c r="F5406" t="s">
        <v>69</v>
      </c>
      <c r="G5406" s="9">
        <v>0.25</v>
      </c>
      <c r="H5406">
        <v>87.25</v>
      </c>
      <c r="I5406">
        <v>261.75</v>
      </c>
    </row>
    <row r="5407" spans="1:9" x14ac:dyDescent="0.3">
      <c r="A5407">
        <v>6310113</v>
      </c>
      <c r="B5407">
        <v>26563</v>
      </c>
      <c r="C5407" t="s">
        <v>68</v>
      </c>
      <c r="D5407">
        <v>3685832</v>
      </c>
      <c r="E5407">
        <v>1</v>
      </c>
      <c r="F5407" t="s">
        <v>69</v>
      </c>
      <c r="G5407" s="9">
        <v>0.25</v>
      </c>
      <c r="H5407">
        <v>32.25</v>
      </c>
      <c r="I5407">
        <v>96.75</v>
      </c>
    </row>
    <row r="5408" spans="1:9" x14ac:dyDescent="0.3">
      <c r="A5408">
        <v>6312410</v>
      </c>
      <c r="B5408">
        <v>26563</v>
      </c>
      <c r="C5408" t="s">
        <v>68</v>
      </c>
      <c r="D5408">
        <v>4618161</v>
      </c>
      <c r="E5408">
        <v>1</v>
      </c>
      <c r="F5408" t="s">
        <v>69</v>
      </c>
      <c r="G5408" s="9">
        <v>0.25</v>
      </c>
      <c r="H5408">
        <v>24.75</v>
      </c>
      <c r="I5408">
        <v>74.25</v>
      </c>
    </row>
    <row r="5409" spans="1:9" x14ac:dyDescent="0.3">
      <c r="A5409">
        <v>6312644</v>
      </c>
      <c r="B5409">
        <v>26917</v>
      </c>
      <c r="C5409" t="s">
        <v>68</v>
      </c>
      <c r="D5409">
        <v>2498201</v>
      </c>
      <c r="E5409">
        <v>1</v>
      </c>
      <c r="F5409" t="s">
        <v>70</v>
      </c>
      <c r="H5409">
        <v>0</v>
      </c>
      <c r="I5409">
        <v>299</v>
      </c>
    </row>
    <row r="5410" spans="1:9" x14ac:dyDescent="0.3">
      <c r="A5410">
        <v>6317266</v>
      </c>
      <c r="B5410">
        <v>26993</v>
      </c>
      <c r="C5410" t="s">
        <v>72</v>
      </c>
      <c r="D5410">
        <v>9265242</v>
      </c>
      <c r="E5410">
        <v>1</v>
      </c>
      <c r="F5410" t="s">
        <v>74</v>
      </c>
      <c r="G5410" s="9">
        <v>0.2</v>
      </c>
      <c r="H5410">
        <v>299.8</v>
      </c>
      <c r="I5410">
        <v>1199.2</v>
      </c>
    </row>
    <row r="5411" spans="1:9" x14ac:dyDescent="0.3">
      <c r="A5411">
        <v>6318052</v>
      </c>
      <c r="B5411">
        <v>26993</v>
      </c>
      <c r="C5411" t="s">
        <v>72</v>
      </c>
      <c r="D5411">
        <v>6356911</v>
      </c>
      <c r="E5411">
        <v>1</v>
      </c>
      <c r="F5411" t="s">
        <v>74</v>
      </c>
      <c r="H5411">
        <v>0</v>
      </c>
      <c r="I5411">
        <v>399</v>
      </c>
    </row>
    <row r="5412" spans="1:9" x14ac:dyDescent="0.3">
      <c r="A5412">
        <v>6315720</v>
      </c>
      <c r="B5412">
        <v>26993</v>
      </c>
      <c r="C5412" t="s">
        <v>72</v>
      </c>
      <c r="D5412">
        <v>8344962</v>
      </c>
      <c r="E5412">
        <v>1</v>
      </c>
      <c r="F5412" t="s">
        <v>74</v>
      </c>
      <c r="H5412">
        <v>0</v>
      </c>
      <c r="I5412">
        <v>399</v>
      </c>
    </row>
    <row r="5413" spans="1:9" x14ac:dyDescent="0.3">
      <c r="A5413">
        <v>6317769</v>
      </c>
      <c r="B5413">
        <v>26993</v>
      </c>
      <c r="C5413" t="s">
        <v>72</v>
      </c>
      <c r="D5413">
        <v>1040082</v>
      </c>
      <c r="E5413">
        <v>1</v>
      </c>
      <c r="F5413" t="s">
        <v>74</v>
      </c>
      <c r="H5413">
        <v>0</v>
      </c>
      <c r="I5413">
        <v>299</v>
      </c>
    </row>
    <row r="5414" spans="1:9" x14ac:dyDescent="0.3">
      <c r="A5414">
        <v>6318303</v>
      </c>
      <c r="B5414">
        <v>26993</v>
      </c>
      <c r="C5414" t="s">
        <v>72</v>
      </c>
      <c r="D5414">
        <v>6532762</v>
      </c>
      <c r="E5414">
        <v>1</v>
      </c>
      <c r="F5414" t="s">
        <v>74</v>
      </c>
      <c r="H5414">
        <v>0</v>
      </c>
      <c r="I5414">
        <v>299</v>
      </c>
    </row>
    <row r="5415" spans="1:9" x14ac:dyDescent="0.3">
      <c r="A5415">
        <v>6317833</v>
      </c>
      <c r="B5415">
        <v>26993</v>
      </c>
      <c r="C5415" t="s">
        <v>72</v>
      </c>
      <c r="D5415">
        <v>7422202</v>
      </c>
      <c r="E5415">
        <v>1</v>
      </c>
      <c r="F5415" t="s">
        <v>74</v>
      </c>
      <c r="H5415">
        <v>0</v>
      </c>
      <c r="I5415">
        <v>149</v>
      </c>
    </row>
    <row r="5416" spans="1:9" x14ac:dyDescent="0.3">
      <c r="A5416">
        <v>6318009</v>
      </c>
      <c r="B5416">
        <v>26993</v>
      </c>
      <c r="C5416" t="s">
        <v>72</v>
      </c>
      <c r="D5416">
        <v>9574234</v>
      </c>
      <c r="E5416">
        <v>1</v>
      </c>
      <c r="F5416" t="s">
        <v>74</v>
      </c>
      <c r="H5416">
        <v>0</v>
      </c>
      <c r="I5416">
        <v>129</v>
      </c>
    </row>
    <row r="5417" spans="1:9" x14ac:dyDescent="0.3">
      <c r="A5417">
        <v>6317191</v>
      </c>
      <c r="B5417">
        <v>26993</v>
      </c>
      <c r="C5417" t="s">
        <v>72</v>
      </c>
      <c r="D5417">
        <v>8929031</v>
      </c>
      <c r="E5417">
        <v>1</v>
      </c>
      <c r="F5417" t="s">
        <v>74</v>
      </c>
      <c r="H5417">
        <v>0</v>
      </c>
      <c r="I5417">
        <v>99</v>
      </c>
    </row>
    <row r="5418" spans="1:9" x14ac:dyDescent="0.3">
      <c r="A5418">
        <v>6314604</v>
      </c>
      <c r="B5418">
        <v>27010</v>
      </c>
      <c r="C5418" t="s">
        <v>68</v>
      </c>
      <c r="D5418">
        <v>7366271</v>
      </c>
      <c r="E5418">
        <v>1</v>
      </c>
      <c r="F5418" t="s">
        <v>70</v>
      </c>
      <c r="H5418">
        <v>0</v>
      </c>
      <c r="I5418">
        <v>999</v>
      </c>
    </row>
    <row r="5419" spans="1:9" x14ac:dyDescent="0.3">
      <c r="A5419">
        <v>6318734</v>
      </c>
      <c r="B5419">
        <v>26943</v>
      </c>
      <c r="C5419" t="s">
        <v>68</v>
      </c>
      <c r="D5419">
        <v>2447411</v>
      </c>
      <c r="E5419">
        <v>1</v>
      </c>
      <c r="F5419" t="s">
        <v>70</v>
      </c>
      <c r="H5419">
        <v>0</v>
      </c>
      <c r="I5419">
        <v>299</v>
      </c>
    </row>
    <row r="5420" spans="1:9" x14ac:dyDescent="0.3">
      <c r="A5420">
        <v>6316308</v>
      </c>
      <c r="B5420">
        <v>27010</v>
      </c>
      <c r="C5420" t="s">
        <v>68</v>
      </c>
      <c r="D5420">
        <v>8451362</v>
      </c>
      <c r="E5420">
        <v>1</v>
      </c>
      <c r="F5420" t="s">
        <v>70</v>
      </c>
      <c r="H5420">
        <v>0</v>
      </c>
      <c r="I5420">
        <v>249</v>
      </c>
    </row>
    <row r="5421" spans="1:9" x14ac:dyDescent="0.3">
      <c r="A5421">
        <v>6317021</v>
      </c>
      <c r="B5421">
        <v>26784</v>
      </c>
      <c r="C5421" t="s">
        <v>68</v>
      </c>
      <c r="D5421">
        <v>8814491</v>
      </c>
      <c r="E5421">
        <v>1</v>
      </c>
      <c r="F5421" t="s">
        <v>69</v>
      </c>
      <c r="G5421" s="9">
        <v>0.3</v>
      </c>
      <c r="H5421">
        <v>89.7</v>
      </c>
      <c r="I5421">
        <v>209.3</v>
      </c>
    </row>
    <row r="5422" spans="1:9" x14ac:dyDescent="0.3">
      <c r="A5422">
        <v>6318284</v>
      </c>
      <c r="B5422">
        <v>26784</v>
      </c>
      <c r="C5422" t="s">
        <v>68</v>
      </c>
      <c r="D5422">
        <v>1478111</v>
      </c>
      <c r="E5422">
        <v>1</v>
      </c>
      <c r="F5422" t="s">
        <v>69</v>
      </c>
      <c r="H5422">
        <v>0</v>
      </c>
      <c r="I5422">
        <v>499</v>
      </c>
    </row>
    <row r="5423" spans="1:9" x14ac:dyDescent="0.3">
      <c r="A5423">
        <v>6318979</v>
      </c>
      <c r="B5423">
        <v>26784</v>
      </c>
      <c r="C5423" t="s">
        <v>68</v>
      </c>
      <c r="D5423">
        <v>8786432</v>
      </c>
      <c r="E5423">
        <v>1</v>
      </c>
      <c r="F5423" t="s">
        <v>69</v>
      </c>
      <c r="H5423">
        <v>0</v>
      </c>
      <c r="I5423">
        <v>399</v>
      </c>
    </row>
    <row r="5424" spans="1:9" x14ac:dyDescent="0.3">
      <c r="A5424">
        <v>6316724</v>
      </c>
      <c r="B5424">
        <v>26784</v>
      </c>
      <c r="C5424" t="s">
        <v>68</v>
      </c>
      <c r="D5424">
        <v>5831151</v>
      </c>
      <c r="E5424">
        <v>1</v>
      </c>
      <c r="F5424" t="s">
        <v>69</v>
      </c>
      <c r="G5424" s="9">
        <v>0.25</v>
      </c>
      <c r="H5424">
        <v>62.25</v>
      </c>
      <c r="I5424">
        <v>186.75</v>
      </c>
    </row>
    <row r="5425" spans="1:9" x14ac:dyDescent="0.3">
      <c r="A5425">
        <v>6317341</v>
      </c>
      <c r="B5425">
        <v>26784</v>
      </c>
      <c r="C5425" t="s">
        <v>68</v>
      </c>
      <c r="D5425">
        <v>5037311</v>
      </c>
      <c r="E5425">
        <v>1</v>
      </c>
      <c r="F5425" t="s">
        <v>69</v>
      </c>
      <c r="H5425">
        <v>0</v>
      </c>
      <c r="I5425">
        <v>129</v>
      </c>
    </row>
    <row r="5426" spans="1:9" x14ac:dyDescent="0.3">
      <c r="A5426">
        <v>6318892</v>
      </c>
      <c r="B5426">
        <v>26784</v>
      </c>
      <c r="C5426" t="s">
        <v>68</v>
      </c>
      <c r="D5426">
        <v>7671854</v>
      </c>
      <c r="E5426">
        <v>1</v>
      </c>
      <c r="F5426" t="s">
        <v>69</v>
      </c>
      <c r="H5426">
        <v>0</v>
      </c>
      <c r="I5426">
        <v>99</v>
      </c>
    </row>
    <row r="5427" spans="1:9" x14ac:dyDescent="0.3">
      <c r="A5427">
        <v>6313839</v>
      </c>
      <c r="B5427">
        <v>26785</v>
      </c>
      <c r="C5427" t="s">
        <v>68</v>
      </c>
      <c r="D5427">
        <v>7460212</v>
      </c>
      <c r="E5427">
        <v>1</v>
      </c>
      <c r="F5427" t="s">
        <v>70</v>
      </c>
      <c r="H5427">
        <v>0</v>
      </c>
      <c r="I5427">
        <v>299</v>
      </c>
    </row>
    <row r="5428" spans="1:9" x14ac:dyDescent="0.3">
      <c r="A5428">
        <v>6310673</v>
      </c>
      <c r="B5428">
        <v>26785</v>
      </c>
      <c r="C5428" t="s">
        <v>68</v>
      </c>
      <c r="D5428">
        <v>3769341</v>
      </c>
      <c r="E5428">
        <v>1</v>
      </c>
      <c r="F5428" t="s">
        <v>70</v>
      </c>
      <c r="H5428">
        <v>0</v>
      </c>
      <c r="I5428">
        <v>699</v>
      </c>
    </row>
    <row r="5429" spans="1:9" x14ac:dyDescent="0.3">
      <c r="A5429">
        <v>6310097</v>
      </c>
      <c r="B5429">
        <v>26785</v>
      </c>
      <c r="C5429" t="s">
        <v>68</v>
      </c>
      <c r="D5429">
        <v>8968963</v>
      </c>
      <c r="E5429">
        <v>1</v>
      </c>
      <c r="F5429" t="s">
        <v>70</v>
      </c>
      <c r="H5429">
        <v>0</v>
      </c>
      <c r="I5429">
        <v>599</v>
      </c>
    </row>
    <row r="5430" spans="1:9" x14ac:dyDescent="0.3">
      <c r="A5430">
        <v>6311206</v>
      </c>
      <c r="B5430">
        <v>26785</v>
      </c>
      <c r="C5430" t="s">
        <v>68</v>
      </c>
      <c r="D5430">
        <v>3104253</v>
      </c>
      <c r="E5430">
        <v>1</v>
      </c>
      <c r="F5430" t="s">
        <v>70</v>
      </c>
      <c r="H5430">
        <v>0</v>
      </c>
      <c r="I5430">
        <v>499</v>
      </c>
    </row>
    <row r="5431" spans="1:9" x14ac:dyDescent="0.3">
      <c r="A5431">
        <v>6310721</v>
      </c>
      <c r="B5431">
        <v>26785</v>
      </c>
      <c r="C5431" t="s">
        <v>68</v>
      </c>
      <c r="D5431">
        <v>5868365</v>
      </c>
      <c r="E5431">
        <v>1</v>
      </c>
      <c r="F5431" t="s">
        <v>70</v>
      </c>
      <c r="H5431">
        <v>0</v>
      </c>
      <c r="I5431">
        <v>99</v>
      </c>
    </row>
    <row r="5432" spans="1:9" x14ac:dyDescent="0.3">
      <c r="A5432">
        <v>6312415</v>
      </c>
      <c r="B5432">
        <v>26785</v>
      </c>
      <c r="C5432" t="s">
        <v>68</v>
      </c>
      <c r="D5432">
        <v>4531091</v>
      </c>
      <c r="E5432">
        <v>1</v>
      </c>
      <c r="F5432" t="s">
        <v>70</v>
      </c>
      <c r="H5432">
        <v>0</v>
      </c>
      <c r="I5432">
        <v>79.900000000000006</v>
      </c>
    </row>
    <row r="5433" spans="1:9" x14ac:dyDescent="0.3">
      <c r="A5433">
        <v>6311289</v>
      </c>
      <c r="B5433">
        <v>26785</v>
      </c>
      <c r="C5433" t="s">
        <v>68</v>
      </c>
      <c r="D5433">
        <v>8772032</v>
      </c>
      <c r="E5433">
        <v>1</v>
      </c>
      <c r="F5433" t="s">
        <v>70</v>
      </c>
      <c r="H5433">
        <v>0</v>
      </c>
      <c r="I5433">
        <v>79.900000000000006</v>
      </c>
    </row>
    <row r="5434" spans="1:9" x14ac:dyDescent="0.3">
      <c r="A5434">
        <v>6316319</v>
      </c>
      <c r="B5434">
        <v>26975</v>
      </c>
      <c r="C5434" t="s">
        <v>68</v>
      </c>
      <c r="D5434">
        <v>2870281</v>
      </c>
      <c r="E5434">
        <v>1</v>
      </c>
      <c r="F5434" t="s">
        <v>71</v>
      </c>
      <c r="H5434">
        <v>0</v>
      </c>
      <c r="I5434">
        <v>599</v>
      </c>
    </row>
    <row r="5435" spans="1:9" x14ac:dyDescent="0.3">
      <c r="A5435">
        <v>6312579</v>
      </c>
      <c r="B5435">
        <v>26965</v>
      </c>
      <c r="C5435" t="s">
        <v>68</v>
      </c>
      <c r="D5435">
        <v>9434001</v>
      </c>
      <c r="E5435">
        <v>1</v>
      </c>
      <c r="F5435" t="s">
        <v>71</v>
      </c>
      <c r="H5435">
        <v>0</v>
      </c>
      <c r="I5435">
        <v>29.9</v>
      </c>
    </row>
    <row r="5436" spans="1:9" x14ac:dyDescent="0.3">
      <c r="A5436">
        <v>6316007</v>
      </c>
      <c r="B5436">
        <v>26923</v>
      </c>
      <c r="C5436" t="s">
        <v>68</v>
      </c>
      <c r="D5436">
        <v>5002621</v>
      </c>
      <c r="E5436">
        <v>4</v>
      </c>
      <c r="F5436" t="s">
        <v>69</v>
      </c>
      <c r="G5436" s="9">
        <v>0.2</v>
      </c>
      <c r="H5436">
        <v>63.920000000000009</v>
      </c>
      <c r="I5436">
        <v>255.68</v>
      </c>
    </row>
    <row r="5437" spans="1:9" x14ac:dyDescent="0.3">
      <c r="A5437">
        <v>6315778</v>
      </c>
      <c r="B5437">
        <v>26923</v>
      </c>
      <c r="C5437" t="s">
        <v>68</v>
      </c>
      <c r="D5437">
        <v>7787733</v>
      </c>
      <c r="E5437">
        <v>1</v>
      </c>
      <c r="F5437" t="s">
        <v>69</v>
      </c>
      <c r="G5437" s="9">
        <v>0.25</v>
      </c>
      <c r="H5437">
        <v>199.75</v>
      </c>
      <c r="I5437">
        <v>599.25</v>
      </c>
    </row>
    <row r="5438" spans="1:9" x14ac:dyDescent="0.3">
      <c r="A5438">
        <v>6314415</v>
      </c>
      <c r="B5438">
        <v>26923</v>
      </c>
      <c r="C5438" t="s">
        <v>68</v>
      </c>
      <c r="D5438">
        <v>8584431</v>
      </c>
      <c r="E5438">
        <v>1</v>
      </c>
      <c r="F5438" t="s">
        <v>69</v>
      </c>
      <c r="H5438">
        <v>0</v>
      </c>
      <c r="I5438">
        <v>199</v>
      </c>
    </row>
    <row r="5439" spans="1:9" x14ac:dyDescent="0.3">
      <c r="A5439">
        <v>6313951</v>
      </c>
      <c r="B5439">
        <v>26923</v>
      </c>
      <c r="C5439" t="s">
        <v>68</v>
      </c>
      <c r="D5439">
        <v>6162574</v>
      </c>
      <c r="E5439">
        <v>1</v>
      </c>
      <c r="F5439" t="s">
        <v>69</v>
      </c>
      <c r="H5439">
        <v>0</v>
      </c>
      <c r="I5439">
        <v>49.9</v>
      </c>
    </row>
    <row r="5440" spans="1:9" x14ac:dyDescent="0.3">
      <c r="A5440">
        <v>6316694</v>
      </c>
      <c r="B5440">
        <v>26582</v>
      </c>
      <c r="C5440" t="s">
        <v>68</v>
      </c>
      <c r="D5440">
        <v>4149532</v>
      </c>
      <c r="E5440">
        <v>3</v>
      </c>
      <c r="F5440" t="s">
        <v>70</v>
      </c>
      <c r="H5440">
        <v>0</v>
      </c>
      <c r="I5440">
        <v>447</v>
      </c>
    </row>
    <row r="5441" spans="1:9" x14ac:dyDescent="0.3">
      <c r="A5441">
        <v>6316923</v>
      </c>
      <c r="B5441">
        <v>26582</v>
      </c>
      <c r="C5441" t="s">
        <v>68</v>
      </c>
      <c r="D5441">
        <v>2626041</v>
      </c>
      <c r="E5441">
        <v>1</v>
      </c>
      <c r="F5441" t="s">
        <v>70</v>
      </c>
      <c r="H5441">
        <v>0</v>
      </c>
      <c r="I5441">
        <v>99</v>
      </c>
    </row>
    <row r="5442" spans="1:9" x14ac:dyDescent="0.3">
      <c r="A5442">
        <v>6319284</v>
      </c>
      <c r="B5442">
        <v>27007</v>
      </c>
      <c r="C5442" t="s">
        <v>68</v>
      </c>
      <c r="D5442">
        <v>2626041</v>
      </c>
      <c r="E5442">
        <v>1</v>
      </c>
      <c r="F5442" t="s">
        <v>70</v>
      </c>
      <c r="H5442">
        <v>0</v>
      </c>
      <c r="I5442">
        <v>99</v>
      </c>
    </row>
    <row r="5443" spans="1:9" x14ac:dyDescent="0.3">
      <c r="A5443">
        <v>6318070</v>
      </c>
      <c r="B5443">
        <v>26582</v>
      </c>
      <c r="C5443" t="s">
        <v>68</v>
      </c>
      <c r="D5443">
        <v>5868363</v>
      </c>
      <c r="E5443">
        <v>1</v>
      </c>
      <c r="F5443" t="s">
        <v>70</v>
      </c>
      <c r="H5443">
        <v>0</v>
      </c>
      <c r="I5443">
        <v>99</v>
      </c>
    </row>
    <row r="5444" spans="1:9" x14ac:dyDescent="0.3">
      <c r="A5444">
        <v>6316415</v>
      </c>
      <c r="B5444">
        <v>26755</v>
      </c>
      <c r="C5444" t="s">
        <v>68</v>
      </c>
      <c r="D5444">
        <v>9947893</v>
      </c>
      <c r="E5444">
        <v>2</v>
      </c>
      <c r="F5444" t="s">
        <v>71</v>
      </c>
      <c r="H5444">
        <v>0</v>
      </c>
      <c r="I5444">
        <v>298</v>
      </c>
    </row>
    <row r="5445" spans="1:9" x14ac:dyDescent="0.3">
      <c r="A5445">
        <v>6314007</v>
      </c>
      <c r="B5445">
        <v>26755</v>
      </c>
      <c r="C5445" t="s">
        <v>68</v>
      </c>
      <c r="D5445">
        <v>7191722</v>
      </c>
      <c r="E5445">
        <v>1</v>
      </c>
      <c r="F5445" t="s">
        <v>71</v>
      </c>
      <c r="H5445">
        <v>0</v>
      </c>
      <c r="I5445">
        <v>999</v>
      </c>
    </row>
    <row r="5446" spans="1:9" x14ac:dyDescent="0.3">
      <c r="A5446">
        <v>6317350</v>
      </c>
      <c r="B5446">
        <v>26755</v>
      </c>
      <c r="C5446" t="s">
        <v>68</v>
      </c>
      <c r="D5446">
        <v>9090091</v>
      </c>
      <c r="E5446">
        <v>1</v>
      </c>
      <c r="F5446" t="s">
        <v>71</v>
      </c>
      <c r="H5446">
        <v>0</v>
      </c>
      <c r="I5446">
        <v>499</v>
      </c>
    </row>
    <row r="5447" spans="1:9" x14ac:dyDescent="0.3">
      <c r="A5447">
        <v>6314988</v>
      </c>
      <c r="B5447">
        <v>26755</v>
      </c>
      <c r="C5447" t="s">
        <v>68</v>
      </c>
      <c r="D5447">
        <v>3475703</v>
      </c>
      <c r="E5447">
        <v>1</v>
      </c>
      <c r="F5447" t="s">
        <v>71</v>
      </c>
      <c r="H5447">
        <v>0</v>
      </c>
      <c r="I5447">
        <v>399</v>
      </c>
    </row>
    <row r="5448" spans="1:9" x14ac:dyDescent="0.3">
      <c r="A5448">
        <v>6315811</v>
      </c>
      <c r="B5448">
        <v>26755</v>
      </c>
      <c r="C5448" t="s">
        <v>68</v>
      </c>
      <c r="D5448">
        <v>3475703</v>
      </c>
      <c r="E5448">
        <v>1</v>
      </c>
      <c r="F5448" t="s">
        <v>71</v>
      </c>
      <c r="H5448">
        <v>0</v>
      </c>
      <c r="I5448">
        <v>399</v>
      </c>
    </row>
    <row r="5449" spans="1:9" x14ac:dyDescent="0.3">
      <c r="A5449">
        <v>6312185</v>
      </c>
      <c r="B5449">
        <v>26755</v>
      </c>
      <c r="C5449" t="s">
        <v>68</v>
      </c>
      <c r="D5449">
        <v>3738601</v>
      </c>
      <c r="E5449">
        <v>1</v>
      </c>
      <c r="F5449" t="s">
        <v>71</v>
      </c>
      <c r="H5449">
        <v>0</v>
      </c>
      <c r="I5449">
        <v>299</v>
      </c>
    </row>
    <row r="5450" spans="1:9" x14ac:dyDescent="0.3">
      <c r="A5450">
        <v>6315636</v>
      </c>
      <c r="B5450">
        <v>26755</v>
      </c>
      <c r="C5450" t="s">
        <v>68</v>
      </c>
      <c r="D5450">
        <v>3205611</v>
      </c>
      <c r="E5450">
        <v>1</v>
      </c>
      <c r="F5450" t="s">
        <v>71</v>
      </c>
      <c r="H5450">
        <v>0</v>
      </c>
      <c r="I5450">
        <v>249</v>
      </c>
    </row>
    <row r="5451" spans="1:9" x14ac:dyDescent="0.3">
      <c r="A5451">
        <v>6317622</v>
      </c>
      <c r="B5451">
        <v>26755</v>
      </c>
      <c r="C5451" t="s">
        <v>68</v>
      </c>
      <c r="D5451">
        <v>3595251</v>
      </c>
      <c r="E5451">
        <v>1</v>
      </c>
      <c r="F5451" t="s">
        <v>71</v>
      </c>
      <c r="H5451">
        <v>0</v>
      </c>
      <c r="I5451">
        <v>129</v>
      </c>
    </row>
    <row r="5452" spans="1:9" x14ac:dyDescent="0.3">
      <c r="A5452">
        <v>6312954</v>
      </c>
      <c r="B5452">
        <v>26755</v>
      </c>
      <c r="C5452" t="s">
        <v>68</v>
      </c>
      <c r="D5452">
        <v>2626044</v>
      </c>
      <c r="E5452">
        <v>1</v>
      </c>
      <c r="F5452" t="s">
        <v>71</v>
      </c>
      <c r="G5452" s="9">
        <v>0.25</v>
      </c>
      <c r="H5452">
        <v>24.75</v>
      </c>
      <c r="I5452">
        <v>74.25</v>
      </c>
    </row>
    <row r="5453" spans="1:9" x14ac:dyDescent="0.3">
      <c r="A5453">
        <v>6316638</v>
      </c>
      <c r="B5453">
        <v>26755</v>
      </c>
      <c r="C5453" t="s">
        <v>68</v>
      </c>
      <c r="D5453">
        <v>1790853</v>
      </c>
      <c r="E5453">
        <v>1</v>
      </c>
      <c r="F5453" t="s">
        <v>71</v>
      </c>
      <c r="H5453">
        <v>0</v>
      </c>
      <c r="I5453">
        <v>99</v>
      </c>
    </row>
    <row r="5454" spans="1:9" x14ac:dyDescent="0.3">
      <c r="A5454">
        <v>6315292</v>
      </c>
      <c r="B5454">
        <v>26755</v>
      </c>
      <c r="C5454" t="s">
        <v>68</v>
      </c>
      <c r="D5454">
        <v>2450991</v>
      </c>
      <c r="E5454">
        <v>1</v>
      </c>
      <c r="F5454" t="s">
        <v>71</v>
      </c>
      <c r="H5454">
        <v>0</v>
      </c>
      <c r="I5454">
        <v>99</v>
      </c>
    </row>
    <row r="5455" spans="1:9" x14ac:dyDescent="0.3">
      <c r="A5455">
        <v>6313322</v>
      </c>
      <c r="B5455">
        <v>26755</v>
      </c>
      <c r="C5455" t="s">
        <v>68</v>
      </c>
      <c r="D5455">
        <v>9107453</v>
      </c>
      <c r="E5455">
        <v>1</v>
      </c>
      <c r="F5455" t="s">
        <v>71</v>
      </c>
      <c r="H5455">
        <v>0</v>
      </c>
      <c r="I5455">
        <v>99</v>
      </c>
    </row>
    <row r="5456" spans="1:9" x14ac:dyDescent="0.3">
      <c r="A5456">
        <v>6317392</v>
      </c>
      <c r="B5456">
        <v>26755</v>
      </c>
      <c r="C5456" t="s">
        <v>68</v>
      </c>
      <c r="D5456">
        <v>3094532</v>
      </c>
      <c r="E5456">
        <v>1</v>
      </c>
      <c r="F5456" t="s">
        <v>71</v>
      </c>
      <c r="H5456">
        <v>0</v>
      </c>
      <c r="I5456">
        <v>79.900000000000006</v>
      </c>
    </row>
    <row r="5457" spans="1:9" x14ac:dyDescent="0.3">
      <c r="A5457">
        <v>6316276</v>
      </c>
      <c r="B5457">
        <v>26755</v>
      </c>
      <c r="C5457" t="s">
        <v>68</v>
      </c>
      <c r="D5457">
        <v>8504891</v>
      </c>
      <c r="E5457">
        <v>1</v>
      </c>
      <c r="F5457" t="s">
        <v>71</v>
      </c>
      <c r="H5457">
        <v>0</v>
      </c>
      <c r="I5457">
        <v>49.9</v>
      </c>
    </row>
    <row r="5458" spans="1:9" x14ac:dyDescent="0.3">
      <c r="A5458">
        <v>6311700</v>
      </c>
      <c r="B5458">
        <v>26996</v>
      </c>
      <c r="C5458" t="s">
        <v>68</v>
      </c>
      <c r="D5458">
        <v>3088701</v>
      </c>
      <c r="E5458">
        <v>2</v>
      </c>
      <c r="F5458" t="s">
        <v>71</v>
      </c>
      <c r="H5458">
        <v>0</v>
      </c>
      <c r="I5458">
        <v>998</v>
      </c>
    </row>
    <row r="5459" spans="1:9" x14ac:dyDescent="0.3">
      <c r="A5459">
        <v>6310474</v>
      </c>
      <c r="B5459">
        <v>26996</v>
      </c>
      <c r="C5459" t="s">
        <v>68</v>
      </c>
      <c r="D5459">
        <v>4126672</v>
      </c>
      <c r="E5459">
        <v>4</v>
      </c>
      <c r="F5459" t="s">
        <v>71</v>
      </c>
      <c r="H5459">
        <v>0</v>
      </c>
      <c r="I5459">
        <v>996</v>
      </c>
    </row>
    <row r="5460" spans="1:9" x14ac:dyDescent="0.3">
      <c r="A5460">
        <v>6319655</v>
      </c>
      <c r="B5460">
        <v>26995</v>
      </c>
      <c r="C5460" t="s">
        <v>68</v>
      </c>
      <c r="D5460">
        <v>5258493</v>
      </c>
      <c r="E5460">
        <v>2</v>
      </c>
      <c r="F5460" t="s">
        <v>71</v>
      </c>
      <c r="H5460">
        <v>0</v>
      </c>
      <c r="I5460">
        <v>798</v>
      </c>
    </row>
    <row r="5461" spans="1:9" x14ac:dyDescent="0.3">
      <c r="A5461">
        <v>6311074</v>
      </c>
      <c r="B5461">
        <v>26996</v>
      </c>
      <c r="C5461" t="s">
        <v>68</v>
      </c>
      <c r="D5461">
        <v>4587792</v>
      </c>
      <c r="E5461">
        <v>2</v>
      </c>
      <c r="F5461" t="s">
        <v>71</v>
      </c>
      <c r="H5461">
        <v>0</v>
      </c>
      <c r="I5461">
        <v>298</v>
      </c>
    </row>
    <row r="5462" spans="1:9" x14ac:dyDescent="0.3">
      <c r="A5462">
        <v>6319488</v>
      </c>
      <c r="B5462">
        <v>26995</v>
      </c>
      <c r="C5462" t="s">
        <v>68</v>
      </c>
      <c r="D5462">
        <v>1956812</v>
      </c>
      <c r="E5462">
        <v>1</v>
      </c>
      <c r="F5462" t="s">
        <v>71</v>
      </c>
      <c r="H5462">
        <v>0</v>
      </c>
      <c r="I5462">
        <v>599</v>
      </c>
    </row>
    <row r="5463" spans="1:9" x14ac:dyDescent="0.3">
      <c r="A5463">
        <v>6310395</v>
      </c>
      <c r="B5463">
        <v>26996</v>
      </c>
      <c r="C5463" t="s">
        <v>68</v>
      </c>
      <c r="D5463">
        <v>7480132</v>
      </c>
      <c r="E5463">
        <v>1</v>
      </c>
      <c r="F5463" t="s">
        <v>71</v>
      </c>
      <c r="H5463">
        <v>0</v>
      </c>
      <c r="I5463">
        <v>599</v>
      </c>
    </row>
    <row r="5464" spans="1:9" x14ac:dyDescent="0.3">
      <c r="A5464">
        <v>6314840</v>
      </c>
      <c r="B5464">
        <v>26996</v>
      </c>
      <c r="C5464" t="s">
        <v>68</v>
      </c>
      <c r="D5464">
        <v>8344961</v>
      </c>
      <c r="E5464">
        <v>1</v>
      </c>
      <c r="F5464" t="s">
        <v>71</v>
      </c>
      <c r="H5464">
        <v>0</v>
      </c>
      <c r="I5464">
        <v>399</v>
      </c>
    </row>
    <row r="5465" spans="1:9" x14ac:dyDescent="0.3">
      <c r="A5465">
        <v>6317874</v>
      </c>
      <c r="B5465">
        <v>26995</v>
      </c>
      <c r="C5465" t="s">
        <v>68</v>
      </c>
      <c r="D5465">
        <v>9270301</v>
      </c>
      <c r="E5465">
        <v>1</v>
      </c>
      <c r="F5465" t="s">
        <v>71</v>
      </c>
      <c r="H5465">
        <v>0</v>
      </c>
      <c r="I5465">
        <v>399</v>
      </c>
    </row>
    <row r="5466" spans="1:9" x14ac:dyDescent="0.3">
      <c r="A5466">
        <v>6317291</v>
      </c>
      <c r="B5466">
        <v>26995</v>
      </c>
      <c r="C5466" t="s">
        <v>68</v>
      </c>
      <c r="D5466">
        <v>1040083</v>
      </c>
      <c r="E5466">
        <v>1</v>
      </c>
      <c r="F5466" t="s">
        <v>71</v>
      </c>
      <c r="H5466">
        <v>0</v>
      </c>
      <c r="I5466">
        <v>299</v>
      </c>
    </row>
    <row r="5467" spans="1:9" x14ac:dyDescent="0.3">
      <c r="A5467">
        <v>6316870</v>
      </c>
      <c r="B5467">
        <v>26995</v>
      </c>
      <c r="C5467" t="s">
        <v>68</v>
      </c>
      <c r="D5467">
        <v>7714592</v>
      </c>
      <c r="E5467">
        <v>1</v>
      </c>
      <c r="F5467" t="s">
        <v>71</v>
      </c>
      <c r="H5467">
        <v>0</v>
      </c>
      <c r="I5467">
        <v>299</v>
      </c>
    </row>
    <row r="5468" spans="1:9" x14ac:dyDescent="0.3">
      <c r="A5468">
        <v>6314509</v>
      </c>
      <c r="B5468">
        <v>26996</v>
      </c>
      <c r="C5468" t="s">
        <v>68</v>
      </c>
      <c r="D5468">
        <v>9947893</v>
      </c>
      <c r="E5468">
        <v>1</v>
      </c>
      <c r="F5468" t="s">
        <v>71</v>
      </c>
      <c r="H5468">
        <v>0</v>
      </c>
      <c r="I5468">
        <v>149</v>
      </c>
    </row>
    <row r="5469" spans="1:9" x14ac:dyDescent="0.3">
      <c r="A5469">
        <v>6317591</v>
      </c>
      <c r="B5469">
        <v>26995</v>
      </c>
      <c r="C5469" t="s">
        <v>68</v>
      </c>
      <c r="D5469">
        <v>5498712</v>
      </c>
      <c r="E5469">
        <v>1</v>
      </c>
      <c r="F5469" t="s">
        <v>71</v>
      </c>
      <c r="H5469">
        <v>0</v>
      </c>
      <c r="I5469">
        <v>99</v>
      </c>
    </row>
    <row r="5470" spans="1:9" x14ac:dyDescent="0.3">
      <c r="A5470">
        <v>6319262</v>
      </c>
      <c r="B5470">
        <v>26995</v>
      </c>
      <c r="C5470" t="s">
        <v>68</v>
      </c>
      <c r="D5470">
        <v>8772031</v>
      </c>
      <c r="E5470">
        <v>1</v>
      </c>
      <c r="F5470" t="s">
        <v>71</v>
      </c>
      <c r="G5470" s="9">
        <v>0.25</v>
      </c>
      <c r="H5470">
        <v>19.975000000000001</v>
      </c>
      <c r="I5470">
        <v>59.925000000000004</v>
      </c>
    </row>
    <row r="5471" spans="1:9" x14ac:dyDescent="0.3">
      <c r="A5471">
        <v>6311194</v>
      </c>
      <c r="B5471">
        <v>26538</v>
      </c>
      <c r="C5471" t="s">
        <v>68</v>
      </c>
      <c r="D5471">
        <v>2705521</v>
      </c>
      <c r="E5471">
        <v>1</v>
      </c>
      <c r="F5471" t="s">
        <v>71</v>
      </c>
      <c r="H5471">
        <v>0</v>
      </c>
      <c r="I5471">
        <v>399</v>
      </c>
    </row>
    <row r="5472" spans="1:9" x14ac:dyDescent="0.3">
      <c r="A5472">
        <v>6310607</v>
      </c>
      <c r="B5472">
        <v>26538</v>
      </c>
      <c r="C5472" t="s">
        <v>68</v>
      </c>
      <c r="D5472">
        <v>6315811</v>
      </c>
      <c r="E5472">
        <v>1</v>
      </c>
      <c r="F5472" t="s">
        <v>71</v>
      </c>
      <c r="H5472">
        <v>0</v>
      </c>
      <c r="I5472">
        <v>399</v>
      </c>
    </row>
    <row r="5473" spans="1:9" x14ac:dyDescent="0.3">
      <c r="A5473">
        <v>6312893</v>
      </c>
      <c r="B5473">
        <v>26538</v>
      </c>
      <c r="C5473" t="s">
        <v>68</v>
      </c>
      <c r="D5473">
        <v>6631152</v>
      </c>
      <c r="E5473">
        <v>1</v>
      </c>
      <c r="F5473" t="s">
        <v>71</v>
      </c>
      <c r="H5473">
        <v>0</v>
      </c>
      <c r="I5473">
        <v>399</v>
      </c>
    </row>
    <row r="5474" spans="1:9" x14ac:dyDescent="0.3">
      <c r="A5474">
        <v>6311564</v>
      </c>
      <c r="B5474">
        <v>26538</v>
      </c>
      <c r="C5474" t="s">
        <v>68</v>
      </c>
      <c r="D5474">
        <v>6538012</v>
      </c>
      <c r="E5474">
        <v>1</v>
      </c>
      <c r="F5474" t="s">
        <v>71</v>
      </c>
      <c r="H5474">
        <v>0</v>
      </c>
      <c r="I5474">
        <v>149</v>
      </c>
    </row>
    <row r="5475" spans="1:9" x14ac:dyDescent="0.3">
      <c r="A5475">
        <v>6314195</v>
      </c>
      <c r="B5475">
        <v>26534</v>
      </c>
      <c r="C5475" t="s">
        <v>68</v>
      </c>
      <c r="D5475">
        <v>3769341</v>
      </c>
      <c r="E5475">
        <v>1</v>
      </c>
      <c r="F5475" t="s">
        <v>73</v>
      </c>
      <c r="H5475">
        <v>0</v>
      </c>
      <c r="I5475">
        <v>699</v>
      </c>
    </row>
    <row r="5476" spans="1:9" x14ac:dyDescent="0.3">
      <c r="A5476">
        <v>6312484</v>
      </c>
      <c r="B5476">
        <v>26534</v>
      </c>
      <c r="C5476" t="s">
        <v>68</v>
      </c>
      <c r="D5476">
        <v>3831891</v>
      </c>
      <c r="E5476">
        <v>3</v>
      </c>
      <c r="F5476" t="s">
        <v>73</v>
      </c>
      <c r="H5476">
        <v>0</v>
      </c>
      <c r="I5476">
        <v>149.69999999999999</v>
      </c>
    </row>
    <row r="5477" spans="1:9" x14ac:dyDescent="0.3">
      <c r="A5477">
        <v>6313243</v>
      </c>
      <c r="B5477">
        <v>26534</v>
      </c>
      <c r="C5477" t="s">
        <v>68</v>
      </c>
      <c r="D5477">
        <v>8344962</v>
      </c>
      <c r="E5477">
        <v>1</v>
      </c>
      <c r="F5477" t="s">
        <v>73</v>
      </c>
      <c r="H5477">
        <v>0</v>
      </c>
      <c r="I5477">
        <v>399</v>
      </c>
    </row>
    <row r="5478" spans="1:9" x14ac:dyDescent="0.3">
      <c r="A5478">
        <v>6313143</v>
      </c>
      <c r="B5478">
        <v>26534</v>
      </c>
      <c r="C5478" t="s">
        <v>68</v>
      </c>
      <c r="D5478">
        <v>5600432</v>
      </c>
      <c r="E5478">
        <v>1</v>
      </c>
      <c r="F5478" t="s">
        <v>73</v>
      </c>
      <c r="H5478">
        <v>0</v>
      </c>
      <c r="I5478">
        <v>199</v>
      </c>
    </row>
    <row r="5479" spans="1:9" x14ac:dyDescent="0.3">
      <c r="A5479">
        <v>6313916</v>
      </c>
      <c r="B5479">
        <v>26534</v>
      </c>
      <c r="C5479" t="s">
        <v>68</v>
      </c>
      <c r="D5479">
        <v>5868361</v>
      </c>
      <c r="E5479">
        <v>1</v>
      </c>
      <c r="F5479" t="s">
        <v>73</v>
      </c>
      <c r="H5479">
        <v>0</v>
      </c>
      <c r="I5479">
        <v>99</v>
      </c>
    </row>
    <row r="5480" spans="1:9" x14ac:dyDescent="0.3">
      <c r="A5480">
        <v>6318638</v>
      </c>
      <c r="B5480">
        <v>27010</v>
      </c>
      <c r="C5480" t="s">
        <v>68</v>
      </c>
      <c r="D5480">
        <v>3825441</v>
      </c>
      <c r="E5480">
        <v>2</v>
      </c>
      <c r="F5480" t="s">
        <v>70</v>
      </c>
      <c r="H5480">
        <v>0</v>
      </c>
      <c r="I5480">
        <v>298</v>
      </c>
    </row>
    <row r="5481" spans="1:9" x14ac:dyDescent="0.3">
      <c r="A5481">
        <v>6318614</v>
      </c>
      <c r="B5481">
        <v>27010</v>
      </c>
      <c r="C5481" t="s">
        <v>68</v>
      </c>
      <c r="D5481">
        <v>4739151</v>
      </c>
      <c r="E5481">
        <v>3</v>
      </c>
      <c r="F5481" t="s">
        <v>70</v>
      </c>
      <c r="H5481">
        <v>0</v>
      </c>
      <c r="I5481">
        <v>239.70000000000002</v>
      </c>
    </row>
    <row r="5482" spans="1:9" x14ac:dyDescent="0.3">
      <c r="A5482">
        <v>6310433</v>
      </c>
      <c r="B5482">
        <v>27011</v>
      </c>
      <c r="C5482" t="s">
        <v>72</v>
      </c>
      <c r="D5482">
        <v>9523971</v>
      </c>
      <c r="E5482">
        <v>1</v>
      </c>
      <c r="F5482" t="s">
        <v>70</v>
      </c>
      <c r="H5482">
        <v>0</v>
      </c>
      <c r="I5482">
        <v>699</v>
      </c>
    </row>
    <row r="5483" spans="1:9" x14ac:dyDescent="0.3">
      <c r="A5483">
        <v>6318856</v>
      </c>
      <c r="B5483">
        <v>27010</v>
      </c>
      <c r="C5483" t="s">
        <v>68</v>
      </c>
      <c r="D5483">
        <v>2044142</v>
      </c>
      <c r="E5483">
        <v>1</v>
      </c>
      <c r="F5483" t="s">
        <v>70</v>
      </c>
      <c r="G5483" s="9">
        <v>0.25</v>
      </c>
      <c r="H5483">
        <v>49.75</v>
      </c>
      <c r="I5483">
        <v>149.25</v>
      </c>
    </row>
    <row r="5484" spans="1:9" x14ac:dyDescent="0.3">
      <c r="A5484">
        <v>6318608</v>
      </c>
      <c r="B5484">
        <v>27010</v>
      </c>
      <c r="C5484" t="s">
        <v>68</v>
      </c>
      <c r="D5484">
        <v>9302433</v>
      </c>
      <c r="E5484">
        <v>1</v>
      </c>
      <c r="F5484" t="s">
        <v>70</v>
      </c>
      <c r="H5484">
        <v>0</v>
      </c>
      <c r="I5484">
        <v>199</v>
      </c>
    </row>
    <row r="5485" spans="1:9" x14ac:dyDescent="0.3">
      <c r="A5485">
        <v>6319347</v>
      </c>
      <c r="B5485">
        <v>27010</v>
      </c>
      <c r="C5485" t="s">
        <v>68</v>
      </c>
      <c r="D5485">
        <v>9574234</v>
      </c>
      <c r="E5485">
        <v>1</v>
      </c>
      <c r="F5485" t="s">
        <v>70</v>
      </c>
      <c r="H5485">
        <v>0</v>
      </c>
      <c r="I5485">
        <v>129</v>
      </c>
    </row>
    <row r="5486" spans="1:9" x14ac:dyDescent="0.3">
      <c r="A5486">
        <v>6318919</v>
      </c>
      <c r="B5486">
        <v>27010</v>
      </c>
      <c r="C5486" t="s">
        <v>68</v>
      </c>
      <c r="D5486">
        <v>2825631</v>
      </c>
      <c r="E5486">
        <v>1</v>
      </c>
      <c r="F5486" t="s">
        <v>70</v>
      </c>
      <c r="H5486">
        <v>0</v>
      </c>
      <c r="I5486">
        <v>99</v>
      </c>
    </row>
    <row r="5487" spans="1:9" x14ac:dyDescent="0.3">
      <c r="A5487">
        <v>6319290</v>
      </c>
      <c r="B5487">
        <v>27010</v>
      </c>
      <c r="C5487" t="s">
        <v>68</v>
      </c>
      <c r="D5487">
        <v>4389431</v>
      </c>
      <c r="E5487">
        <v>1</v>
      </c>
      <c r="F5487" t="s">
        <v>70</v>
      </c>
      <c r="H5487">
        <v>0</v>
      </c>
      <c r="I5487">
        <v>29.9</v>
      </c>
    </row>
    <row r="5488" spans="1:9" x14ac:dyDescent="0.3">
      <c r="A5488">
        <v>6315878</v>
      </c>
      <c r="B5488">
        <v>26994</v>
      </c>
      <c r="C5488" t="s">
        <v>68</v>
      </c>
      <c r="D5488">
        <v>5027711</v>
      </c>
      <c r="E5488">
        <v>2</v>
      </c>
      <c r="F5488" t="s">
        <v>75</v>
      </c>
      <c r="H5488">
        <v>0</v>
      </c>
      <c r="I5488">
        <v>998</v>
      </c>
    </row>
    <row r="5489" spans="1:9" x14ac:dyDescent="0.3">
      <c r="A5489">
        <v>6315535</v>
      </c>
      <c r="B5489">
        <v>26994</v>
      </c>
      <c r="C5489" t="s">
        <v>68</v>
      </c>
      <c r="D5489">
        <v>5236903</v>
      </c>
      <c r="E5489">
        <v>3</v>
      </c>
      <c r="F5489" t="s">
        <v>75</v>
      </c>
      <c r="H5489">
        <v>0</v>
      </c>
      <c r="I5489">
        <v>897</v>
      </c>
    </row>
    <row r="5490" spans="1:9" x14ac:dyDescent="0.3">
      <c r="A5490">
        <v>6317721</v>
      </c>
      <c r="B5490">
        <v>26994</v>
      </c>
      <c r="C5490" t="s">
        <v>68</v>
      </c>
      <c r="D5490">
        <v>9568402</v>
      </c>
      <c r="E5490">
        <v>1</v>
      </c>
      <c r="F5490" t="s">
        <v>75</v>
      </c>
      <c r="H5490">
        <v>0</v>
      </c>
      <c r="I5490">
        <v>799</v>
      </c>
    </row>
    <row r="5491" spans="1:9" x14ac:dyDescent="0.3">
      <c r="A5491">
        <v>6316589</v>
      </c>
      <c r="B5491">
        <v>26994</v>
      </c>
      <c r="C5491" t="s">
        <v>68</v>
      </c>
      <c r="D5491">
        <v>5001091</v>
      </c>
      <c r="E5491">
        <v>1</v>
      </c>
      <c r="F5491" t="s">
        <v>75</v>
      </c>
      <c r="G5491" s="9">
        <v>0.3</v>
      </c>
      <c r="H5491">
        <v>119.69999999999999</v>
      </c>
      <c r="I5491">
        <v>279.3</v>
      </c>
    </row>
    <row r="5492" spans="1:9" x14ac:dyDescent="0.3">
      <c r="A5492">
        <v>6317301</v>
      </c>
      <c r="B5492">
        <v>26994</v>
      </c>
      <c r="C5492" t="s">
        <v>68</v>
      </c>
      <c r="D5492">
        <v>3205612</v>
      </c>
      <c r="E5492">
        <v>1</v>
      </c>
      <c r="F5492" t="s">
        <v>75</v>
      </c>
      <c r="G5492" s="9">
        <v>0.2</v>
      </c>
      <c r="H5492">
        <v>49.800000000000004</v>
      </c>
      <c r="I5492">
        <v>199.2</v>
      </c>
    </row>
    <row r="5493" spans="1:9" x14ac:dyDescent="0.3">
      <c r="A5493">
        <v>6316000</v>
      </c>
      <c r="B5493">
        <v>26994</v>
      </c>
      <c r="C5493" t="s">
        <v>68</v>
      </c>
      <c r="D5493">
        <v>6538013</v>
      </c>
      <c r="E5493">
        <v>1</v>
      </c>
      <c r="F5493" t="s">
        <v>75</v>
      </c>
      <c r="H5493">
        <v>0</v>
      </c>
      <c r="I5493">
        <v>149</v>
      </c>
    </row>
    <row r="5494" spans="1:9" x14ac:dyDescent="0.3">
      <c r="A5494">
        <v>6317045</v>
      </c>
      <c r="B5494">
        <v>26916</v>
      </c>
      <c r="C5494" t="s">
        <v>68</v>
      </c>
      <c r="D5494">
        <v>4531091</v>
      </c>
      <c r="E5494">
        <v>2</v>
      </c>
      <c r="F5494" t="s">
        <v>69</v>
      </c>
      <c r="H5494">
        <v>0</v>
      </c>
      <c r="I5494">
        <v>159.80000000000001</v>
      </c>
    </row>
    <row r="5495" spans="1:9" x14ac:dyDescent="0.3">
      <c r="A5495">
        <v>6318600</v>
      </c>
      <c r="B5495">
        <v>26916</v>
      </c>
      <c r="C5495" t="s">
        <v>68</v>
      </c>
      <c r="D5495">
        <v>2044142</v>
      </c>
      <c r="E5495">
        <v>1</v>
      </c>
      <c r="F5495" t="s">
        <v>69</v>
      </c>
      <c r="H5495">
        <v>0</v>
      </c>
      <c r="I5495">
        <v>199</v>
      </c>
    </row>
    <row r="5496" spans="1:9" x14ac:dyDescent="0.3">
      <c r="A5496">
        <v>6317331</v>
      </c>
      <c r="B5496">
        <v>26916</v>
      </c>
      <c r="C5496" t="s">
        <v>68</v>
      </c>
      <c r="D5496">
        <v>5600434</v>
      </c>
      <c r="E5496">
        <v>1</v>
      </c>
      <c r="F5496" t="s">
        <v>69</v>
      </c>
      <c r="H5496">
        <v>0</v>
      </c>
      <c r="I5496">
        <v>199</v>
      </c>
    </row>
    <row r="5497" spans="1:9" x14ac:dyDescent="0.3">
      <c r="A5497">
        <v>6317588</v>
      </c>
      <c r="B5497">
        <v>26916</v>
      </c>
      <c r="C5497" t="s">
        <v>68</v>
      </c>
      <c r="D5497">
        <v>3595252</v>
      </c>
      <c r="E5497">
        <v>1</v>
      </c>
      <c r="F5497" t="s">
        <v>69</v>
      </c>
      <c r="H5497">
        <v>0</v>
      </c>
      <c r="I5497">
        <v>129</v>
      </c>
    </row>
    <row r="5498" spans="1:9" x14ac:dyDescent="0.3">
      <c r="A5498">
        <v>6310304</v>
      </c>
      <c r="B5498">
        <v>26917</v>
      </c>
      <c r="C5498" t="s">
        <v>68</v>
      </c>
      <c r="D5498">
        <v>4607952</v>
      </c>
      <c r="E5498">
        <v>1</v>
      </c>
      <c r="F5498" t="s">
        <v>70</v>
      </c>
      <c r="H5498">
        <v>0</v>
      </c>
      <c r="I5498">
        <v>399</v>
      </c>
    </row>
    <row r="5499" spans="1:9" x14ac:dyDescent="0.3">
      <c r="A5499">
        <v>6310649</v>
      </c>
      <c r="B5499">
        <v>26917</v>
      </c>
      <c r="C5499" t="s">
        <v>68</v>
      </c>
      <c r="D5499">
        <v>5600432</v>
      </c>
      <c r="E5499">
        <v>1</v>
      </c>
      <c r="F5499" t="s">
        <v>70</v>
      </c>
      <c r="G5499" s="9">
        <v>0.25</v>
      </c>
      <c r="H5499">
        <v>49.75</v>
      </c>
      <c r="I5499">
        <v>149.25</v>
      </c>
    </row>
    <row r="5500" spans="1:9" x14ac:dyDescent="0.3">
      <c r="A5500">
        <v>6310028</v>
      </c>
      <c r="B5500">
        <v>26917</v>
      </c>
      <c r="C5500" t="s">
        <v>68</v>
      </c>
      <c r="D5500">
        <v>6162571</v>
      </c>
      <c r="E5500">
        <v>1</v>
      </c>
      <c r="F5500" t="s">
        <v>70</v>
      </c>
      <c r="H5500">
        <v>0</v>
      </c>
      <c r="I5500">
        <v>49.9</v>
      </c>
    </row>
    <row r="5501" spans="1:9" x14ac:dyDescent="0.3">
      <c r="A5501">
        <v>6310109</v>
      </c>
      <c r="B5501">
        <v>26592</v>
      </c>
      <c r="C5501" t="s">
        <v>68</v>
      </c>
      <c r="D5501">
        <v>9140801</v>
      </c>
      <c r="E5501">
        <v>1</v>
      </c>
      <c r="F5501" t="s">
        <v>71</v>
      </c>
      <c r="G5501" s="9">
        <v>0.3</v>
      </c>
      <c r="H5501">
        <v>299.7</v>
      </c>
      <c r="I5501">
        <v>699.3</v>
      </c>
    </row>
    <row r="5502" spans="1:9" x14ac:dyDescent="0.3">
      <c r="A5502">
        <v>6319579</v>
      </c>
      <c r="B5502">
        <v>26997</v>
      </c>
      <c r="C5502" t="s">
        <v>68</v>
      </c>
      <c r="D5502">
        <v>3475702</v>
      </c>
      <c r="E5502">
        <v>1</v>
      </c>
      <c r="F5502" t="s">
        <v>71</v>
      </c>
      <c r="H5502">
        <v>0</v>
      </c>
      <c r="I5502">
        <v>399</v>
      </c>
    </row>
    <row r="5503" spans="1:9" x14ac:dyDescent="0.3">
      <c r="A5503">
        <v>6310100</v>
      </c>
      <c r="B5503">
        <v>26592</v>
      </c>
      <c r="C5503" t="s">
        <v>68</v>
      </c>
      <c r="D5503">
        <v>5258491</v>
      </c>
      <c r="E5503">
        <v>1</v>
      </c>
      <c r="F5503" t="s">
        <v>71</v>
      </c>
      <c r="H5503">
        <v>0</v>
      </c>
      <c r="I5503">
        <v>399</v>
      </c>
    </row>
    <row r="5504" spans="1:9" x14ac:dyDescent="0.3">
      <c r="A5504">
        <v>6310472</v>
      </c>
      <c r="B5504">
        <v>26592</v>
      </c>
      <c r="C5504" t="s">
        <v>68</v>
      </c>
      <c r="D5504">
        <v>3595252</v>
      </c>
      <c r="E5504">
        <v>1</v>
      </c>
      <c r="F5504" t="s">
        <v>71</v>
      </c>
      <c r="H5504">
        <v>0</v>
      </c>
      <c r="I5504">
        <v>129</v>
      </c>
    </row>
    <row r="5505" spans="1:9" x14ac:dyDescent="0.3">
      <c r="A5505">
        <v>6310519</v>
      </c>
      <c r="B5505">
        <v>26592</v>
      </c>
      <c r="C5505" t="s">
        <v>68</v>
      </c>
      <c r="D5505">
        <v>1738203</v>
      </c>
      <c r="E5505">
        <v>1</v>
      </c>
      <c r="F5505" t="s">
        <v>71</v>
      </c>
      <c r="H5505">
        <v>0</v>
      </c>
      <c r="I5505">
        <v>29.9</v>
      </c>
    </row>
    <row r="5506" spans="1:9" x14ac:dyDescent="0.3">
      <c r="A5506">
        <v>6316437</v>
      </c>
      <c r="B5506">
        <v>26799</v>
      </c>
      <c r="C5506" t="s">
        <v>68</v>
      </c>
      <c r="D5506">
        <v>9265241</v>
      </c>
      <c r="E5506">
        <v>1</v>
      </c>
      <c r="F5506" t="s">
        <v>70</v>
      </c>
      <c r="H5506">
        <v>0</v>
      </c>
      <c r="I5506">
        <v>1499</v>
      </c>
    </row>
    <row r="5507" spans="1:9" x14ac:dyDescent="0.3">
      <c r="A5507">
        <v>6318632</v>
      </c>
      <c r="B5507">
        <v>26799</v>
      </c>
      <c r="C5507" t="s">
        <v>68</v>
      </c>
      <c r="D5507">
        <v>7787733</v>
      </c>
      <c r="E5507">
        <v>1</v>
      </c>
      <c r="F5507" t="s">
        <v>70</v>
      </c>
      <c r="H5507">
        <v>0</v>
      </c>
      <c r="I5507">
        <v>799</v>
      </c>
    </row>
    <row r="5508" spans="1:9" x14ac:dyDescent="0.3">
      <c r="A5508">
        <v>6316028</v>
      </c>
      <c r="B5508">
        <v>26799</v>
      </c>
      <c r="C5508" t="s">
        <v>68</v>
      </c>
      <c r="D5508">
        <v>3104251</v>
      </c>
      <c r="E5508">
        <v>1</v>
      </c>
      <c r="F5508" t="s">
        <v>70</v>
      </c>
      <c r="H5508">
        <v>0</v>
      </c>
      <c r="I5508">
        <v>499</v>
      </c>
    </row>
    <row r="5509" spans="1:9" x14ac:dyDescent="0.3">
      <c r="A5509">
        <v>6315918</v>
      </c>
      <c r="B5509">
        <v>26799</v>
      </c>
      <c r="C5509" t="s">
        <v>68</v>
      </c>
      <c r="D5509">
        <v>6631151</v>
      </c>
      <c r="E5509">
        <v>1</v>
      </c>
      <c r="F5509" t="s">
        <v>70</v>
      </c>
      <c r="H5509">
        <v>0</v>
      </c>
      <c r="I5509">
        <v>399</v>
      </c>
    </row>
    <row r="5510" spans="1:9" x14ac:dyDescent="0.3">
      <c r="A5510">
        <v>6319931</v>
      </c>
      <c r="B5510">
        <v>26799</v>
      </c>
      <c r="C5510" t="s">
        <v>68</v>
      </c>
      <c r="D5510">
        <v>4228721</v>
      </c>
      <c r="E5510">
        <v>1</v>
      </c>
      <c r="F5510" t="s">
        <v>70</v>
      </c>
      <c r="H5510">
        <v>0</v>
      </c>
      <c r="I5510">
        <v>299</v>
      </c>
    </row>
    <row r="5511" spans="1:9" x14ac:dyDescent="0.3">
      <c r="A5511">
        <v>6319735</v>
      </c>
      <c r="B5511">
        <v>26799</v>
      </c>
      <c r="C5511" t="s">
        <v>68</v>
      </c>
      <c r="D5511">
        <v>8048431</v>
      </c>
      <c r="E5511">
        <v>1</v>
      </c>
      <c r="F5511" t="s">
        <v>70</v>
      </c>
      <c r="H5511">
        <v>0</v>
      </c>
      <c r="I5511">
        <v>149</v>
      </c>
    </row>
    <row r="5512" spans="1:9" x14ac:dyDescent="0.3">
      <c r="A5512">
        <v>6318208</v>
      </c>
      <c r="B5512">
        <v>26799</v>
      </c>
      <c r="C5512" t="s">
        <v>68</v>
      </c>
      <c r="D5512">
        <v>9993803</v>
      </c>
      <c r="E5512">
        <v>1</v>
      </c>
      <c r="F5512" t="s">
        <v>70</v>
      </c>
      <c r="H5512">
        <v>0</v>
      </c>
      <c r="I5512">
        <v>129</v>
      </c>
    </row>
    <row r="5513" spans="1:9" x14ac:dyDescent="0.3">
      <c r="A5513">
        <v>6315657</v>
      </c>
      <c r="B5513">
        <v>26799</v>
      </c>
      <c r="C5513" t="s">
        <v>68</v>
      </c>
      <c r="D5513">
        <v>7284101</v>
      </c>
      <c r="E5513">
        <v>1</v>
      </c>
      <c r="F5513" t="s">
        <v>70</v>
      </c>
      <c r="H5513">
        <v>0</v>
      </c>
      <c r="I5513">
        <v>99</v>
      </c>
    </row>
    <row r="5514" spans="1:9" x14ac:dyDescent="0.3">
      <c r="A5514">
        <v>6319225</v>
      </c>
      <c r="B5514">
        <v>26799</v>
      </c>
      <c r="C5514" t="s">
        <v>68</v>
      </c>
      <c r="D5514">
        <v>1738203</v>
      </c>
      <c r="E5514">
        <v>1</v>
      </c>
      <c r="F5514" t="s">
        <v>70</v>
      </c>
      <c r="H5514">
        <v>0</v>
      </c>
      <c r="I5514">
        <v>29.9</v>
      </c>
    </row>
    <row r="5515" spans="1:9" x14ac:dyDescent="0.3">
      <c r="A5515">
        <v>6312401</v>
      </c>
      <c r="B5515">
        <v>26800</v>
      </c>
      <c r="C5515" t="s">
        <v>72</v>
      </c>
      <c r="D5515">
        <v>2859753</v>
      </c>
      <c r="E5515">
        <v>4</v>
      </c>
      <c r="F5515" t="s">
        <v>71</v>
      </c>
      <c r="G5515" s="9">
        <v>0.5</v>
      </c>
      <c r="H5515">
        <v>998</v>
      </c>
      <c r="I5515">
        <v>998</v>
      </c>
    </row>
    <row r="5516" spans="1:9" x14ac:dyDescent="0.3">
      <c r="A5516">
        <v>6312229</v>
      </c>
      <c r="B5516">
        <v>26800</v>
      </c>
      <c r="C5516" t="s">
        <v>72</v>
      </c>
      <c r="D5516">
        <v>3069242</v>
      </c>
      <c r="E5516">
        <v>1</v>
      </c>
      <c r="F5516" t="s">
        <v>71</v>
      </c>
      <c r="H5516">
        <v>0</v>
      </c>
      <c r="I5516">
        <v>999</v>
      </c>
    </row>
    <row r="5517" spans="1:9" x14ac:dyDescent="0.3">
      <c r="A5517">
        <v>6310702</v>
      </c>
      <c r="B5517">
        <v>26800</v>
      </c>
      <c r="C5517" t="s">
        <v>72</v>
      </c>
      <c r="D5517">
        <v>6501243</v>
      </c>
      <c r="E5517">
        <v>1</v>
      </c>
      <c r="F5517" t="s">
        <v>71</v>
      </c>
      <c r="H5517">
        <v>0</v>
      </c>
      <c r="I5517">
        <v>699</v>
      </c>
    </row>
    <row r="5518" spans="1:9" x14ac:dyDescent="0.3">
      <c r="A5518">
        <v>6310081</v>
      </c>
      <c r="B5518">
        <v>26800</v>
      </c>
      <c r="C5518" t="s">
        <v>72</v>
      </c>
      <c r="D5518">
        <v>9090091</v>
      </c>
      <c r="E5518">
        <v>1</v>
      </c>
      <c r="F5518" t="s">
        <v>71</v>
      </c>
      <c r="H5518">
        <v>0</v>
      </c>
      <c r="I5518">
        <v>499</v>
      </c>
    </row>
    <row r="5519" spans="1:9" x14ac:dyDescent="0.3">
      <c r="A5519">
        <v>6312228</v>
      </c>
      <c r="B5519">
        <v>26800</v>
      </c>
      <c r="C5519" t="s">
        <v>72</v>
      </c>
      <c r="D5519">
        <v>6631151</v>
      </c>
      <c r="E5519">
        <v>1</v>
      </c>
      <c r="F5519" t="s">
        <v>71</v>
      </c>
      <c r="G5519" s="9">
        <v>0.2</v>
      </c>
      <c r="H5519">
        <v>79.800000000000011</v>
      </c>
      <c r="I5519">
        <v>319.2</v>
      </c>
    </row>
    <row r="5520" spans="1:9" x14ac:dyDescent="0.3">
      <c r="A5520">
        <v>6312467</v>
      </c>
      <c r="B5520">
        <v>26800</v>
      </c>
      <c r="C5520" t="s">
        <v>72</v>
      </c>
      <c r="D5520">
        <v>8677402</v>
      </c>
      <c r="E5520">
        <v>1</v>
      </c>
      <c r="F5520" t="s">
        <v>71</v>
      </c>
      <c r="H5520">
        <v>0</v>
      </c>
      <c r="I5520">
        <v>149</v>
      </c>
    </row>
    <row r="5521" spans="1:9" x14ac:dyDescent="0.3">
      <c r="A5521">
        <v>6311058</v>
      </c>
      <c r="B5521">
        <v>26800</v>
      </c>
      <c r="C5521" t="s">
        <v>72</v>
      </c>
      <c r="D5521">
        <v>9993805</v>
      </c>
      <c r="E5521">
        <v>1</v>
      </c>
      <c r="F5521" t="s">
        <v>71</v>
      </c>
      <c r="H5521">
        <v>0</v>
      </c>
      <c r="I5521">
        <v>129</v>
      </c>
    </row>
    <row r="5522" spans="1:9" x14ac:dyDescent="0.3">
      <c r="A5522">
        <v>6312336</v>
      </c>
      <c r="B5522">
        <v>26800</v>
      </c>
      <c r="C5522" t="s">
        <v>72</v>
      </c>
      <c r="D5522">
        <v>3792704</v>
      </c>
      <c r="E5522">
        <v>1</v>
      </c>
      <c r="F5522" t="s">
        <v>71</v>
      </c>
      <c r="H5522">
        <v>0</v>
      </c>
      <c r="I5522">
        <v>99</v>
      </c>
    </row>
    <row r="5523" spans="1:9" x14ac:dyDescent="0.3">
      <c r="A5523">
        <v>6311481</v>
      </c>
      <c r="B5523">
        <v>26800</v>
      </c>
      <c r="C5523" t="s">
        <v>72</v>
      </c>
      <c r="D5523">
        <v>8872613</v>
      </c>
      <c r="E5523">
        <v>1</v>
      </c>
      <c r="F5523" t="s">
        <v>71</v>
      </c>
      <c r="H5523">
        <v>0</v>
      </c>
      <c r="I5523">
        <v>99</v>
      </c>
    </row>
    <row r="5524" spans="1:9" x14ac:dyDescent="0.3">
      <c r="A5524">
        <v>6312686</v>
      </c>
      <c r="B5524">
        <v>26892</v>
      </c>
      <c r="C5524" t="s">
        <v>68</v>
      </c>
      <c r="D5524">
        <v>7191721</v>
      </c>
      <c r="E5524">
        <v>1</v>
      </c>
      <c r="F5524" t="s">
        <v>69</v>
      </c>
      <c r="H5524">
        <v>0</v>
      </c>
      <c r="I5524">
        <v>999</v>
      </c>
    </row>
    <row r="5525" spans="1:9" x14ac:dyDescent="0.3">
      <c r="A5525">
        <v>6310132</v>
      </c>
      <c r="B5525">
        <v>26892</v>
      </c>
      <c r="C5525" t="s">
        <v>68</v>
      </c>
      <c r="D5525">
        <v>5600431</v>
      </c>
      <c r="E5525">
        <v>2</v>
      </c>
      <c r="F5525" t="s">
        <v>69</v>
      </c>
      <c r="H5525">
        <v>0</v>
      </c>
      <c r="I5525">
        <v>398</v>
      </c>
    </row>
    <row r="5526" spans="1:9" x14ac:dyDescent="0.3">
      <c r="A5526">
        <v>6310887</v>
      </c>
      <c r="B5526">
        <v>26892</v>
      </c>
      <c r="C5526" t="s">
        <v>68</v>
      </c>
      <c r="D5526">
        <v>4833201</v>
      </c>
      <c r="E5526">
        <v>1</v>
      </c>
      <c r="F5526" t="s">
        <v>69</v>
      </c>
      <c r="H5526">
        <v>0</v>
      </c>
      <c r="I5526">
        <v>1799</v>
      </c>
    </row>
    <row r="5527" spans="1:9" x14ac:dyDescent="0.3">
      <c r="A5527">
        <v>6310061</v>
      </c>
      <c r="B5527">
        <v>26892</v>
      </c>
      <c r="C5527" t="s">
        <v>68</v>
      </c>
      <c r="D5527">
        <v>2069452</v>
      </c>
      <c r="E5527">
        <v>1</v>
      </c>
      <c r="F5527" t="s">
        <v>69</v>
      </c>
      <c r="H5527">
        <v>0</v>
      </c>
      <c r="I5527">
        <v>399</v>
      </c>
    </row>
    <row r="5528" spans="1:9" x14ac:dyDescent="0.3">
      <c r="A5528">
        <v>6311893</v>
      </c>
      <c r="B5528">
        <v>26892</v>
      </c>
      <c r="C5528" t="s">
        <v>68</v>
      </c>
      <c r="D5528">
        <v>8594763</v>
      </c>
      <c r="E5528">
        <v>1</v>
      </c>
      <c r="F5528" t="s">
        <v>69</v>
      </c>
      <c r="H5528">
        <v>0</v>
      </c>
      <c r="I5528">
        <v>349</v>
      </c>
    </row>
    <row r="5529" spans="1:9" x14ac:dyDescent="0.3">
      <c r="A5529">
        <v>6313808</v>
      </c>
      <c r="B5529">
        <v>26892</v>
      </c>
      <c r="C5529" t="s">
        <v>68</v>
      </c>
      <c r="D5529">
        <v>5905451</v>
      </c>
      <c r="E5529">
        <v>1</v>
      </c>
      <c r="F5529" t="s">
        <v>69</v>
      </c>
      <c r="H5529">
        <v>0</v>
      </c>
      <c r="I5529">
        <v>299</v>
      </c>
    </row>
    <row r="5530" spans="1:9" x14ac:dyDescent="0.3">
      <c r="A5530">
        <v>6319928</v>
      </c>
      <c r="B5530">
        <v>26891</v>
      </c>
      <c r="C5530" t="s">
        <v>72</v>
      </c>
      <c r="D5530">
        <v>8873663</v>
      </c>
      <c r="E5530">
        <v>2</v>
      </c>
      <c r="F5530" t="s">
        <v>71</v>
      </c>
      <c r="H5530">
        <v>0</v>
      </c>
      <c r="I5530">
        <v>998</v>
      </c>
    </row>
    <row r="5531" spans="1:9" x14ac:dyDescent="0.3">
      <c r="A5531">
        <v>6319797</v>
      </c>
      <c r="B5531">
        <v>26891</v>
      </c>
      <c r="C5531" t="s">
        <v>72</v>
      </c>
      <c r="D5531">
        <v>2859754</v>
      </c>
      <c r="E5531">
        <v>1</v>
      </c>
      <c r="F5531" t="s">
        <v>71</v>
      </c>
      <c r="H5531">
        <v>0</v>
      </c>
      <c r="I5531">
        <v>499</v>
      </c>
    </row>
    <row r="5532" spans="1:9" x14ac:dyDescent="0.3">
      <c r="A5532">
        <v>6319580</v>
      </c>
      <c r="B5532">
        <v>26921</v>
      </c>
      <c r="C5532" t="s">
        <v>68</v>
      </c>
      <c r="D5532">
        <v>6345913</v>
      </c>
      <c r="E5532">
        <v>1</v>
      </c>
      <c r="F5532" t="s">
        <v>71</v>
      </c>
      <c r="H5532">
        <v>0</v>
      </c>
      <c r="I5532">
        <v>299</v>
      </c>
    </row>
    <row r="5533" spans="1:9" x14ac:dyDescent="0.3">
      <c r="A5533">
        <v>6319472</v>
      </c>
      <c r="B5533">
        <v>26891</v>
      </c>
      <c r="C5533" t="s">
        <v>72</v>
      </c>
      <c r="D5533">
        <v>1135203</v>
      </c>
      <c r="E5533">
        <v>1</v>
      </c>
      <c r="F5533" t="s">
        <v>71</v>
      </c>
      <c r="H5533">
        <v>0</v>
      </c>
      <c r="I5533">
        <v>149</v>
      </c>
    </row>
    <row r="5534" spans="1:9" x14ac:dyDescent="0.3">
      <c r="A5534">
        <v>6317217</v>
      </c>
      <c r="B5534">
        <v>26593</v>
      </c>
      <c r="C5534" t="s">
        <v>68</v>
      </c>
      <c r="D5534">
        <v>9424112</v>
      </c>
      <c r="E5534">
        <v>1</v>
      </c>
      <c r="F5534" t="s">
        <v>70</v>
      </c>
      <c r="H5534">
        <v>0</v>
      </c>
      <c r="I5534">
        <v>249</v>
      </c>
    </row>
    <row r="5535" spans="1:9" x14ac:dyDescent="0.3">
      <c r="A5535">
        <v>6317031</v>
      </c>
      <c r="B5535">
        <v>26593</v>
      </c>
      <c r="C5535" t="s">
        <v>68</v>
      </c>
      <c r="D5535">
        <v>4608001</v>
      </c>
      <c r="E5535">
        <v>1</v>
      </c>
      <c r="F5535" t="s">
        <v>70</v>
      </c>
      <c r="H5535">
        <v>0</v>
      </c>
      <c r="I5535">
        <v>129</v>
      </c>
    </row>
    <row r="5536" spans="1:9" x14ac:dyDescent="0.3">
      <c r="A5536">
        <v>6317036</v>
      </c>
      <c r="B5536">
        <v>26593</v>
      </c>
      <c r="C5536" t="s">
        <v>68</v>
      </c>
      <c r="D5536">
        <v>5017181</v>
      </c>
      <c r="E5536">
        <v>1</v>
      </c>
      <c r="F5536" t="s">
        <v>70</v>
      </c>
      <c r="H5536">
        <v>0</v>
      </c>
      <c r="I5536">
        <v>99</v>
      </c>
    </row>
    <row r="5537" spans="1:9" x14ac:dyDescent="0.3">
      <c r="A5537">
        <v>6317318</v>
      </c>
      <c r="B5537">
        <v>26593</v>
      </c>
      <c r="C5537" t="s">
        <v>68</v>
      </c>
      <c r="D5537">
        <v>8426271</v>
      </c>
      <c r="E5537">
        <v>1</v>
      </c>
      <c r="F5537" t="s">
        <v>70</v>
      </c>
      <c r="H5537">
        <v>0</v>
      </c>
      <c r="I5537">
        <v>99</v>
      </c>
    </row>
    <row r="5538" spans="1:9" x14ac:dyDescent="0.3">
      <c r="A5538">
        <v>6313258</v>
      </c>
      <c r="B5538">
        <v>26589</v>
      </c>
      <c r="C5538" t="s">
        <v>68</v>
      </c>
      <c r="D5538">
        <v>6993441</v>
      </c>
      <c r="E5538">
        <v>2</v>
      </c>
      <c r="F5538" t="s">
        <v>73</v>
      </c>
      <c r="H5538">
        <v>0</v>
      </c>
      <c r="I5538">
        <v>298</v>
      </c>
    </row>
    <row r="5539" spans="1:9" x14ac:dyDescent="0.3">
      <c r="A5539">
        <v>6313921</v>
      </c>
      <c r="B5539">
        <v>26589</v>
      </c>
      <c r="C5539" t="s">
        <v>68</v>
      </c>
      <c r="D5539">
        <v>3069241</v>
      </c>
      <c r="E5539">
        <v>1</v>
      </c>
      <c r="F5539" t="s">
        <v>73</v>
      </c>
      <c r="H5539">
        <v>0</v>
      </c>
      <c r="I5539">
        <v>999</v>
      </c>
    </row>
    <row r="5540" spans="1:9" x14ac:dyDescent="0.3">
      <c r="A5540">
        <v>6316152</v>
      </c>
      <c r="B5540">
        <v>26589</v>
      </c>
      <c r="C5540" t="s">
        <v>68</v>
      </c>
      <c r="D5540">
        <v>7072091</v>
      </c>
      <c r="E5540">
        <v>1</v>
      </c>
      <c r="F5540" t="s">
        <v>73</v>
      </c>
      <c r="H5540">
        <v>0</v>
      </c>
      <c r="I5540">
        <v>399</v>
      </c>
    </row>
    <row r="5541" spans="1:9" x14ac:dyDescent="0.3">
      <c r="A5541">
        <v>6315259</v>
      </c>
      <c r="B5541">
        <v>26589</v>
      </c>
      <c r="C5541" t="s">
        <v>68</v>
      </c>
      <c r="D5541">
        <v>9270301</v>
      </c>
      <c r="E5541">
        <v>1</v>
      </c>
      <c r="F5541" t="s">
        <v>73</v>
      </c>
      <c r="H5541">
        <v>0</v>
      </c>
      <c r="I5541">
        <v>399</v>
      </c>
    </row>
    <row r="5542" spans="1:9" x14ac:dyDescent="0.3">
      <c r="A5542">
        <v>6312899</v>
      </c>
      <c r="B5542">
        <v>26589</v>
      </c>
      <c r="C5542" t="s">
        <v>68</v>
      </c>
      <c r="D5542">
        <v>1282721</v>
      </c>
      <c r="E5542">
        <v>1</v>
      </c>
      <c r="F5542" t="s">
        <v>73</v>
      </c>
      <c r="H5542">
        <v>0</v>
      </c>
      <c r="I5542">
        <v>149</v>
      </c>
    </row>
    <row r="5543" spans="1:9" x14ac:dyDescent="0.3">
      <c r="A5543">
        <v>6316150</v>
      </c>
      <c r="B5543">
        <v>26589</v>
      </c>
      <c r="C5543" t="s">
        <v>68</v>
      </c>
      <c r="D5543">
        <v>3831891</v>
      </c>
      <c r="E5543">
        <v>1</v>
      </c>
      <c r="F5543" t="s">
        <v>73</v>
      </c>
      <c r="H5543">
        <v>0</v>
      </c>
      <c r="I5543">
        <v>49.9</v>
      </c>
    </row>
    <row r="5544" spans="1:9" x14ac:dyDescent="0.3">
      <c r="A5544">
        <v>6313999</v>
      </c>
      <c r="B5544">
        <v>27000</v>
      </c>
      <c r="C5544" t="s">
        <v>68</v>
      </c>
      <c r="D5544">
        <v>5258492</v>
      </c>
      <c r="E5544">
        <v>2</v>
      </c>
      <c r="F5544" t="s">
        <v>71</v>
      </c>
      <c r="H5544">
        <v>0</v>
      </c>
      <c r="I5544">
        <v>798</v>
      </c>
    </row>
    <row r="5545" spans="1:9" x14ac:dyDescent="0.3">
      <c r="A5545">
        <v>6316226</v>
      </c>
      <c r="B5545">
        <v>27000</v>
      </c>
      <c r="C5545" t="s">
        <v>68</v>
      </c>
      <c r="D5545">
        <v>6345911</v>
      </c>
      <c r="E5545">
        <v>3</v>
      </c>
      <c r="F5545" t="s">
        <v>71</v>
      </c>
      <c r="H5545">
        <v>0</v>
      </c>
      <c r="I5545">
        <v>897</v>
      </c>
    </row>
    <row r="5546" spans="1:9" x14ac:dyDescent="0.3">
      <c r="A5546">
        <v>6317226</v>
      </c>
      <c r="B5546">
        <v>27000</v>
      </c>
      <c r="C5546" t="s">
        <v>68</v>
      </c>
      <c r="D5546">
        <v>7191721</v>
      </c>
      <c r="E5546">
        <v>1</v>
      </c>
      <c r="F5546" t="s">
        <v>71</v>
      </c>
      <c r="H5546">
        <v>0</v>
      </c>
      <c r="I5546">
        <v>999</v>
      </c>
    </row>
    <row r="5547" spans="1:9" x14ac:dyDescent="0.3">
      <c r="A5547">
        <v>6316842</v>
      </c>
      <c r="B5547">
        <v>27000</v>
      </c>
      <c r="C5547" t="s">
        <v>68</v>
      </c>
      <c r="D5547">
        <v>7874231</v>
      </c>
      <c r="E5547">
        <v>1</v>
      </c>
      <c r="F5547" t="s">
        <v>71</v>
      </c>
      <c r="H5547">
        <v>0</v>
      </c>
      <c r="I5547">
        <v>149</v>
      </c>
    </row>
    <row r="5548" spans="1:9" x14ac:dyDescent="0.3">
      <c r="A5548">
        <v>6316534</v>
      </c>
      <c r="B5548">
        <v>27000</v>
      </c>
      <c r="C5548" t="s">
        <v>68</v>
      </c>
      <c r="D5548">
        <v>2626044</v>
      </c>
      <c r="E5548">
        <v>1</v>
      </c>
      <c r="F5548" t="s">
        <v>71</v>
      </c>
      <c r="H5548">
        <v>0</v>
      </c>
      <c r="I5548">
        <v>99</v>
      </c>
    </row>
    <row r="5549" spans="1:9" x14ac:dyDescent="0.3">
      <c r="A5549">
        <v>6316012</v>
      </c>
      <c r="B5549">
        <v>27000</v>
      </c>
      <c r="C5549" t="s">
        <v>68</v>
      </c>
      <c r="D5549">
        <v>3761352</v>
      </c>
      <c r="E5549">
        <v>1</v>
      </c>
      <c r="F5549" t="s">
        <v>71</v>
      </c>
      <c r="H5549">
        <v>0</v>
      </c>
      <c r="I5549">
        <v>49.9</v>
      </c>
    </row>
    <row r="5550" spans="1:9" x14ac:dyDescent="0.3">
      <c r="A5550">
        <v>6311676</v>
      </c>
      <c r="B5550">
        <v>26810</v>
      </c>
      <c r="C5550" t="s">
        <v>68</v>
      </c>
      <c r="D5550">
        <v>8967271</v>
      </c>
      <c r="E5550">
        <v>2</v>
      </c>
      <c r="F5550" t="s">
        <v>69</v>
      </c>
      <c r="H5550">
        <v>0</v>
      </c>
      <c r="I5550">
        <v>59.8</v>
      </c>
    </row>
    <row r="5551" spans="1:9" x14ac:dyDescent="0.3">
      <c r="A5551">
        <v>6310044</v>
      </c>
      <c r="B5551">
        <v>26810</v>
      </c>
      <c r="C5551" t="s">
        <v>68</v>
      </c>
      <c r="D5551">
        <v>4889162</v>
      </c>
      <c r="E5551">
        <v>1</v>
      </c>
      <c r="F5551" t="s">
        <v>69</v>
      </c>
      <c r="H5551">
        <v>0</v>
      </c>
      <c r="I5551">
        <v>999</v>
      </c>
    </row>
    <row r="5552" spans="1:9" x14ac:dyDescent="0.3">
      <c r="A5552">
        <v>6314251</v>
      </c>
      <c r="B5552">
        <v>26810</v>
      </c>
      <c r="C5552" t="s">
        <v>68</v>
      </c>
      <c r="D5552">
        <v>8584431</v>
      </c>
      <c r="E5552">
        <v>1</v>
      </c>
      <c r="F5552" t="s">
        <v>69</v>
      </c>
      <c r="H5552">
        <v>0</v>
      </c>
      <c r="I5552">
        <v>199</v>
      </c>
    </row>
    <row r="5553" spans="1:9" x14ac:dyDescent="0.3">
      <c r="A5553">
        <v>6310709</v>
      </c>
      <c r="B5553">
        <v>26810</v>
      </c>
      <c r="C5553" t="s">
        <v>68</v>
      </c>
      <c r="D5553">
        <v>3792701</v>
      </c>
      <c r="E5553">
        <v>1</v>
      </c>
      <c r="F5553" t="s">
        <v>69</v>
      </c>
      <c r="H5553">
        <v>0</v>
      </c>
      <c r="I5553">
        <v>99</v>
      </c>
    </row>
    <row r="5554" spans="1:9" x14ac:dyDescent="0.3">
      <c r="A5554">
        <v>6311353</v>
      </c>
      <c r="B5554">
        <v>26810</v>
      </c>
      <c r="C5554" t="s">
        <v>68</v>
      </c>
      <c r="D5554">
        <v>4618164</v>
      </c>
      <c r="E5554">
        <v>1</v>
      </c>
      <c r="F5554" t="s">
        <v>69</v>
      </c>
      <c r="H5554">
        <v>0</v>
      </c>
      <c r="I5554">
        <v>99</v>
      </c>
    </row>
    <row r="5555" spans="1:9" x14ac:dyDescent="0.3">
      <c r="A5555">
        <v>6310741</v>
      </c>
      <c r="B5555">
        <v>26810</v>
      </c>
      <c r="C5555" t="s">
        <v>68</v>
      </c>
      <c r="D5555">
        <v>3094531</v>
      </c>
      <c r="E5555">
        <v>1</v>
      </c>
      <c r="F5555" t="s">
        <v>69</v>
      </c>
      <c r="H5555">
        <v>0</v>
      </c>
      <c r="I5555">
        <v>79.900000000000006</v>
      </c>
    </row>
    <row r="5556" spans="1:9" x14ac:dyDescent="0.3">
      <c r="A5556">
        <v>6313367</v>
      </c>
      <c r="B5556">
        <v>26810</v>
      </c>
      <c r="C5556" t="s">
        <v>68</v>
      </c>
      <c r="D5556">
        <v>1780864</v>
      </c>
      <c r="E5556">
        <v>1</v>
      </c>
      <c r="F5556" t="s">
        <v>69</v>
      </c>
      <c r="H5556">
        <v>0</v>
      </c>
      <c r="I5556">
        <v>49.9</v>
      </c>
    </row>
    <row r="5557" spans="1:9" x14ac:dyDescent="0.3">
      <c r="A5557">
        <v>6319357</v>
      </c>
      <c r="B5557">
        <v>26809</v>
      </c>
      <c r="C5557" t="s">
        <v>68</v>
      </c>
      <c r="D5557">
        <v>4477742</v>
      </c>
      <c r="E5557">
        <v>1</v>
      </c>
      <c r="F5557" t="s">
        <v>70</v>
      </c>
      <c r="H5557">
        <v>0</v>
      </c>
      <c r="I5557">
        <v>799</v>
      </c>
    </row>
    <row r="5558" spans="1:9" x14ac:dyDescent="0.3">
      <c r="A5558">
        <v>6318648</v>
      </c>
      <c r="B5558">
        <v>26809</v>
      </c>
      <c r="C5558" t="s">
        <v>68</v>
      </c>
      <c r="D5558">
        <v>5236903</v>
      </c>
      <c r="E5558">
        <v>2</v>
      </c>
      <c r="F5558" t="s">
        <v>70</v>
      </c>
      <c r="H5558">
        <v>0</v>
      </c>
      <c r="I5558">
        <v>598</v>
      </c>
    </row>
    <row r="5559" spans="1:9" x14ac:dyDescent="0.3">
      <c r="A5559">
        <v>6316604</v>
      </c>
      <c r="B5559">
        <v>26809</v>
      </c>
      <c r="C5559" t="s">
        <v>68</v>
      </c>
      <c r="D5559">
        <v>7874232</v>
      </c>
      <c r="E5559">
        <v>2</v>
      </c>
      <c r="F5559" t="s">
        <v>70</v>
      </c>
      <c r="H5559">
        <v>0</v>
      </c>
      <c r="I5559">
        <v>298</v>
      </c>
    </row>
    <row r="5560" spans="1:9" x14ac:dyDescent="0.3">
      <c r="A5560">
        <v>6317774</v>
      </c>
      <c r="B5560">
        <v>26809</v>
      </c>
      <c r="C5560" t="s">
        <v>68</v>
      </c>
      <c r="D5560">
        <v>1008091</v>
      </c>
      <c r="E5560">
        <v>1</v>
      </c>
      <c r="F5560" t="s">
        <v>70</v>
      </c>
      <c r="H5560">
        <v>0</v>
      </c>
      <c r="I5560">
        <v>299</v>
      </c>
    </row>
    <row r="5561" spans="1:9" x14ac:dyDescent="0.3">
      <c r="A5561">
        <v>6314689</v>
      </c>
      <c r="B5561">
        <v>26809</v>
      </c>
      <c r="C5561" t="s">
        <v>68</v>
      </c>
      <c r="D5561">
        <v>5600432</v>
      </c>
      <c r="E5561">
        <v>1</v>
      </c>
      <c r="F5561" t="s">
        <v>70</v>
      </c>
      <c r="H5561">
        <v>0</v>
      </c>
      <c r="I5561">
        <v>199</v>
      </c>
    </row>
    <row r="5562" spans="1:9" x14ac:dyDescent="0.3">
      <c r="A5562">
        <v>6319932</v>
      </c>
      <c r="B5562">
        <v>26809</v>
      </c>
      <c r="C5562" t="s">
        <v>68</v>
      </c>
      <c r="D5562">
        <v>1135202</v>
      </c>
      <c r="E5562">
        <v>1</v>
      </c>
      <c r="F5562" t="s">
        <v>70</v>
      </c>
      <c r="H5562">
        <v>0</v>
      </c>
      <c r="I5562">
        <v>149</v>
      </c>
    </row>
    <row r="5563" spans="1:9" x14ac:dyDescent="0.3">
      <c r="A5563">
        <v>6314999</v>
      </c>
      <c r="B5563">
        <v>26809</v>
      </c>
      <c r="C5563" t="s">
        <v>68</v>
      </c>
      <c r="D5563">
        <v>8073942</v>
      </c>
      <c r="E5563">
        <v>1</v>
      </c>
      <c r="F5563" t="s">
        <v>70</v>
      </c>
      <c r="H5563">
        <v>0</v>
      </c>
      <c r="I5563">
        <v>69.900000000000006</v>
      </c>
    </row>
    <row r="5564" spans="1:9" x14ac:dyDescent="0.3">
      <c r="A5564">
        <v>6314490</v>
      </c>
      <c r="B5564">
        <v>26809</v>
      </c>
      <c r="C5564" t="s">
        <v>68</v>
      </c>
      <c r="D5564">
        <v>8093582</v>
      </c>
      <c r="E5564">
        <v>1</v>
      </c>
      <c r="F5564" t="s">
        <v>70</v>
      </c>
      <c r="G5564" s="9">
        <v>0.2</v>
      </c>
      <c r="H5564">
        <v>13.980000000000002</v>
      </c>
      <c r="I5564">
        <v>55.92</v>
      </c>
    </row>
    <row r="5565" spans="1:9" x14ac:dyDescent="0.3">
      <c r="A5565">
        <v>6315607</v>
      </c>
      <c r="B5565">
        <v>26530</v>
      </c>
      <c r="C5565" t="s">
        <v>72</v>
      </c>
      <c r="D5565">
        <v>1800782</v>
      </c>
      <c r="E5565">
        <v>1</v>
      </c>
      <c r="F5565" t="s">
        <v>73</v>
      </c>
      <c r="H5565">
        <v>0</v>
      </c>
      <c r="I5565">
        <v>699</v>
      </c>
    </row>
    <row r="5566" spans="1:9" x14ac:dyDescent="0.3">
      <c r="A5566">
        <v>6314906</v>
      </c>
      <c r="B5566">
        <v>26530</v>
      </c>
      <c r="C5566" t="s">
        <v>72</v>
      </c>
      <c r="D5566">
        <v>8677403</v>
      </c>
      <c r="E5566">
        <v>1</v>
      </c>
      <c r="F5566" t="s">
        <v>73</v>
      </c>
      <c r="H5566">
        <v>0</v>
      </c>
      <c r="I5566">
        <v>149</v>
      </c>
    </row>
    <row r="5567" spans="1:9" x14ac:dyDescent="0.3">
      <c r="A5567">
        <v>6314926</v>
      </c>
      <c r="B5567">
        <v>26530</v>
      </c>
      <c r="C5567" t="s">
        <v>72</v>
      </c>
      <c r="D5567">
        <v>3792701</v>
      </c>
      <c r="E5567">
        <v>1</v>
      </c>
      <c r="F5567" t="s">
        <v>73</v>
      </c>
      <c r="H5567">
        <v>0</v>
      </c>
      <c r="I5567">
        <v>99</v>
      </c>
    </row>
    <row r="5568" spans="1:9" x14ac:dyDescent="0.3">
      <c r="A5568">
        <v>6316532</v>
      </c>
      <c r="B5568">
        <v>26717</v>
      </c>
      <c r="C5568" t="s">
        <v>68</v>
      </c>
      <c r="D5568">
        <v>3531321</v>
      </c>
      <c r="E5568">
        <v>1</v>
      </c>
      <c r="F5568" t="s">
        <v>75</v>
      </c>
      <c r="H5568">
        <v>0</v>
      </c>
      <c r="I5568">
        <v>399</v>
      </c>
    </row>
    <row r="5569" spans="1:9" x14ac:dyDescent="0.3">
      <c r="A5569">
        <v>6314781</v>
      </c>
      <c r="B5569">
        <v>26717</v>
      </c>
      <c r="C5569" t="s">
        <v>68</v>
      </c>
      <c r="D5569">
        <v>4587794</v>
      </c>
      <c r="E5569">
        <v>1</v>
      </c>
      <c r="F5569" t="s">
        <v>75</v>
      </c>
      <c r="G5569" s="9">
        <v>0.35</v>
      </c>
      <c r="H5569">
        <v>52.15</v>
      </c>
      <c r="I5569">
        <v>96.85</v>
      </c>
    </row>
    <row r="5570" spans="1:9" x14ac:dyDescent="0.3">
      <c r="A5570">
        <v>6312506</v>
      </c>
      <c r="B5570">
        <v>26539</v>
      </c>
      <c r="C5570" t="s">
        <v>68</v>
      </c>
      <c r="D5570">
        <v>4126672</v>
      </c>
      <c r="E5570">
        <v>4</v>
      </c>
      <c r="F5570" t="s">
        <v>69</v>
      </c>
      <c r="H5570">
        <v>0</v>
      </c>
      <c r="I5570">
        <v>996</v>
      </c>
    </row>
    <row r="5571" spans="1:9" x14ac:dyDescent="0.3">
      <c r="A5571">
        <v>6319644</v>
      </c>
      <c r="B5571">
        <v>26983</v>
      </c>
      <c r="C5571" t="s">
        <v>72</v>
      </c>
      <c r="D5571">
        <v>4170321</v>
      </c>
      <c r="E5571">
        <v>1</v>
      </c>
      <c r="F5571" t="s">
        <v>69</v>
      </c>
      <c r="H5571">
        <v>0</v>
      </c>
      <c r="I5571">
        <v>999</v>
      </c>
    </row>
    <row r="5572" spans="1:9" x14ac:dyDescent="0.3">
      <c r="A5572">
        <v>6312673</v>
      </c>
      <c r="B5572">
        <v>26539</v>
      </c>
      <c r="C5572" t="s">
        <v>68</v>
      </c>
      <c r="D5572">
        <v>6419591</v>
      </c>
      <c r="E5572">
        <v>1</v>
      </c>
      <c r="F5572" t="s">
        <v>69</v>
      </c>
      <c r="H5572">
        <v>0</v>
      </c>
      <c r="I5572">
        <v>399</v>
      </c>
    </row>
    <row r="5573" spans="1:9" x14ac:dyDescent="0.3">
      <c r="A5573">
        <v>6313302</v>
      </c>
      <c r="B5573">
        <v>26539</v>
      </c>
      <c r="C5573" t="s">
        <v>68</v>
      </c>
      <c r="D5573">
        <v>8786433</v>
      </c>
      <c r="E5573">
        <v>1</v>
      </c>
      <c r="F5573" t="s">
        <v>69</v>
      </c>
      <c r="H5573">
        <v>0</v>
      </c>
      <c r="I5573">
        <v>399</v>
      </c>
    </row>
    <row r="5574" spans="1:9" x14ac:dyDescent="0.3">
      <c r="A5574">
        <v>6311246</v>
      </c>
      <c r="B5574">
        <v>26984</v>
      </c>
      <c r="C5574" t="s">
        <v>68</v>
      </c>
      <c r="D5574">
        <v>5236905</v>
      </c>
      <c r="E5574">
        <v>3</v>
      </c>
      <c r="F5574" t="s">
        <v>70</v>
      </c>
      <c r="H5574">
        <v>0</v>
      </c>
      <c r="I5574">
        <v>897</v>
      </c>
    </row>
    <row r="5575" spans="1:9" x14ac:dyDescent="0.3">
      <c r="A5575">
        <v>6311035</v>
      </c>
      <c r="B5575">
        <v>26984</v>
      </c>
      <c r="C5575" t="s">
        <v>68</v>
      </c>
      <c r="D5575">
        <v>9270302</v>
      </c>
      <c r="E5575">
        <v>1</v>
      </c>
      <c r="F5575" t="s">
        <v>70</v>
      </c>
      <c r="H5575">
        <v>0</v>
      </c>
      <c r="I5575">
        <v>399</v>
      </c>
    </row>
    <row r="5576" spans="1:9" x14ac:dyDescent="0.3">
      <c r="A5576">
        <v>6310918</v>
      </c>
      <c r="B5576">
        <v>26984</v>
      </c>
      <c r="C5576" t="s">
        <v>68</v>
      </c>
      <c r="D5576">
        <v>3595252</v>
      </c>
      <c r="E5576">
        <v>1</v>
      </c>
      <c r="F5576" t="s">
        <v>70</v>
      </c>
      <c r="H5576">
        <v>0</v>
      </c>
      <c r="I5576">
        <v>129</v>
      </c>
    </row>
    <row r="5577" spans="1:9" x14ac:dyDescent="0.3">
      <c r="A5577">
        <v>6310359</v>
      </c>
      <c r="B5577">
        <v>26984</v>
      </c>
      <c r="C5577" t="s">
        <v>68</v>
      </c>
      <c r="D5577">
        <v>9993804</v>
      </c>
      <c r="E5577">
        <v>1</v>
      </c>
      <c r="F5577" t="s">
        <v>70</v>
      </c>
      <c r="H5577">
        <v>0</v>
      </c>
      <c r="I5577">
        <v>129</v>
      </c>
    </row>
    <row r="5578" spans="1:9" x14ac:dyDescent="0.3">
      <c r="A5578">
        <v>6310360</v>
      </c>
      <c r="B5578">
        <v>26984</v>
      </c>
      <c r="C5578" t="s">
        <v>68</v>
      </c>
      <c r="D5578">
        <v>5017183</v>
      </c>
      <c r="E5578">
        <v>1</v>
      </c>
      <c r="F5578" t="s">
        <v>70</v>
      </c>
      <c r="H5578">
        <v>0</v>
      </c>
      <c r="I5578">
        <v>99</v>
      </c>
    </row>
    <row r="5579" spans="1:9" x14ac:dyDescent="0.3">
      <c r="A5579">
        <v>6311069</v>
      </c>
      <c r="B5579">
        <v>26984</v>
      </c>
      <c r="C5579" t="s">
        <v>68</v>
      </c>
      <c r="D5579">
        <v>8514322</v>
      </c>
      <c r="E5579">
        <v>1</v>
      </c>
      <c r="F5579" t="s">
        <v>70</v>
      </c>
      <c r="H5579">
        <v>0</v>
      </c>
      <c r="I5579">
        <v>79.900000000000006</v>
      </c>
    </row>
    <row r="5580" spans="1:9" x14ac:dyDescent="0.3">
      <c r="A5580">
        <v>6311011</v>
      </c>
      <c r="B5580">
        <v>26984</v>
      </c>
      <c r="C5580" t="s">
        <v>68</v>
      </c>
      <c r="D5580">
        <v>6162573</v>
      </c>
      <c r="E5580">
        <v>1</v>
      </c>
      <c r="F5580" t="s">
        <v>70</v>
      </c>
      <c r="H5580">
        <v>0</v>
      </c>
      <c r="I5580">
        <v>49.9</v>
      </c>
    </row>
    <row r="5581" spans="1:9" x14ac:dyDescent="0.3">
      <c r="A5581">
        <v>6319469</v>
      </c>
      <c r="B5581">
        <v>26999</v>
      </c>
      <c r="C5581" t="s">
        <v>68</v>
      </c>
      <c r="D5581">
        <v>1017511</v>
      </c>
      <c r="E5581">
        <v>1</v>
      </c>
      <c r="F5581" t="s">
        <v>69</v>
      </c>
      <c r="H5581">
        <v>0</v>
      </c>
      <c r="I5581">
        <v>699</v>
      </c>
    </row>
    <row r="5582" spans="1:9" x14ac:dyDescent="0.3">
      <c r="A5582">
        <v>6318247</v>
      </c>
      <c r="B5582">
        <v>26999</v>
      </c>
      <c r="C5582" t="s">
        <v>68</v>
      </c>
      <c r="D5582">
        <v>1040082</v>
      </c>
      <c r="E5582">
        <v>1</v>
      </c>
      <c r="F5582" t="s">
        <v>69</v>
      </c>
      <c r="H5582">
        <v>0</v>
      </c>
      <c r="I5582">
        <v>299</v>
      </c>
    </row>
    <row r="5583" spans="1:9" x14ac:dyDescent="0.3">
      <c r="A5583">
        <v>6318688</v>
      </c>
      <c r="B5583">
        <v>26999</v>
      </c>
      <c r="C5583" t="s">
        <v>68</v>
      </c>
      <c r="D5583">
        <v>4531831</v>
      </c>
      <c r="E5583">
        <v>1</v>
      </c>
      <c r="F5583" t="s">
        <v>69</v>
      </c>
      <c r="H5583">
        <v>0</v>
      </c>
      <c r="I5583">
        <v>299</v>
      </c>
    </row>
    <row r="5584" spans="1:9" x14ac:dyDescent="0.3">
      <c r="A5584">
        <v>6316398</v>
      </c>
      <c r="B5584">
        <v>26999</v>
      </c>
      <c r="C5584" t="s">
        <v>68</v>
      </c>
      <c r="D5584">
        <v>4126671</v>
      </c>
      <c r="E5584">
        <v>1</v>
      </c>
      <c r="F5584" t="s">
        <v>69</v>
      </c>
      <c r="H5584">
        <v>0</v>
      </c>
      <c r="I5584">
        <v>249</v>
      </c>
    </row>
    <row r="5585" spans="1:9" x14ac:dyDescent="0.3">
      <c r="A5585">
        <v>6318201</v>
      </c>
      <c r="B5585">
        <v>26999</v>
      </c>
      <c r="C5585" t="s">
        <v>68</v>
      </c>
      <c r="D5585">
        <v>4618161</v>
      </c>
      <c r="E5585">
        <v>1</v>
      </c>
      <c r="F5585" t="s">
        <v>69</v>
      </c>
      <c r="H5585">
        <v>0</v>
      </c>
      <c r="I5585">
        <v>99</v>
      </c>
    </row>
    <row r="5586" spans="1:9" x14ac:dyDescent="0.3">
      <c r="A5586">
        <v>6310543</v>
      </c>
      <c r="B5586">
        <v>26542</v>
      </c>
      <c r="C5586" t="s">
        <v>68</v>
      </c>
      <c r="D5586">
        <v>1635502</v>
      </c>
      <c r="E5586">
        <v>1</v>
      </c>
      <c r="F5586" t="s">
        <v>75</v>
      </c>
      <c r="H5586">
        <v>0</v>
      </c>
      <c r="I5586">
        <v>799</v>
      </c>
    </row>
    <row r="5587" spans="1:9" x14ac:dyDescent="0.3">
      <c r="A5587">
        <v>6310523</v>
      </c>
      <c r="B5587">
        <v>26542</v>
      </c>
      <c r="C5587" t="s">
        <v>68</v>
      </c>
      <c r="D5587">
        <v>9090091</v>
      </c>
      <c r="E5587">
        <v>1</v>
      </c>
      <c r="F5587" t="s">
        <v>75</v>
      </c>
      <c r="G5587" s="9">
        <v>0.35</v>
      </c>
      <c r="H5587">
        <v>174.64999999999998</v>
      </c>
      <c r="I5587">
        <v>324.35000000000002</v>
      </c>
    </row>
    <row r="5588" spans="1:9" x14ac:dyDescent="0.3">
      <c r="A5588">
        <v>6316582</v>
      </c>
      <c r="B5588">
        <v>26983</v>
      </c>
      <c r="C5588" t="s">
        <v>72</v>
      </c>
      <c r="D5588">
        <v>8197202</v>
      </c>
      <c r="E5588">
        <v>1</v>
      </c>
      <c r="F5588" t="s">
        <v>69</v>
      </c>
      <c r="G5588" s="9">
        <v>0.2</v>
      </c>
      <c r="H5588">
        <v>139.80000000000001</v>
      </c>
      <c r="I5588">
        <v>559.20000000000005</v>
      </c>
    </row>
    <row r="5589" spans="1:9" x14ac:dyDescent="0.3">
      <c r="A5589">
        <v>6315330</v>
      </c>
      <c r="B5589">
        <v>26816</v>
      </c>
      <c r="C5589" t="s">
        <v>68</v>
      </c>
      <c r="D5589">
        <v>8451362</v>
      </c>
      <c r="E5589">
        <v>2</v>
      </c>
      <c r="F5589" t="s">
        <v>69</v>
      </c>
      <c r="H5589">
        <v>0</v>
      </c>
      <c r="I5589">
        <v>498</v>
      </c>
    </row>
    <row r="5590" spans="1:9" x14ac:dyDescent="0.3">
      <c r="A5590">
        <v>6316575</v>
      </c>
      <c r="B5590">
        <v>26816</v>
      </c>
      <c r="C5590" t="s">
        <v>68</v>
      </c>
      <c r="D5590">
        <v>5200854</v>
      </c>
      <c r="E5590">
        <v>2</v>
      </c>
      <c r="F5590" t="s">
        <v>69</v>
      </c>
      <c r="H5590">
        <v>0</v>
      </c>
      <c r="I5590">
        <v>598</v>
      </c>
    </row>
    <row r="5591" spans="1:9" x14ac:dyDescent="0.3">
      <c r="A5591">
        <v>6311306</v>
      </c>
      <c r="B5591">
        <v>26681</v>
      </c>
      <c r="C5591" t="s">
        <v>68</v>
      </c>
      <c r="D5591">
        <v>9515953</v>
      </c>
      <c r="E5591">
        <v>2</v>
      </c>
      <c r="F5591" t="s">
        <v>69</v>
      </c>
      <c r="H5591">
        <v>0</v>
      </c>
      <c r="I5591">
        <v>498</v>
      </c>
    </row>
    <row r="5592" spans="1:9" x14ac:dyDescent="0.3">
      <c r="A5592">
        <v>6312626</v>
      </c>
      <c r="B5592">
        <v>26681</v>
      </c>
      <c r="C5592" t="s">
        <v>68</v>
      </c>
      <c r="D5592">
        <v>9090091</v>
      </c>
      <c r="E5592">
        <v>1</v>
      </c>
      <c r="F5592" t="s">
        <v>69</v>
      </c>
      <c r="H5592">
        <v>0</v>
      </c>
      <c r="I5592">
        <v>499</v>
      </c>
    </row>
    <row r="5593" spans="1:9" x14ac:dyDescent="0.3">
      <c r="A5593">
        <v>6311441</v>
      </c>
      <c r="B5593">
        <v>26681</v>
      </c>
      <c r="C5593" t="s">
        <v>68</v>
      </c>
      <c r="D5593">
        <v>1253461</v>
      </c>
      <c r="E5593">
        <v>1</v>
      </c>
      <c r="F5593" t="s">
        <v>69</v>
      </c>
      <c r="H5593">
        <v>0</v>
      </c>
      <c r="I5593">
        <v>499</v>
      </c>
    </row>
    <row r="5594" spans="1:9" x14ac:dyDescent="0.3">
      <c r="A5594">
        <v>6314888</v>
      </c>
      <c r="B5594">
        <v>26816</v>
      </c>
      <c r="C5594" t="s">
        <v>68</v>
      </c>
      <c r="D5594">
        <v>2859754</v>
      </c>
      <c r="E5594">
        <v>1</v>
      </c>
      <c r="F5594" t="s">
        <v>69</v>
      </c>
      <c r="H5594">
        <v>0</v>
      </c>
      <c r="I5594">
        <v>499</v>
      </c>
    </row>
    <row r="5595" spans="1:9" x14ac:dyDescent="0.3">
      <c r="A5595">
        <v>6315550</v>
      </c>
      <c r="B5595">
        <v>26816</v>
      </c>
      <c r="C5595" t="s">
        <v>68</v>
      </c>
      <c r="D5595">
        <v>3967281</v>
      </c>
      <c r="E5595">
        <v>1</v>
      </c>
      <c r="F5595" t="s">
        <v>69</v>
      </c>
      <c r="H5595">
        <v>0</v>
      </c>
      <c r="I5595">
        <v>499</v>
      </c>
    </row>
    <row r="5596" spans="1:9" x14ac:dyDescent="0.3">
      <c r="A5596">
        <v>6312057</v>
      </c>
      <c r="B5596">
        <v>26681</v>
      </c>
      <c r="C5596" t="s">
        <v>68</v>
      </c>
      <c r="D5596">
        <v>8873663</v>
      </c>
      <c r="E5596">
        <v>1</v>
      </c>
      <c r="F5596" t="s">
        <v>69</v>
      </c>
      <c r="H5596">
        <v>0</v>
      </c>
      <c r="I5596">
        <v>499</v>
      </c>
    </row>
    <row r="5597" spans="1:9" x14ac:dyDescent="0.3">
      <c r="A5597">
        <v>6315369</v>
      </c>
      <c r="B5597">
        <v>26816</v>
      </c>
      <c r="C5597" t="s">
        <v>68</v>
      </c>
      <c r="D5597">
        <v>9514154</v>
      </c>
      <c r="E5597">
        <v>1</v>
      </c>
      <c r="F5597" t="s">
        <v>69</v>
      </c>
      <c r="H5597">
        <v>0</v>
      </c>
      <c r="I5597">
        <v>399</v>
      </c>
    </row>
    <row r="5598" spans="1:9" x14ac:dyDescent="0.3">
      <c r="A5598">
        <v>6310223</v>
      </c>
      <c r="B5598">
        <v>26681</v>
      </c>
      <c r="C5598" t="s">
        <v>68</v>
      </c>
      <c r="D5598">
        <v>2705522</v>
      </c>
      <c r="E5598">
        <v>1</v>
      </c>
      <c r="F5598" t="s">
        <v>69</v>
      </c>
      <c r="H5598">
        <v>0</v>
      </c>
      <c r="I5598">
        <v>399</v>
      </c>
    </row>
    <row r="5599" spans="1:9" x14ac:dyDescent="0.3">
      <c r="A5599">
        <v>6314067</v>
      </c>
      <c r="B5599">
        <v>26816</v>
      </c>
      <c r="C5599" t="s">
        <v>68</v>
      </c>
      <c r="D5599">
        <v>1040083</v>
      </c>
      <c r="E5599">
        <v>1</v>
      </c>
      <c r="F5599" t="s">
        <v>69</v>
      </c>
      <c r="H5599">
        <v>0</v>
      </c>
      <c r="I5599">
        <v>299</v>
      </c>
    </row>
    <row r="5600" spans="1:9" x14ac:dyDescent="0.3">
      <c r="A5600">
        <v>6316541</v>
      </c>
      <c r="B5600">
        <v>26816</v>
      </c>
      <c r="C5600" t="s">
        <v>68</v>
      </c>
      <c r="D5600">
        <v>5319781</v>
      </c>
      <c r="E5600">
        <v>1</v>
      </c>
      <c r="F5600" t="s">
        <v>69</v>
      </c>
      <c r="H5600">
        <v>0</v>
      </c>
      <c r="I5600">
        <v>299</v>
      </c>
    </row>
    <row r="5601" spans="1:9" x14ac:dyDescent="0.3">
      <c r="A5601">
        <v>6314717</v>
      </c>
      <c r="B5601">
        <v>26816</v>
      </c>
      <c r="C5601" t="s">
        <v>68</v>
      </c>
      <c r="D5601">
        <v>7445431</v>
      </c>
      <c r="E5601">
        <v>1</v>
      </c>
      <c r="F5601" t="s">
        <v>69</v>
      </c>
      <c r="H5601">
        <v>0</v>
      </c>
      <c r="I5601">
        <v>299</v>
      </c>
    </row>
    <row r="5602" spans="1:9" x14ac:dyDescent="0.3">
      <c r="A5602">
        <v>6311105</v>
      </c>
      <c r="B5602">
        <v>26681</v>
      </c>
      <c r="C5602" t="s">
        <v>68</v>
      </c>
      <c r="D5602">
        <v>3742172</v>
      </c>
      <c r="E5602">
        <v>1</v>
      </c>
      <c r="F5602" t="s">
        <v>69</v>
      </c>
      <c r="H5602">
        <v>0</v>
      </c>
      <c r="I5602">
        <v>249</v>
      </c>
    </row>
    <row r="5603" spans="1:9" x14ac:dyDescent="0.3">
      <c r="A5603">
        <v>6314400</v>
      </c>
      <c r="B5603">
        <v>26816</v>
      </c>
      <c r="C5603" t="s">
        <v>68</v>
      </c>
      <c r="D5603">
        <v>3205611</v>
      </c>
      <c r="E5603">
        <v>1</v>
      </c>
      <c r="F5603" t="s">
        <v>69</v>
      </c>
      <c r="H5603">
        <v>0</v>
      </c>
      <c r="I5603">
        <v>249</v>
      </c>
    </row>
    <row r="5604" spans="1:9" x14ac:dyDescent="0.3">
      <c r="A5604">
        <v>6310731</v>
      </c>
      <c r="B5604">
        <v>26681</v>
      </c>
      <c r="C5604" t="s">
        <v>68</v>
      </c>
      <c r="D5604">
        <v>3742172</v>
      </c>
      <c r="E5604">
        <v>1</v>
      </c>
      <c r="F5604" t="s">
        <v>69</v>
      </c>
      <c r="H5604">
        <v>0</v>
      </c>
      <c r="I5604">
        <v>249</v>
      </c>
    </row>
    <row r="5605" spans="1:9" x14ac:dyDescent="0.3">
      <c r="A5605">
        <v>6312839</v>
      </c>
      <c r="B5605">
        <v>26681</v>
      </c>
      <c r="C5605" t="s">
        <v>68</v>
      </c>
      <c r="D5605">
        <v>7335011</v>
      </c>
      <c r="E5605">
        <v>1</v>
      </c>
      <c r="F5605" t="s">
        <v>69</v>
      </c>
      <c r="H5605">
        <v>0</v>
      </c>
      <c r="I5605">
        <v>199</v>
      </c>
    </row>
    <row r="5606" spans="1:9" x14ac:dyDescent="0.3">
      <c r="A5606">
        <v>6316560</v>
      </c>
      <c r="B5606">
        <v>26816</v>
      </c>
      <c r="C5606" t="s">
        <v>68</v>
      </c>
      <c r="D5606">
        <v>9947892</v>
      </c>
      <c r="E5606">
        <v>1</v>
      </c>
      <c r="F5606" t="s">
        <v>69</v>
      </c>
      <c r="H5606">
        <v>0</v>
      </c>
      <c r="I5606">
        <v>149</v>
      </c>
    </row>
    <row r="5607" spans="1:9" x14ac:dyDescent="0.3">
      <c r="A5607">
        <v>6312463</v>
      </c>
      <c r="B5607">
        <v>26681</v>
      </c>
      <c r="C5607" t="s">
        <v>68</v>
      </c>
      <c r="D5607">
        <v>7346612</v>
      </c>
      <c r="E5607">
        <v>1</v>
      </c>
      <c r="F5607" t="s">
        <v>69</v>
      </c>
      <c r="H5607">
        <v>0</v>
      </c>
      <c r="I5607">
        <v>129</v>
      </c>
    </row>
    <row r="5608" spans="1:9" x14ac:dyDescent="0.3">
      <c r="A5608">
        <v>6317119</v>
      </c>
      <c r="B5608">
        <v>26680</v>
      </c>
      <c r="C5608" t="s">
        <v>68</v>
      </c>
      <c r="D5608">
        <v>7965742</v>
      </c>
      <c r="E5608">
        <v>2</v>
      </c>
      <c r="F5608" t="s">
        <v>73</v>
      </c>
      <c r="G5608" s="9">
        <v>0.2</v>
      </c>
      <c r="H5608">
        <v>119.60000000000001</v>
      </c>
      <c r="I5608">
        <v>478.4</v>
      </c>
    </row>
    <row r="5609" spans="1:9" x14ac:dyDescent="0.3">
      <c r="A5609">
        <v>6316594</v>
      </c>
      <c r="B5609">
        <v>26680</v>
      </c>
      <c r="C5609" t="s">
        <v>68</v>
      </c>
      <c r="D5609">
        <v>7671852</v>
      </c>
      <c r="E5609">
        <v>4</v>
      </c>
      <c r="F5609" t="s">
        <v>73</v>
      </c>
      <c r="H5609">
        <v>0</v>
      </c>
      <c r="I5609">
        <v>396</v>
      </c>
    </row>
    <row r="5610" spans="1:9" x14ac:dyDescent="0.3">
      <c r="A5610">
        <v>6317742</v>
      </c>
      <c r="B5610">
        <v>26680</v>
      </c>
      <c r="C5610" t="s">
        <v>68</v>
      </c>
      <c r="D5610">
        <v>6924081</v>
      </c>
      <c r="E5610">
        <v>1</v>
      </c>
      <c r="F5610" t="s">
        <v>73</v>
      </c>
      <c r="G5610" s="9">
        <v>0.25</v>
      </c>
      <c r="H5610">
        <v>99.75</v>
      </c>
      <c r="I5610">
        <v>299.25</v>
      </c>
    </row>
    <row r="5611" spans="1:9" x14ac:dyDescent="0.3">
      <c r="A5611">
        <v>6318428</v>
      </c>
      <c r="B5611">
        <v>26680</v>
      </c>
      <c r="C5611" t="s">
        <v>68</v>
      </c>
      <c r="D5611">
        <v>1913732</v>
      </c>
      <c r="E5611">
        <v>1</v>
      </c>
      <c r="F5611" t="s">
        <v>73</v>
      </c>
      <c r="H5611">
        <v>0</v>
      </c>
      <c r="I5611">
        <v>299</v>
      </c>
    </row>
    <row r="5612" spans="1:9" x14ac:dyDescent="0.3">
      <c r="A5612">
        <v>6319911</v>
      </c>
      <c r="B5612">
        <v>26680</v>
      </c>
      <c r="C5612" t="s">
        <v>68</v>
      </c>
      <c r="D5612">
        <v>1363101</v>
      </c>
      <c r="E5612">
        <v>1</v>
      </c>
      <c r="F5612" t="s">
        <v>73</v>
      </c>
      <c r="H5612">
        <v>0</v>
      </c>
      <c r="I5612">
        <v>149</v>
      </c>
    </row>
    <row r="5613" spans="1:9" x14ac:dyDescent="0.3">
      <c r="A5613">
        <v>6317738</v>
      </c>
      <c r="B5613">
        <v>26680</v>
      </c>
      <c r="C5613" t="s">
        <v>68</v>
      </c>
      <c r="D5613">
        <v>2750331</v>
      </c>
      <c r="E5613">
        <v>1</v>
      </c>
      <c r="F5613" t="s">
        <v>73</v>
      </c>
      <c r="H5613">
        <v>0</v>
      </c>
      <c r="I5613">
        <v>129</v>
      </c>
    </row>
    <row r="5614" spans="1:9" x14ac:dyDescent="0.3">
      <c r="A5614">
        <v>6319233</v>
      </c>
      <c r="B5614">
        <v>26680</v>
      </c>
      <c r="C5614" t="s">
        <v>68</v>
      </c>
      <c r="D5614">
        <v>2626041</v>
      </c>
      <c r="E5614">
        <v>1</v>
      </c>
      <c r="F5614" t="s">
        <v>73</v>
      </c>
      <c r="H5614">
        <v>0</v>
      </c>
      <c r="I5614">
        <v>99</v>
      </c>
    </row>
    <row r="5615" spans="1:9" x14ac:dyDescent="0.3">
      <c r="A5615">
        <v>6316286</v>
      </c>
      <c r="B5615">
        <v>26680</v>
      </c>
      <c r="C5615" t="s">
        <v>68</v>
      </c>
      <c r="D5615">
        <v>2915282</v>
      </c>
      <c r="E5615">
        <v>1</v>
      </c>
      <c r="F5615" t="s">
        <v>73</v>
      </c>
      <c r="G5615" s="9">
        <v>0.3</v>
      </c>
      <c r="H5615">
        <v>29.7</v>
      </c>
      <c r="I5615">
        <v>69.3</v>
      </c>
    </row>
    <row r="5616" spans="1:9" x14ac:dyDescent="0.3">
      <c r="A5616">
        <v>6316901</v>
      </c>
      <c r="B5616">
        <v>26854</v>
      </c>
      <c r="C5616" t="s">
        <v>68</v>
      </c>
      <c r="D5616">
        <v>6538013</v>
      </c>
      <c r="E5616">
        <v>2</v>
      </c>
      <c r="F5616" t="s">
        <v>70</v>
      </c>
      <c r="H5616">
        <v>0</v>
      </c>
      <c r="I5616">
        <v>298</v>
      </c>
    </row>
    <row r="5617" spans="1:9" x14ac:dyDescent="0.3">
      <c r="A5617">
        <v>6315871</v>
      </c>
      <c r="B5617">
        <v>26854</v>
      </c>
      <c r="C5617" t="s">
        <v>68</v>
      </c>
      <c r="D5617">
        <v>8197201</v>
      </c>
      <c r="E5617">
        <v>1</v>
      </c>
      <c r="F5617" t="s">
        <v>70</v>
      </c>
      <c r="H5617">
        <v>0</v>
      </c>
      <c r="I5617">
        <v>699</v>
      </c>
    </row>
    <row r="5618" spans="1:9" x14ac:dyDescent="0.3">
      <c r="A5618">
        <v>6318845</v>
      </c>
      <c r="B5618">
        <v>26854</v>
      </c>
      <c r="C5618" t="s">
        <v>68</v>
      </c>
      <c r="D5618">
        <v>1253461</v>
      </c>
      <c r="E5618">
        <v>1</v>
      </c>
      <c r="F5618" t="s">
        <v>70</v>
      </c>
      <c r="H5618">
        <v>0</v>
      </c>
      <c r="I5618">
        <v>499</v>
      </c>
    </row>
    <row r="5619" spans="1:9" x14ac:dyDescent="0.3">
      <c r="A5619">
        <v>6319237</v>
      </c>
      <c r="B5619">
        <v>26952</v>
      </c>
      <c r="C5619" t="s">
        <v>68</v>
      </c>
      <c r="D5619">
        <v>9514152</v>
      </c>
      <c r="E5619">
        <v>1</v>
      </c>
      <c r="F5619" t="s">
        <v>70</v>
      </c>
      <c r="H5619">
        <v>0</v>
      </c>
      <c r="I5619">
        <v>399</v>
      </c>
    </row>
    <row r="5620" spans="1:9" x14ac:dyDescent="0.3">
      <c r="A5620">
        <v>6317964</v>
      </c>
      <c r="B5620">
        <v>26854</v>
      </c>
      <c r="C5620" t="s">
        <v>68</v>
      </c>
      <c r="D5620">
        <v>1040081</v>
      </c>
      <c r="E5620">
        <v>1</v>
      </c>
      <c r="F5620" t="s">
        <v>70</v>
      </c>
      <c r="H5620">
        <v>0</v>
      </c>
      <c r="I5620">
        <v>299</v>
      </c>
    </row>
    <row r="5621" spans="1:9" x14ac:dyDescent="0.3">
      <c r="A5621">
        <v>6314769</v>
      </c>
      <c r="B5621">
        <v>26745</v>
      </c>
      <c r="C5621" t="s">
        <v>68</v>
      </c>
      <c r="D5621">
        <v>1913732</v>
      </c>
      <c r="E5621">
        <v>1</v>
      </c>
      <c r="F5621" t="s">
        <v>70</v>
      </c>
      <c r="H5621">
        <v>0</v>
      </c>
      <c r="I5621">
        <v>299</v>
      </c>
    </row>
    <row r="5622" spans="1:9" x14ac:dyDescent="0.3">
      <c r="A5622">
        <v>6318853</v>
      </c>
      <c r="B5622">
        <v>26854</v>
      </c>
      <c r="C5622" t="s">
        <v>68</v>
      </c>
      <c r="D5622">
        <v>8417791</v>
      </c>
      <c r="E5622">
        <v>1</v>
      </c>
      <c r="F5622" t="s">
        <v>70</v>
      </c>
      <c r="H5622">
        <v>0</v>
      </c>
      <c r="I5622">
        <v>199</v>
      </c>
    </row>
    <row r="5623" spans="1:9" x14ac:dyDescent="0.3">
      <c r="A5623">
        <v>6317938</v>
      </c>
      <c r="B5623">
        <v>26854</v>
      </c>
      <c r="C5623" t="s">
        <v>68</v>
      </c>
      <c r="D5623">
        <v>4295633</v>
      </c>
      <c r="E5623">
        <v>1</v>
      </c>
      <c r="F5623" t="s">
        <v>70</v>
      </c>
      <c r="H5623">
        <v>0</v>
      </c>
      <c r="I5623">
        <v>149</v>
      </c>
    </row>
    <row r="5624" spans="1:9" x14ac:dyDescent="0.3">
      <c r="A5624">
        <v>6319013</v>
      </c>
      <c r="B5624">
        <v>26854</v>
      </c>
      <c r="C5624" t="s">
        <v>68</v>
      </c>
      <c r="D5624">
        <v>3055571</v>
      </c>
      <c r="E5624">
        <v>1</v>
      </c>
      <c r="F5624" t="s">
        <v>70</v>
      </c>
      <c r="H5624">
        <v>0</v>
      </c>
      <c r="I5624">
        <v>149</v>
      </c>
    </row>
    <row r="5625" spans="1:9" x14ac:dyDescent="0.3">
      <c r="A5625">
        <v>6316309</v>
      </c>
      <c r="B5625">
        <v>26541</v>
      </c>
      <c r="C5625" t="s">
        <v>68</v>
      </c>
      <c r="D5625">
        <v>4380221</v>
      </c>
      <c r="E5625">
        <v>2</v>
      </c>
      <c r="F5625" t="s">
        <v>71</v>
      </c>
      <c r="G5625" s="9">
        <v>0.2</v>
      </c>
      <c r="H5625">
        <v>199.60000000000002</v>
      </c>
      <c r="I5625">
        <v>798.4</v>
      </c>
    </row>
    <row r="5626" spans="1:9" x14ac:dyDescent="0.3">
      <c r="A5626">
        <v>6317342</v>
      </c>
      <c r="B5626">
        <v>26541</v>
      </c>
      <c r="C5626" t="s">
        <v>68</v>
      </c>
      <c r="D5626">
        <v>6419592</v>
      </c>
      <c r="E5626">
        <v>1</v>
      </c>
      <c r="F5626" t="s">
        <v>71</v>
      </c>
      <c r="H5626">
        <v>0</v>
      </c>
      <c r="I5626">
        <v>399</v>
      </c>
    </row>
    <row r="5627" spans="1:9" x14ac:dyDescent="0.3">
      <c r="A5627">
        <v>6317417</v>
      </c>
      <c r="B5627">
        <v>26541</v>
      </c>
      <c r="C5627" t="s">
        <v>68</v>
      </c>
      <c r="D5627">
        <v>5831151</v>
      </c>
      <c r="E5627">
        <v>1</v>
      </c>
      <c r="F5627" t="s">
        <v>71</v>
      </c>
      <c r="H5627">
        <v>0</v>
      </c>
      <c r="I5627">
        <v>249</v>
      </c>
    </row>
    <row r="5628" spans="1:9" x14ac:dyDescent="0.3">
      <c r="A5628">
        <v>6314818</v>
      </c>
      <c r="B5628">
        <v>26541</v>
      </c>
      <c r="C5628" t="s">
        <v>68</v>
      </c>
      <c r="D5628">
        <v>8451364</v>
      </c>
      <c r="E5628">
        <v>1</v>
      </c>
      <c r="F5628" t="s">
        <v>71</v>
      </c>
      <c r="H5628">
        <v>0</v>
      </c>
      <c r="I5628">
        <v>249</v>
      </c>
    </row>
    <row r="5629" spans="1:9" x14ac:dyDescent="0.3">
      <c r="A5629">
        <v>6314675</v>
      </c>
      <c r="B5629">
        <v>26541</v>
      </c>
      <c r="C5629" t="s">
        <v>68</v>
      </c>
      <c r="D5629">
        <v>9424112</v>
      </c>
      <c r="E5629">
        <v>1</v>
      </c>
      <c r="F5629" t="s">
        <v>71</v>
      </c>
      <c r="H5629">
        <v>0</v>
      </c>
      <c r="I5629">
        <v>249</v>
      </c>
    </row>
    <row r="5630" spans="1:9" x14ac:dyDescent="0.3">
      <c r="A5630">
        <v>6314785</v>
      </c>
      <c r="B5630">
        <v>26541</v>
      </c>
      <c r="C5630" t="s">
        <v>68</v>
      </c>
      <c r="D5630">
        <v>6690471</v>
      </c>
      <c r="E5630">
        <v>1</v>
      </c>
      <c r="F5630" t="s">
        <v>71</v>
      </c>
      <c r="H5630">
        <v>0</v>
      </c>
      <c r="I5630">
        <v>199</v>
      </c>
    </row>
    <row r="5631" spans="1:9" x14ac:dyDescent="0.3">
      <c r="A5631">
        <v>6317409</v>
      </c>
      <c r="B5631">
        <v>26541</v>
      </c>
      <c r="C5631" t="s">
        <v>68</v>
      </c>
      <c r="D5631">
        <v>1445713</v>
      </c>
      <c r="E5631">
        <v>1</v>
      </c>
      <c r="F5631" t="s">
        <v>71</v>
      </c>
      <c r="H5631">
        <v>0</v>
      </c>
      <c r="I5631">
        <v>99</v>
      </c>
    </row>
    <row r="5632" spans="1:9" x14ac:dyDescent="0.3">
      <c r="A5632">
        <v>6317650</v>
      </c>
      <c r="B5632">
        <v>26541</v>
      </c>
      <c r="C5632" t="s">
        <v>68</v>
      </c>
      <c r="D5632">
        <v>5017184</v>
      </c>
      <c r="E5632">
        <v>1</v>
      </c>
      <c r="F5632" t="s">
        <v>71</v>
      </c>
      <c r="H5632">
        <v>0</v>
      </c>
      <c r="I5632">
        <v>99</v>
      </c>
    </row>
    <row r="5633" spans="1:9" x14ac:dyDescent="0.3">
      <c r="A5633">
        <v>6315802</v>
      </c>
      <c r="B5633">
        <v>26541</v>
      </c>
      <c r="C5633" t="s">
        <v>68</v>
      </c>
      <c r="D5633">
        <v>8514322</v>
      </c>
      <c r="E5633">
        <v>1</v>
      </c>
      <c r="F5633" t="s">
        <v>71</v>
      </c>
      <c r="G5633" s="9">
        <v>0.25</v>
      </c>
      <c r="H5633">
        <v>19.975000000000001</v>
      </c>
      <c r="I5633">
        <v>59.925000000000004</v>
      </c>
    </row>
    <row r="5634" spans="1:9" x14ac:dyDescent="0.3">
      <c r="A5634">
        <v>6314051</v>
      </c>
      <c r="B5634">
        <v>26999</v>
      </c>
      <c r="C5634" t="s">
        <v>68</v>
      </c>
      <c r="D5634">
        <v>4608002</v>
      </c>
      <c r="E5634">
        <v>4</v>
      </c>
      <c r="F5634" t="s">
        <v>69</v>
      </c>
      <c r="H5634">
        <v>0</v>
      </c>
      <c r="I5634">
        <v>516</v>
      </c>
    </row>
    <row r="5635" spans="1:9" x14ac:dyDescent="0.3">
      <c r="A5635">
        <v>6311498</v>
      </c>
      <c r="B5635">
        <v>26981</v>
      </c>
      <c r="C5635" t="s">
        <v>72</v>
      </c>
      <c r="D5635">
        <v>1913735</v>
      </c>
      <c r="E5635">
        <v>1</v>
      </c>
      <c r="F5635" t="s">
        <v>69</v>
      </c>
      <c r="H5635">
        <v>0</v>
      </c>
      <c r="I5635">
        <v>299</v>
      </c>
    </row>
    <row r="5636" spans="1:9" x14ac:dyDescent="0.3">
      <c r="A5636">
        <v>6310524</v>
      </c>
      <c r="B5636">
        <v>26981</v>
      </c>
      <c r="C5636" t="s">
        <v>72</v>
      </c>
      <c r="D5636">
        <v>8417791</v>
      </c>
      <c r="E5636">
        <v>1</v>
      </c>
      <c r="F5636" t="s">
        <v>69</v>
      </c>
      <c r="H5636">
        <v>0</v>
      </c>
      <c r="I5636">
        <v>199</v>
      </c>
    </row>
    <row r="5637" spans="1:9" x14ac:dyDescent="0.3">
      <c r="A5637">
        <v>6310953</v>
      </c>
      <c r="B5637">
        <v>26981</v>
      </c>
      <c r="C5637" t="s">
        <v>72</v>
      </c>
      <c r="D5637">
        <v>7671852</v>
      </c>
      <c r="E5637">
        <v>1</v>
      </c>
      <c r="F5637" t="s">
        <v>69</v>
      </c>
      <c r="H5637">
        <v>0</v>
      </c>
      <c r="I5637">
        <v>99</v>
      </c>
    </row>
    <row r="5638" spans="1:9" x14ac:dyDescent="0.3">
      <c r="A5638">
        <v>6316135</v>
      </c>
      <c r="B5638">
        <v>26980</v>
      </c>
      <c r="C5638" t="s">
        <v>68</v>
      </c>
      <c r="D5638">
        <v>3836743</v>
      </c>
      <c r="E5638">
        <v>3</v>
      </c>
      <c r="F5638" t="s">
        <v>70</v>
      </c>
      <c r="H5638">
        <v>0</v>
      </c>
      <c r="I5638">
        <v>447</v>
      </c>
    </row>
    <row r="5639" spans="1:9" x14ac:dyDescent="0.3">
      <c r="A5639">
        <v>6318802</v>
      </c>
      <c r="B5639">
        <v>26980</v>
      </c>
      <c r="C5639" t="s">
        <v>68</v>
      </c>
      <c r="D5639">
        <v>1632091</v>
      </c>
      <c r="E5639">
        <v>1</v>
      </c>
      <c r="F5639" t="s">
        <v>70</v>
      </c>
      <c r="H5639">
        <v>0</v>
      </c>
      <c r="I5639">
        <v>299</v>
      </c>
    </row>
    <row r="5640" spans="1:9" x14ac:dyDescent="0.3">
      <c r="A5640">
        <v>6313813</v>
      </c>
      <c r="B5640">
        <v>26852</v>
      </c>
      <c r="C5640" t="s">
        <v>68</v>
      </c>
      <c r="D5640">
        <v>5296863</v>
      </c>
      <c r="E5640">
        <v>1</v>
      </c>
      <c r="F5640" t="s">
        <v>71</v>
      </c>
      <c r="H5640">
        <v>0</v>
      </c>
      <c r="I5640">
        <v>349</v>
      </c>
    </row>
    <row r="5641" spans="1:9" x14ac:dyDescent="0.3">
      <c r="A5641">
        <v>6312376</v>
      </c>
      <c r="B5641">
        <v>26852</v>
      </c>
      <c r="C5641" t="s">
        <v>68</v>
      </c>
      <c r="D5641">
        <v>4587793</v>
      </c>
      <c r="E5641">
        <v>1</v>
      </c>
      <c r="F5641" t="s">
        <v>71</v>
      </c>
      <c r="H5641">
        <v>0</v>
      </c>
      <c r="I5641">
        <v>149</v>
      </c>
    </row>
    <row r="5642" spans="1:9" x14ac:dyDescent="0.3">
      <c r="A5642">
        <v>6313858</v>
      </c>
      <c r="B5642">
        <v>26858</v>
      </c>
      <c r="C5642" t="s">
        <v>68</v>
      </c>
      <c r="D5642">
        <v>1075271</v>
      </c>
      <c r="E5642">
        <v>1</v>
      </c>
      <c r="F5642" t="s">
        <v>70</v>
      </c>
      <c r="H5642">
        <v>0</v>
      </c>
      <c r="I5642">
        <v>799</v>
      </c>
    </row>
    <row r="5643" spans="1:9" x14ac:dyDescent="0.3">
      <c r="A5643">
        <v>6313533</v>
      </c>
      <c r="B5643">
        <v>26858</v>
      </c>
      <c r="C5643" t="s">
        <v>68</v>
      </c>
      <c r="D5643">
        <v>2381361</v>
      </c>
      <c r="E5643">
        <v>1</v>
      </c>
      <c r="F5643" t="s">
        <v>70</v>
      </c>
      <c r="H5643">
        <v>0</v>
      </c>
      <c r="I5643">
        <v>399</v>
      </c>
    </row>
    <row r="5644" spans="1:9" x14ac:dyDescent="0.3">
      <c r="A5644">
        <v>6313998</v>
      </c>
      <c r="B5644">
        <v>26858</v>
      </c>
      <c r="C5644" t="s">
        <v>68</v>
      </c>
      <c r="D5644">
        <v>6419594</v>
      </c>
      <c r="E5644">
        <v>1</v>
      </c>
      <c r="F5644" t="s">
        <v>70</v>
      </c>
      <c r="H5644">
        <v>0</v>
      </c>
      <c r="I5644">
        <v>399</v>
      </c>
    </row>
    <row r="5645" spans="1:9" x14ac:dyDescent="0.3">
      <c r="A5645">
        <v>6314536</v>
      </c>
      <c r="B5645">
        <v>26858</v>
      </c>
      <c r="C5645" t="s">
        <v>68</v>
      </c>
      <c r="D5645">
        <v>8451365</v>
      </c>
      <c r="E5645">
        <v>1</v>
      </c>
      <c r="F5645" t="s">
        <v>70</v>
      </c>
      <c r="G5645" s="9">
        <v>0.5</v>
      </c>
      <c r="H5645">
        <v>124.5</v>
      </c>
      <c r="I5645">
        <v>124.5</v>
      </c>
    </row>
    <row r="5646" spans="1:9" x14ac:dyDescent="0.3">
      <c r="A5646">
        <v>6313223</v>
      </c>
      <c r="B5646">
        <v>26858</v>
      </c>
      <c r="C5646" t="s">
        <v>68</v>
      </c>
      <c r="D5646">
        <v>6690471</v>
      </c>
      <c r="E5646">
        <v>1</v>
      </c>
      <c r="F5646" t="s">
        <v>70</v>
      </c>
      <c r="H5646">
        <v>0</v>
      </c>
      <c r="I5646">
        <v>199</v>
      </c>
    </row>
    <row r="5647" spans="1:9" x14ac:dyDescent="0.3">
      <c r="A5647">
        <v>6314346</v>
      </c>
      <c r="B5647">
        <v>26858</v>
      </c>
      <c r="C5647" t="s">
        <v>68</v>
      </c>
      <c r="D5647">
        <v>9780143</v>
      </c>
      <c r="E5647">
        <v>1</v>
      </c>
      <c r="F5647" t="s">
        <v>70</v>
      </c>
      <c r="H5647">
        <v>0</v>
      </c>
      <c r="I5647">
        <v>179</v>
      </c>
    </row>
    <row r="5648" spans="1:9" x14ac:dyDescent="0.3">
      <c r="A5648">
        <v>6313922</v>
      </c>
      <c r="B5648">
        <v>26661</v>
      </c>
      <c r="C5648" t="s">
        <v>68</v>
      </c>
      <c r="D5648">
        <v>7957161</v>
      </c>
      <c r="E5648">
        <v>3</v>
      </c>
      <c r="F5648" t="s">
        <v>71</v>
      </c>
      <c r="H5648">
        <v>0</v>
      </c>
      <c r="I5648">
        <v>297</v>
      </c>
    </row>
    <row r="5649" spans="1:9" x14ac:dyDescent="0.3">
      <c r="A5649">
        <v>6313194</v>
      </c>
      <c r="B5649">
        <v>26661</v>
      </c>
      <c r="C5649" t="s">
        <v>68</v>
      </c>
      <c r="D5649">
        <v>9780141</v>
      </c>
      <c r="E5649">
        <v>2</v>
      </c>
      <c r="F5649" t="s">
        <v>71</v>
      </c>
      <c r="H5649">
        <v>0</v>
      </c>
      <c r="I5649">
        <v>358</v>
      </c>
    </row>
    <row r="5650" spans="1:9" x14ac:dyDescent="0.3">
      <c r="A5650">
        <v>6314206</v>
      </c>
      <c r="B5650">
        <v>26661</v>
      </c>
      <c r="C5650" t="s">
        <v>68</v>
      </c>
      <c r="D5650">
        <v>9947894</v>
      </c>
      <c r="E5650">
        <v>2</v>
      </c>
      <c r="F5650" t="s">
        <v>71</v>
      </c>
      <c r="H5650">
        <v>0</v>
      </c>
      <c r="I5650">
        <v>298</v>
      </c>
    </row>
    <row r="5651" spans="1:9" x14ac:dyDescent="0.3">
      <c r="A5651">
        <v>6313925</v>
      </c>
      <c r="B5651">
        <v>26661</v>
      </c>
      <c r="C5651" t="s">
        <v>68</v>
      </c>
      <c r="D5651">
        <v>7519262</v>
      </c>
      <c r="E5651">
        <v>1</v>
      </c>
      <c r="F5651" t="s">
        <v>71</v>
      </c>
      <c r="H5651">
        <v>0</v>
      </c>
      <c r="I5651">
        <v>199</v>
      </c>
    </row>
    <row r="5652" spans="1:9" x14ac:dyDescent="0.3">
      <c r="A5652">
        <v>6313968</v>
      </c>
      <c r="B5652">
        <v>26661</v>
      </c>
      <c r="C5652" t="s">
        <v>68</v>
      </c>
      <c r="D5652">
        <v>5695553</v>
      </c>
      <c r="E5652">
        <v>1</v>
      </c>
      <c r="F5652" t="s">
        <v>71</v>
      </c>
      <c r="H5652">
        <v>0</v>
      </c>
      <c r="I5652">
        <v>79.900000000000006</v>
      </c>
    </row>
    <row r="5653" spans="1:9" x14ac:dyDescent="0.3">
      <c r="A5653">
        <v>6315649</v>
      </c>
      <c r="B5653">
        <v>26559</v>
      </c>
      <c r="C5653" t="s">
        <v>68</v>
      </c>
      <c r="D5653">
        <v>7965742</v>
      </c>
      <c r="E5653">
        <v>1</v>
      </c>
      <c r="F5653" t="s">
        <v>70</v>
      </c>
      <c r="H5653">
        <v>0</v>
      </c>
      <c r="I5653">
        <v>299</v>
      </c>
    </row>
    <row r="5654" spans="1:9" x14ac:dyDescent="0.3">
      <c r="A5654">
        <v>6314836</v>
      </c>
      <c r="B5654">
        <v>26559</v>
      </c>
      <c r="C5654" t="s">
        <v>68</v>
      </c>
      <c r="D5654">
        <v>9614362</v>
      </c>
      <c r="E5654">
        <v>2</v>
      </c>
      <c r="F5654" t="s">
        <v>70</v>
      </c>
      <c r="H5654">
        <v>0</v>
      </c>
      <c r="I5654">
        <v>198</v>
      </c>
    </row>
    <row r="5655" spans="1:9" x14ac:dyDescent="0.3">
      <c r="A5655">
        <v>6316443</v>
      </c>
      <c r="B5655">
        <v>26559</v>
      </c>
      <c r="C5655" t="s">
        <v>68</v>
      </c>
      <c r="D5655">
        <v>7335014</v>
      </c>
      <c r="E5655">
        <v>1</v>
      </c>
      <c r="F5655" t="s">
        <v>70</v>
      </c>
      <c r="H5655">
        <v>0</v>
      </c>
      <c r="I5655">
        <v>199</v>
      </c>
    </row>
    <row r="5656" spans="1:9" x14ac:dyDescent="0.3">
      <c r="A5656">
        <v>6313981</v>
      </c>
      <c r="B5656">
        <v>26559</v>
      </c>
      <c r="C5656" t="s">
        <v>68</v>
      </c>
      <c r="D5656">
        <v>1135203</v>
      </c>
      <c r="E5656">
        <v>1</v>
      </c>
      <c r="F5656" t="s">
        <v>70</v>
      </c>
      <c r="H5656">
        <v>0</v>
      </c>
      <c r="I5656">
        <v>149</v>
      </c>
    </row>
    <row r="5657" spans="1:9" x14ac:dyDescent="0.3">
      <c r="A5657">
        <v>6317111</v>
      </c>
      <c r="B5657">
        <v>26524</v>
      </c>
      <c r="C5657" t="s">
        <v>68</v>
      </c>
      <c r="D5657">
        <v>2241581</v>
      </c>
      <c r="E5657">
        <v>1</v>
      </c>
      <c r="F5657" t="s">
        <v>70</v>
      </c>
      <c r="H5657">
        <v>0</v>
      </c>
      <c r="I5657">
        <v>99</v>
      </c>
    </row>
    <row r="5658" spans="1:9" x14ac:dyDescent="0.3">
      <c r="A5658">
        <v>6314548</v>
      </c>
      <c r="B5658">
        <v>26559</v>
      </c>
      <c r="C5658" t="s">
        <v>68</v>
      </c>
      <c r="D5658">
        <v>2450991</v>
      </c>
      <c r="E5658">
        <v>1</v>
      </c>
      <c r="F5658" t="s">
        <v>70</v>
      </c>
      <c r="H5658">
        <v>0</v>
      </c>
      <c r="I5658">
        <v>99</v>
      </c>
    </row>
    <row r="5659" spans="1:9" x14ac:dyDescent="0.3">
      <c r="A5659">
        <v>6315543</v>
      </c>
      <c r="B5659">
        <v>27013</v>
      </c>
      <c r="C5659" t="s">
        <v>68</v>
      </c>
      <c r="D5659">
        <v>1780864</v>
      </c>
      <c r="E5659">
        <v>1</v>
      </c>
      <c r="F5659" t="s">
        <v>71</v>
      </c>
      <c r="H5659">
        <v>0</v>
      </c>
      <c r="I5659">
        <v>49.9</v>
      </c>
    </row>
    <row r="5660" spans="1:9" x14ac:dyDescent="0.3">
      <c r="A5660">
        <v>6310215</v>
      </c>
      <c r="B5660">
        <v>26539</v>
      </c>
      <c r="C5660" t="s">
        <v>68</v>
      </c>
      <c r="D5660">
        <v>2705522</v>
      </c>
      <c r="E5660">
        <v>1</v>
      </c>
      <c r="F5660" t="s">
        <v>69</v>
      </c>
      <c r="H5660">
        <v>0</v>
      </c>
      <c r="I5660">
        <v>399</v>
      </c>
    </row>
    <row r="5661" spans="1:9" x14ac:dyDescent="0.3">
      <c r="A5661">
        <v>6312305</v>
      </c>
      <c r="B5661">
        <v>26539</v>
      </c>
      <c r="C5661" t="s">
        <v>68</v>
      </c>
      <c r="D5661">
        <v>5456391</v>
      </c>
      <c r="E5661">
        <v>1</v>
      </c>
      <c r="F5661" t="s">
        <v>69</v>
      </c>
      <c r="H5661">
        <v>0</v>
      </c>
      <c r="I5661">
        <v>299</v>
      </c>
    </row>
    <row r="5662" spans="1:9" x14ac:dyDescent="0.3">
      <c r="A5662">
        <v>6311215</v>
      </c>
      <c r="B5662">
        <v>26539</v>
      </c>
      <c r="C5662" t="s">
        <v>68</v>
      </c>
      <c r="D5662">
        <v>3465111</v>
      </c>
      <c r="E5662">
        <v>1</v>
      </c>
      <c r="F5662" t="s">
        <v>69</v>
      </c>
      <c r="H5662">
        <v>0</v>
      </c>
      <c r="I5662">
        <v>149</v>
      </c>
    </row>
    <row r="5663" spans="1:9" x14ac:dyDescent="0.3">
      <c r="A5663">
        <v>6312058</v>
      </c>
      <c r="B5663">
        <v>26539</v>
      </c>
      <c r="C5663" t="s">
        <v>68</v>
      </c>
      <c r="D5663">
        <v>9574233</v>
      </c>
      <c r="E5663">
        <v>1</v>
      </c>
      <c r="F5663" t="s">
        <v>69</v>
      </c>
      <c r="H5663">
        <v>0</v>
      </c>
      <c r="I5663">
        <v>129</v>
      </c>
    </row>
    <row r="5664" spans="1:9" x14ac:dyDescent="0.3">
      <c r="A5664">
        <v>6312469</v>
      </c>
      <c r="B5664">
        <v>26539</v>
      </c>
      <c r="C5664" t="s">
        <v>68</v>
      </c>
      <c r="D5664">
        <v>1780863</v>
      </c>
      <c r="E5664">
        <v>1</v>
      </c>
      <c r="F5664" t="s">
        <v>69</v>
      </c>
      <c r="G5664" s="9">
        <v>0.3</v>
      </c>
      <c r="H5664">
        <v>14.969999999999999</v>
      </c>
      <c r="I5664">
        <v>34.93</v>
      </c>
    </row>
    <row r="5665" spans="1:9" x14ac:dyDescent="0.3">
      <c r="A5665">
        <v>6310487</v>
      </c>
      <c r="B5665">
        <v>26913</v>
      </c>
      <c r="C5665" t="s">
        <v>68</v>
      </c>
      <c r="D5665">
        <v>5188001</v>
      </c>
      <c r="E5665">
        <v>2</v>
      </c>
      <c r="F5665" t="s">
        <v>69</v>
      </c>
      <c r="G5665" s="9">
        <v>0.4</v>
      </c>
      <c r="H5665">
        <v>119.2</v>
      </c>
      <c r="I5665">
        <v>178.8</v>
      </c>
    </row>
    <row r="5666" spans="1:9" x14ac:dyDescent="0.3">
      <c r="A5666">
        <v>6316462</v>
      </c>
      <c r="B5666">
        <v>26913</v>
      </c>
      <c r="C5666" t="s">
        <v>68</v>
      </c>
      <c r="D5666">
        <v>5920162</v>
      </c>
      <c r="E5666">
        <v>2</v>
      </c>
      <c r="F5666" t="s">
        <v>69</v>
      </c>
      <c r="H5666">
        <v>0</v>
      </c>
      <c r="I5666">
        <v>198</v>
      </c>
    </row>
    <row r="5667" spans="1:9" x14ac:dyDescent="0.3">
      <c r="A5667">
        <v>6316181</v>
      </c>
      <c r="B5667">
        <v>26913</v>
      </c>
      <c r="C5667" t="s">
        <v>68</v>
      </c>
      <c r="D5667">
        <v>4170322</v>
      </c>
      <c r="E5667">
        <v>1</v>
      </c>
      <c r="F5667" t="s">
        <v>69</v>
      </c>
      <c r="H5667">
        <v>0</v>
      </c>
      <c r="I5667">
        <v>999</v>
      </c>
    </row>
    <row r="5668" spans="1:9" x14ac:dyDescent="0.3">
      <c r="A5668">
        <v>6312003</v>
      </c>
      <c r="B5668">
        <v>26913</v>
      </c>
      <c r="C5668" t="s">
        <v>68</v>
      </c>
      <c r="D5668">
        <v>1075273</v>
      </c>
      <c r="E5668">
        <v>1</v>
      </c>
      <c r="F5668" t="s">
        <v>69</v>
      </c>
      <c r="H5668">
        <v>0</v>
      </c>
      <c r="I5668">
        <v>799</v>
      </c>
    </row>
    <row r="5669" spans="1:9" x14ac:dyDescent="0.3">
      <c r="A5669">
        <v>6316551</v>
      </c>
      <c r="B5669">
        <v>26913</v>
      </c>
      <c r="C5669" t="s">
        <v>68</v>
      </c>
      <c r="D5669">
        <v>9568402</v>
      </c>
      <c r="E5669">
        <v>1</v>
      </c>
      <c r="F5669" t="s">
        <v>69</v>
      </c>
      <c r="H5669">
        <v>0</v>
      </c>
      <c r="I5669">
        <v>799</v>
      </c>
    </row>
    <row r="5670" spans="1:9" x14ac:dyDescent="0.3">
      <c r="A5670">
        <v>6313300</v>
      </c>
      <c r="B5670">
        <v>26913</v>
      </c>
      <c r="C5670" t="s">
        <v>68</v>
      </c>
      <c r="D5670">
        <v>1800783</v>
      </c>
      <c r="E5670">
        <v>1</v>
      </c>
      <c r="F5670" t="s">
        <v>69</v>
      </c>
      <c r="H5670">
        <v>0</v>
      </c>
      <c r="I5670">
        <v>699</v>
      </c>
    </row>
    <row r="5671" spans="1:9" x14ac:dyDescent="0.3">
      <c r="A5671">
        <v>6313549</v>
      </c>
      <c r="B5671">
        <v>26913</v>
      </c>
      <c r="C5671" t="s">
        <v>68</v>
      </c>
      <c r="D5671">
        <v>8657862</v>
      </c>
      <c r="E5671">
        <v>1</v>
      </c>
      <c r="F5671" t="s">
        <v>69</v>
      </c>
      <c r="H5671">
        <v>0</v>
      </c>
      <c r="I5671">
        <v>399</v>
      </c>
    </row>
    <row r="5672" spans="1:9" x14ac:dyDescent="0.3">
      <c r="A5672">
        <v>6314172</v>
      </c>
      <c r="B5672">
        <v>26913</v>
      </c>
      <c r="C5672" t="s">
        <v>68</v>
      </c>
      <c r="D5672">
        <v>6015541</v>
      </c>
      <c r="E5672">
        <v>1</v>
      </c>
      <c r="F5672" t="s">
        <v>69</v>
      </c>
      <c r="H5672">
        <v>0</v>
      </c>
      <c r="I5672">
        <v>299</v>
      </c>
    </row>
    <row r="5673" spans="1:9" x14ac:dyDescent="0.3">
      <c r="A5673">
        <v>6313394</v>
      </c>
      <c r="B5673">
        <v>26913</v>
      </c>
      <c r="C5673" t="s">
        <v>68</v>
      </c>
      <c r="D5673">
        <v>7335013</v>
      </c>
      <c r="E5673">
        <v>1</v>
      </c>
      <c r="F5673" t="s">
        <v>69</v>
      </c>
      <c r="H5673">
        <v>0</v>
      </c>
      <c r="I5673">
        <v>199</v>
      </c>
    </row>
    <row r="5674" spans="1:9" x14ac:dyDescent="0.3">
      <c r="A5674">
        <v>6312558</v>
      </c>
      <c r="B5674">
        <v>26913</v>
      </c>
      <c r="C5674" t="s">
        <v>68</v>
      </c>
      <c r="D5674">
        <v>2859703</v>
      </c>
      <c r="E5674">
        <v>1</v>
      </c>
      <c r="F5674" t="s">
        <v>69</v>
      </c>
      <c r="G5674" s="9">
        <v>0.25</v>
      </c>
      <c r="H5674">
        <v>37.25</v>
      </c>
      <c r="I5674">
        <v>111.75</v>
      </c>
    </row>
    <row r="5675" spans="1:9" x14ac:dyDescent="0.3">
      <c r="A5675">
        <v>6316420</v>
      </c>
      <c r="B5675">
        <v>26913</v>
      </c>
      <c r="C5675" t="s">
        <v>68</v>
      </c>
      <c r="D5675">
        <v>3685831</v>
      </c>
      <c r="E5675">
        <v>1</v>
      </c>
      <c r="F5675" t="s">
        <v>69</v>
      </c>
      <c r="H5675">
        <v>0</v>
      </c>
      <c r="I5675">
        <v>129</v>
      </c>
    </row>
    <row r="5676" spans="1:9" x14ac:dyDescent="0.3">
      <c r="A5676">
        <v>6315182</v>
      </c>
      <c r="B5676">
        <v>26555</v>
      </c>
      <c r="C5676" t="s">
        <v>68</v>
      </c>
      <c r="D5676">
        <v>4618162</v>
      </c>
      <c r="E5676">
        <v>2</v>
      </c>
      <c r="F5676" t="s">
        <v>70</v>
      </c>
      <c r="H5676">
        <v>0</v>
      </c>
      <c r="I5676">
        <v>198</v>
      </c>
    </row>
    <row r="5677" spans="1:9" x14ac:dyDescent="0.3">
      <c r="A5677">
        <v>6318287</v>
      </c>
      <c r="B5677">
        <v>26555</v>
      </c>
      <c r="C5677" t="s">
        <v>68</v>
      </c>
      <c r="D5677">
        <v>5173111</v>
      </c>
      <c r="E5677">
        <v>2</v>
      </c>
      <c r="F5677" t="s">
        <v>70</v>
      </c>
      <c r="H5677">
        <v>0</v>
      </c>
      <c r="I5677">
        <v>298</v>
      </c>
    </row>
    <row r="5678" spans="1:9" x14ac:dyDescent="0.3">
      <c r="A5678">
        <v>6316245</v>
      </c>
      <c r="B5678">
        <v>26555</v>
      </c>
      <c r="C5678" t="s">
        <v>68</v>
      </c>
      <c r="D5678">
        <v>4618161</v>
      </c>
      <c r="E5678">
        <v>2</v>
      </c>
      <c r="F5678" t="s">
        <v>70</v>
      </c>
      <c r="H5678">
        <v>0</v>
      </c>
      <c r="I5678">
        <v>198</v>
      </c>
    </row>
    <row r="5679" spans="1:9" x14ac:dyDescent="0.3">
      <c r="A5679">
        <v>6318167</v>
      </c>
      <c r="B5679">
        <v>26555</v>
      </c>
      <c r="C5679" t="s">
        <v>68</v>
      </c>
      <c r="D5679">
        <v>9614362</v>
      </c>
      <c r="E5679">
        <v>2</v>
      </c>
      <c r="F5679" t="s">
        <v>70</v>
      </c>
      <c r="H5679">
        <v>0</v>
      </c>
      <c r="I5679">
        <v>198</v>
      </c>
    </row>
    <row r="5680" spans="1:9" x14ac:dyDescent="0.3">
      <c r="A5680">
        <v>6319688</v>
      </c>
      <c r="B5680">
        <v>26912</v>
      </c>
      <c r="C5680" t="s">
        <v>68</v>
      </c>
      <c r="D5680">
        <v>1304501</v>
      </c>
      <c r="E5680">
        <v>1</v>
      </c>
      <c r="F5680" t="s">
        <v>70</v>
      </c>
      <c r="H5680">
        <v>0</v>
      </c>
      <c r="I5680">
        <v>999</v>
      </c>
    </row>
    <row r="5681" spans="1:9" x14ac:dyDescent="0.3">
      <c r="A5681">
        <v>6317285</v>
      </c>
      <c r="B5681">
        <v>26555</v>
      </c>
      <c r="C5681" t="s">
        <v>68</v>
      </c>
      <c r="D5681">
        <v>2870281</v>
      </c>
      <c r="E5681">
        <v>1</v>
      </c>
      <c r="F5681" t="s">
        <v>70</v>
      </c>
      <c r="H5681">
        <v>0</v>
      </c>
      <c r="I5681">
        <v>599</v>
      </c>
    </row>
    <row r="5682" spans="1:9" x14ac:dyDescent="0.3">
      <c r="A5682">
        <v>6314108</v>
      </c>
      <c r="B5682">
        <v>26525</v>
      </c>
      <c r="C5682" t="s">
        <v>68</v>
      </c>
      <c r="D5682">
        <v>4508011</v>
      </c>
      <c r="E5682">
        <v>1</v>
      </c>
      <c r="F5682" t="s">
        <v>70</v>
      </c>
      <c r="H5682">
        <v>0</v>
      </c>
      <c r="I5682">
        <v>599</v>
      </c>
    </row>
    <row r="5683" spans="1:9" x14ac:dyDescent="0.3">
      <c r="A5683">
        <v>6315672</v>
      </c>
      <c r="B5683">
        <v>26555</v>
      </c>
      <c r="C5683" t="s">
        <v>68</v>
      </c>
      <c r="D5683">
        <v>6320831</v>
      </c>
      <c r="E5683">
        <v>1</v>
      </c>
      <c r="F5683" t="s">
        <v>70</v>
      </c>
      <c r="H5683">
        <v>0</v>
      </c>
      <c r="I5683">
        <v>599</v>
      </c>
    </row>
    <row r="5684" spans="1:9" x14ac:dyDescent="0.3">
      <c r="A5684">
        <v>6319447</v>
      </c>
      <c r="B5684">
        <v>26912</v>
      </c>
      <c r="C5684" t="s">
        <v>68</v>
      </c>
      <c r="D5684">
        <v>2381362</v>
      </c>
      <c r="E5684">
        <v>1</v>
      </c>
      <c r="F5684" t="s">
        <v>70</v>
      </c>
      <c r="H5684">
        <v>0</v>
      </c>
      <c r="I5684">
        <v>399</v>
      </c>
    </row>
    <row r="5685" spans="1:9" x14ac:dyDescent="0.3">
      <c r="A5685">
        <v>6318061</v>
      </c>
      <c r="B5685">
        <v>26555</v>
      </c>
      <c r="C5685" t="s">
        <v>68</v>
      </c>
      <c r="D5685">
        <v>6356913</v>
      </c>
      <c r="E5685">
        <v>1</v>
      </c>
      <c r="F5685" t="s">
        <v>70</v>
      </c>
      <c r="H5685">
        <v>0</v>
      </c>
      <c r="I5685">
        <v>399</v>
      </c>
    </row>
    <row r="5686" spans="1:9" x14ac:dyDescent="0.3">
      <c r="A5686">
        <v>6316177</v>
      </c>
      <c r="B5686">
        <v>26525</v>
      </c>
      <c r="C5686" t="s">
        <v>68</v>
      </c>
      <c r="D5686">
        <v>5200855</v>
      </c>
      <c r="E5686">
        <v>1</v>
      </c>
      <c r="F5686" t="s">
        <v>70</v>
      </c>
      <c r="H5686">
        <v>0</v>
      </c>
      <c r="I5686">
        <v>299</v>
      </c>
    </row>
    <row r="5687" spans="1:9" x14ac:dyDescent="0.3">
      <c r="A5687">
        <v>6318913</v>
      </c>
      <c r="B5687">
        <v>26555</v>
      </c>
      <c r="C5687" t="s">
        <v>68</v>
      </c>
      <c r="D5687">
        <v>3742172</v>
      </c>
      <c r="E5687">
        <v>1</v>
      </c>
      <c r="F5687" t="s">
        <v>70</v>
      </c>
      <c r="H5687">
        <v>0</v>
      </c>
      <c r="I5687">
        <v>249</v>
      </c>
    </row>
    <row r="5688" spans="1:9" x14ac:dyDescent="0.3">
      <c r="A5688">
        <v>6318095</v>
      </c>
      <c r="B5688">
        <v>26555</v>
      </c>
      <c r="C5688" t="s">
        <v>68</v>
      </c>
      <c r="D5688">
        <v>8451361</v>
      </c>
      <c r="E5688">
        <v>1</v>
      </c>
      <c r="F5688" t="s">
        <v>70</v>
      </c>
      <c r="H5688">
        <v>0</v>
      </c>
      <c r="I5688">
        <v>249</v>
      </c>
    </row>
    <row r="5689" spans="1:9" x14ac:dyDescent="0.3">
      <c r="A5689">
        <v>6316886</v>
      </c>
      <c r="B5689">
        <v>26555</v>
      </c>
      <c r="C5689" t="s">
        <v>68</v>
      </c>
      <c r="D5689">
        <v>5188001</v>
      </c>
      <c r="E5689">
        <v>1</v>
      </c>
      <c r="F5689" t="s">
        <v>70</v>
      </c>
      <c r="H5689">
        <v>0</v>
      </c>
      <c r="I5689">
        <v>149</v>
      </c>
    </row>
    <row r="5690" spans="1:9" x14ac:dyDescent="0.3">
      <c r="A5690">
        <v>6317056</v>
      </c>
      <c r="B5690">
        <v>26525</v>
      </c>
      <c r="C5690" t="s">
        <v>68</v>
      </c>
      <c r="D5690">
        <v>5868362</v>
      </c>
      <c r="E5690">
        <v>1</v>
      </c>
      <c r="F5690" t="s">
        <v>70</v>
      </c>
      <c r="H5690">
        <v>0</v>
      </c>
      <c r="I5690">
        <v>99</v>
      </c>
    </row>
    <row r="5691" spans="1:9" x14ac:dyDescent="0.3">
      <c r="A5691">
        <v>6319061</v>
      </c>
      <c r="B5691">
        <v>26555</v>
      </c>
      <c r="C5691" t="s">
        <v>68</v>
      </c>
      <c r="D5691">
        <v>8872612</v>
      </c>
      <c r="E5691">
        <v>1</v>
      </c>
      <c r="F5691" t="s">
        <v>70</v>
      </c>
      <c r="H5691">
        <v>0</v>
      </c>
      <c r="I5691">
        <v>99</v>
      </c>
    </row>
    <row r="5692" spans="1:9" x14ac:dyDescent="0.3">
      <c r="A5692">
        <v>6314149</v>
      </c>
      <c r="B5692">
        <v>26525</v>
      </c>
      <c r="C5692" t="s">
        <v>68</v>
      </c>
      <c r="D5692">
        <v>5562791</v>
      </c>
      <c r="E5692">
        <v>1</v>
      </c>
      <c r="F5692" t="s">
        <v>70</v>
      </c>
      <c r="H5692">
        <v>0</v>
      </c>
      <c r="I5692">
        <v>29.9</v>
      </c>
    </row>
    <row r="5693" spans="1:9" x14ac:dyDescent="0.3">
      <c r="A5693">
        <v>6313534</v>
      </c>
      <c r="B5693">
        <v>26852</v>
      </c>
      <c r="C5693" t="s">
        <v>68</v>
      </c>
      <c r="D5693">
        <v>7787733</v>
      </c>
      <c r="E5693">
        <v>1</v>
      </c>
      <c r="F5693" t="s">
        <v>71</v>
      </c>
      <c r="H5693">
        <v>0</v>
      </c>
      <c r="I5693">
        <v>799</v>
      </c>
    </row>
    <row r="5694" spans="1:9" x14ac:dyDescent="0.3">
      <c r="A5694">
        <v>6315583</v>
      </c>
      <c r="B5694">
        <v>26852</v>
      </c>
      <c r="C5694" t="s">
        <v>68</v>
      </c>
      <c r="D5694">
        <v>3104253</v>
      </c>
      <c r="E5694">
        <v>1</v>
      </c>
      <c r="F5694" t="s">
        <v>71</v>
      </c>
      <c r="H5694">
        <v>0</v>
      </c>
      <c r="I5694">
        <v>499</v>
      </c>
    </row>
    <row r="5695" spans="1:9" x14ac:dyDescent="0.3">
      <c r="A5695">
        <v>6314632</v>
      </c>
      <c r="B5695">
        <v>27008</v>
      </c>
      <c r="C5695" t="s">
        <v>68</v>
      </c>
      <c r="D5695">
        <v>8130293</v>
      </c>
      <c r="E5695">
        <v>2</v>
      </c>
      <c r="F5695" t="s">
        <v>73</v>
      </c>
      <c r="H5695">
        <v>0</v>
      </c>
      <c r="I5695">
        <v>998</v>
      </c>
    </row>
    <row r="5696" spans="1:9" x14ac:dyDescent="0.3">
      <c r="A5696">
        <v>6314943</v>
      </c>
      <c r="B5696">
        <v>26643</v>
      </c>
      <c r="C5696" t="s">
        <v>68</v>
      </c>
      <c r="D5696">
        <v>8814494</v>
      </c>
      <c r="E5696">
        <v>2</v>
      </c>
      <c r="F5696" t="s">
        <v>70</v>
      </c>
      <c r="H5696">
        <v>0</v>
      </c>
      <c r="I5696">
        <v>598</v>
      </c>
    </row>
    <row r="5697" spans="1:9" x14ac:dyDescent="0.3">
      <c r="A5697">
        <v>6319046</v>
      </c>
      <c r="B5697">
        <v>26643</v>
      </c>
      <c r="C5697" t="s">
        <v>68</v>
      </c>
      <c r="D5697">
        <v>9614361</v>
      </c>
      <c r="E5697">
        <v>2</v>
      </c>
      <c r="F5697" t="s">
        <v>70</v>
      </c>
      <c r="H5697">
        <v>0</v>
      </c>
      <c r="I5697">
        <v>198</v>
      </c>
    </row>
    <row r="5698" spans="1:9" x14ac:dyDescent="0.3">
      <c r="A5698">
        <v>6318880</v>
      </c>
      <c r="B5698">
        <v>26643</v>
      </c>
      <c r="C5698" t="s">
        <v>68</v>
      </c>
      <c r="D5698">
        <v>1635502</v>
      </c>
      <c r="E5698">
        <v>1</v>
      </c>
      <c r="F5698" t="s">
        <v>70</v>
      </c>
      <c r="H5698">
        <v>0</v>
      </c>
      <c r="I5698">
        <v>799</v>
      </c>
    </row>
    <row r="5699" spans="1:9" x14ac:dyDescent="0.3">
      <c r="A5699">
        <v>6315648</v>
      </c>
      <c r="B5699">
        <v>26643</v>
      </c>
      <c r="C5699" t="s">
        <v>68</v>
      </c>
      <c r="D5699">
        <v>9568401</v>
      </c>
      <c r="E5699">
        <v>1</v>
      </c>
      <c r="F5699" t="s">
        <v>70</v>
      </c>
      <c r="H5699">
        <v>0</v>
      </c>
      <c r="I5699">
        <v>799</v>
      </c>
    </row>
    <row r="5700" spans="1:9" x14ac:dyDescent="0.3">
      <c r="A5700">
        <v>6315822</v>
      </c>
      <c r="B5700">
        <v>26643</v>
      </c>
      <c r="C5700" t="s">
        <v>68</v>
      </c>
      <c r="D5700">
        <v>1956811</v>
      </c>
      <c r="E5700">
        <v>1</v>
      </c>
      <c r="F5700" t="s">
        <v>70</v>
      </c>
      <c r="H5700">
        <v>0</v>
      </c>
      <c r="I5700">
        <v>599</v>
      </c>
    </row>
    <row r="5701" spans="1:9" x14ac:dyDescent="0.3">
      <c r="A5701">
        <v>6319211</v>
      </c>
      <c r="B5701">
        <v>26643</v>
      </c>
      <c r="C5701" t="s">
        <v>68</v>
      </c>
      <c r="D5701">
        <v>3475703</v>
      </c>
      <c r="E5701">
        <v>1</v>
      </c>
      <c r="F5701" t="s">
        <v>70</v>
      </c>
      <c r="H5701">
        <v>0</v>
      </c>
      <c r="I5701">
        <v>399</v>
      </c>
    </row>
    <row r="5702" spans="1:9" x14ac:dyDescent="0.3">
      <c r="A5702">
        <v>6317114</v>
      </c>
      <c r="B5702">
        <v>26643</v>
      </c>
      <c r="C5702" t="s">
        <v>68</v>
      </c>
      <c r="D5702">
        <v>9270301</v>
      </c>
      <c r="E5702">
        <v>1</v>
      </c>
      <c r="F5702" t="s">
        <v>70</v>
      </c>
      <c r="H5702">
        <v>0</v>
      </c>
      <c r="I5702">
        <v>399</v>
      </c>
    </row>
    <row r="5703" spans="1:9" x14ac:dyDescent="0.3">
      <c r="A5703">
        <v>6319180</v>
      </c>
      <c r="B5703">
        <v>26643</v>
      </c>
      <c r="C5703" t="s">
        <v>68</v>
      </c>
      <c r="D5703">
        <v>9574231</v>
      </c>
      <c r="E5703">
        <v>1</v>
      </c>
      <c r="F5703" t="s">
        <v>70</v>
      </c>
      <c r="H5703">
        <v>0</v>
      </c>
      <c r="I5703">
        <v>129</v>
      </c>
    </row>
    <row r="5704" spans="1:9" x14ac:dyDescent="0.3">
      <c r="A5704">
        <v>6315293</v>
      </c>
      <c r="B5704">
        <v>26643</v>
      </c>
      <c r="C5704" t="s">
        <v>68</v>
      </c>
      <c r="D5704">
        <v>1445713</v>
      </c>
      <c r="E5704">
        <v>1</v>
      </c>
      <c r="F5704" t="s">
        <v>70</v>
      </c>
      <c r="H5704">
        <v>0</v>
      </c>
      <c r="I5704">
        <v>99</v>
      </c>
    </row>
    <row r="5705" spans="1:9" x14ac:dyDescent="0.3">
      <c r="A5705">
        <v>6317548</v>
      </c>
      <c r="B5705">
        <v>26643</v>
      </c>
      <c r="C5705" t="s">
        <v>68</v>
      </c>
      <c r="D5705">
        <v>2450991</v>
      </c>
      <c r="E5705">
        <v>1</v>
      </c>
      <c r="F5705" t="s">
        <v>70</v>
      </c>
      <c r="H5705">
        <v>0</v>
      </c>
      <c r="I5705">
        <v>99</v>
      </c>
    </row>
    <row r="5706" spans="1:9" x14ac:dyDescent="0.3">
      <c r="A5706">
        <v>6317709</v>
      </c>
      <c r="B5706">
        <v>26643</v>
      </c>
      <c r="C5706" t="s">
        <v>68</v>
      </c>
      <c r="D5706">
        <v>2029273</v>
      </c>
      <c r="E5706">
        <v>1</v>
      </c>
      <c r="F5706" t="s">
        <v>70</v>
      </c>
      <c r="H5706">
        <v>0</v>
      </c>
      <c r="I5706">
        <v>49.9</v>
      </c>
    </row>
    <row r="5707" spans="1:9" x14ac:dyDescent="0.3">
      <c r="A5707">
        <v>6319817</v>
      </c>
      <c r="B5707">
        <v>26643</v>
      </c>
      <c r="C5707" t="s">
        <v>68</v>
      </c>
      <c r="D5707">
        <v>6162574</v>
      </c>
      <c r="E5707">
        <v>1</v>
      </c>
      <c r="F5707" t="s">
        <v>70</v>
      </c>
      <c r="H5707">
        <v>0</v>
      </c>
      <c r="I5707">
        <v>49.9</v>
      </c>
    </row>
    <row r="5708" spans="1:9" x14ac:dyDescent="0.3">
      <c r="A5708">
        <v>6316065</v>
      </c>
      <c r="B5708">
        <v>26643</v>
      </c>
      <c r="C5708" t="s">
        <v>68</v>
      </c>
      <c r="D5708">
        <v>8504891</v>
      </c>
      <c r="E5708">
        <v>1</v>
      </c>
      <c r="F5708" t="s">
        <v>70</v>
      </c>
      <c r="H5708">
        <v>0</v>
      </c>
      <c r="I5708">
        <v>49.9</v>
      </c>
    </row>
    <row r="5709" spans="1:9" x14ac:dyDescent="0.3">
      <c r="A5709">
        <v>6317607</v>
      </c>
      <c r="B5709">
        <v>26643</v>
      </c>
      <c r="C5709" t="s">
        <v>68</v>
      </c>
      <c r="D5709">
        <v>4024422</v>
      </c>
      <c r="E5709">
        <v>1</v>
      </c>
      <c r="F5709" t="s">
        <v>70</v>
      </c>
      <c r="H5709">
        <v>0</v>
      </c>
      <c r="I5709">
        <v>29.9</v>
      </c>
    </row>
    <row r="5710" spans="1:9" x14ac:dyDescent="0.3">
      <c r="A5710">
        <v>6314094</v>
      </c>
      <c r="B5710">
        <v>26584</v>
      </c>
      <c r="C5710" t="s">
        <v>68</v>
      </c>
      <c r="D5710">
        <v>7346612</v>
      </c>
      <c r="E5710">
        <v>3</v>
      </c>
      <c r="F5710" t="s">
        <v>73</v>
      </c>
      <c r="G5710" s="9">
        <v>0.25</v>
      </c>
      <c r="H5710">
        <v>96.75</v>
      </c>
      <c r="I5710">
        <v>290.25</v>
      </c>
    </row>
    <row r="5711" spans="1:9" x14ac:dyDescent="0.3">
      <c r="A5711">
        <v>6313979</v>
      </c>
      <c r="B5711">
        <v>26584</v>
      </c>
      <c r="C5711" t="s">
        <v>68</v>
      </c>
      <c r="D5711">
        <v>8594761</v>
      </c>
      <c r="E5711">
        <v>1</v>
      </c>
      <c r="F5711" t="s">
        <v>73</v>
      </c>
      <c r="H5711">
        <v>0</v>
      </c>
      <c r="I5711">
        <v>349</v>
      </c>
    </row>
    <row r="5712" spans="1:9" x14ac:dyDescent="0.3">
      <c r="A5712">
        <v>6312933</v>
      </c>
      <c r="B5712">
        <v>26584</v>
      </c>
      <c r="C5712" t="s">
        <v>68</v>
      </c>
      <c r="D5712">
        <v>1363101</v>
      </c>
      <c r="E5712">
        <v>1</v>
      </c>
      <c r="F5712" t="s">
        <v>73</v>
      </c>
      <c r="H5712">
        <v>0</v>
      </c>
      <c r="I5712">
        <v>149</v>
      </c>
    </row>
    <row r="5713" spans="1:9" x14ac:dyDescent="0.3">
      <c r="A5713">
        <v>6314527</v>
      </c>
      <c r="B5713">
        <v>26584</v>
      </c>
      <c r="C5713" t="s">
        <v>68</v>
      </c>
      <c r="D5713">
        <v>6993442</v>
      </c>
      <c r="E5713">
        <v>1</v>
      </c>
      <c r="F5713" t="s">
        <v>73</v>
      </c>
      <c r="H5713">
        <v>0</v>
      </c>
      <c r="I5713">
        <v>149</v>
      </c>
    </row>
    <row r="5714" spans="1:9" x14ac:dyDescent="0.3">
      <c r="A5714">
        <v>6315211</v>
      </c>
      <c r="B5714">
        <v>26584</v>
      </c>
      <c r="C5714" t="s">
        <v>68</v>
      </c>
      <c r="D5714">
        <v>8073942</v>
      </c>
      <c r="E5714">
        <v>1</v>
      </c>
      <c r="F5714" t="s">
        <v>73</v>
      </c>
      <c r="H5714">
        <v>0</v>
      </c>
      <c r="I5714">
        <v>69.900000000000006</v>
      </c>
    </row>
    <row r="5715" spans="1:9" x14ac:dyDescent="0.3">
      <c r="A5715">
        <v>6312595</v>
      </c>
      <c r="B5715">
        <v>26662</v>
      </c>
      <c r="C5715" t="s">
        <v>68</v>
      </c>
      <c r="D5715">
        <v>3967284</v>
      </c>
      <c r="E5715">
        <v>2</v>
      </c>
      <c r="F5715" t="s">
        <v>69</v>
      </c>
      <c r="H5715">
        <v>0</v>
      </c>
      <c r="I5715">
        <v>998</v>
      </c>
    </row>
    <row r="5716" spans="1:9" x14ac:dyDescent="0.3">
      <c r="A5716">
        <v>6311072</v>
      </c>
      <c r="B5716">
        <v>26662</v>
      </c>
      <c r="C5716" t="s">
        <v>68</v>
      </c>
      <c r="D5716">
        <v>6501243</v>
      </c>
      <c r="E5716">
        <v>1</v>
      </c>
      <c r="F5716" t="s">
        <v>69</v>
      </c>
      <c r="H5716">
        <v>0</v>
      </c>
      <c r="I5716">
        <v>699</v>
      </c>
    </row>
    <row r="5717" spans="1:9" x14ac:dyDescent="0.3">
      <c r="A5717">
        <v>6311822</v>
      </c>
      <c r="B5717">
        <v>26662</v>
      </c>
      <c r="C5717" t="s">
        <v>68</v>
      </c>
      <c r="D5717">
        <v>9514152</v>
      </c>
      <c r="E5717">
        <v>2</v>
      </c>
      <c r="F5717" t="s">
        <v>69</v>
      </c>
      <c r="H5717">
        <v>0</v>
      </c>
      <c r="I5717">
        <v>798</v>
      </c>
    </row>
    <row r="5718" spans="1:9" x14ac:dyDescent="0.3">
      <c r="A5718">
        <v>6313927</v>
      </c>
      <c r="B5718">
        <v>26662</v>
      </c>
      <c r="C5718" t="s">
        <v>68</v>
      </c>
      <c r="D5718">
        <v>5456391</v>
      </c>
      <c r="E5718">
        <v>2</v>
      </c>
      <c r="F5718" t="s">
        <v>69</v>
      </c>
      <c r="H5718">
        <v>0</v>
      </c>
      <c r="I5718">
        <v>598</v>
      </c>
    </row>
    <row r="5719" spans="1:9" x14ac:dyDescent="0.3">
      <c r="A5719">
        <v>6311836</v>
      </c>
      <c r="B5719">
        <v>26662</v>
      </c>
      <c r="C5719" t="s">
        <v>68</v>
      </c>
      <c r="D5719">
        <v>4477741</v>
      </c>
      <c r="E5719">
        <v>1</v>
      </c>
      <c r="F5719" t="s">
        <v>69</v>
      </c>
      <c r="H5719">
        <v>0</v>
      </c>
      <c r="I5719">
        <v>799</v>
      </c>
    </row>
    <row r="5720" spans="1:9" x14ac:dyDescent="0.3">
      <c r="A5720">
        <v>6313823</v>
      </c>
      <c r="B5720">
        <v>26662</v>
      </c>
      <c r="C5720" t="s">
        <v>68</v>
      </c>
      <c r="D5720">
        <v>3041683</v>
      </c>
      <c r="E5720">
        <v>1</v>
      </c>
      <c r="F5720" t="s">
        <v>69</v>
      </c>
      <c r="H5720">
        <v>0</v>
      </c>
      <c r="I5720">
        <v>199</v>
      </c>
    </row>
    <row r="5721" spans="1:9" x14ac:dyDescent="0.3">
      <c r="A5721">
        <v>6310448</v>
      </c>
      <c r="B5721">
        <v>26662</v>
      </c>
      <c r="C5721" t="s">
        <v>68</v>
      </c>
      <c r="D5721">
        <v>5600433</v>
      </c>
      <c r="E5721">
        <v>1</v>
      </c>
      <c r="F5721" t="s">
        <v>69</v>
      </c>
      <c r="G5721" s="9">
        <v>0.3</v>
      </c>
      <c r="H5721">
        <v>59.699999999999996</v>
      </c>
      <c r="I5721">
        <v>139.30000000000001</v>
      </c>
    </row>
    <row r="5722" spans="1:9" x14ac:dyDescent="0.3">
      <c r="A5722">
        <v>6310127</v>
      </c>
      <c r="B5722">
        <v>26662</v>
      </c>
      <c r="C5722" t="s">
        <v>68</v>
      </c>
      <c r="D5722">
        <v>9697561</v>
      </c>
      <c r="E5722">
        <v>1</v>
      </c>
      <c r="F5722" t="s">
        <v>69</v>
      </c>
      <c r="H5722">
        <v>0</v>
      </c>
      <c r="I5722">
        <v>149</v>
      </c>
    </row>
    <row r="5723" spans="1:9" x14ac:dyDescent="0.3">
      <c r="A5723">
        <v>6312446</v>
      </c>
      <c r="B5723">
        <v>26662</v>
      </c>
      <c r="C5723" t="s">
        <v>68</v>
      </c>
      <c r="D5723">
        <v>2029272</v>
      </c>
      <c r="E5723">
        <v>1</v>
      </c>
      <c r="F5723" t="s">
        <v>69</v>
      </c>
      <c r="H5723">
        <v>0</v>
      </c>
      <c r="I5723">
        <v>49.9</v>
      </c>
    </row>
    <row r="5724" spans="1:9" x14ac:dyDescent="0.3">
      <c r="A5724">
        <v>6318875</v>
      </c>
      <c r="B5724">
        <v>26700</v>
      </c>
      <c r="C5724" t="s">
        <v>68</v>
      </c>
      <c r="D5724">
        <v>9434002</v>
      </c>
      <c r="E5724">
        <v>1</v>
      </c>
      <c r="F5724" t="s">
        <v>69</v>
      </c>
      <c r="H5724">
        <v>0</v>
      </c>
      <c r="I5724">
        <v>29.9</v>
      </c>
    </row>
    <row r="5725" spans="1:9" x14ac:dyDescent="0.3">
      <c r="A5725">
        <v>6311795</v>
      </c>
      <c r="B5725">
        <v>26701</v>
      </c>
      <c r="C5725" t="s">
        <v>68</v>
      </c>
      <c r="D5725">
        <v>4608002</v>
      </c>
      <c r="E5725">
        <v>2</v>
      </c>
      <c r="F5725" t="s">
        <v>71</v>
      </c>
      <c r="H5725">
        <v>0</v>
      </c>
      <c r="I5725">
        <v>258</v>
      </c>
    </row>
    <row r="5726" spans="1:9" x14ac:dyDescent="0.3">
      <c r="A5726">
        <v>6311568</v>
      </c>
      <c r="B5726">
        <v>26701</v>
      </c>
      <c r="C5726" t="s">
        <v>68</v>
      </c>
      <c r="D5726">
        <v>8967271</v>
      </c>
      <c r="E5726">
        <v>2</v>
      </c>
      <c r="F5726" t="s">
        <v>71</v>
      </c>
      <c r="H5726">
        <v>0</v>
      </c>
      <c r="I5726">
        <v>59.8</v>
      </c>
    </row>
    <row r="5727" spans="1:9" x14ac:dyDescent="0.3">
      <c r="A5727">
        <v>6313487</v>
      </c>
      <c r="B5727">
        <v>26701</v>
      </c>
      <c r="C5727" t="s">
        <v>68</v>
      </c>
      <c r="D5727">
        <v>3754572</v>
      </c>
      <c r="E5727">
        <v>1</v>
      </c>
      <c r="F5727" t="s">
        <v>71</v>
      </c>
      <c r="H5727">
        <v>0</v>
      </c>
      <c r="I5727">
        <v>599</v>
      </c>
    </row>
    <row r="5728" spans="1:9" x14ac:dyDescent="0.3">
      <c r="A5728">
        <v>6313345</v>
      </c>
      <c r="B5728">
        <v>26701</v>
      </c>
      <c r="C5728" t="s">
        <v>68</v>
      </c>
      <c r="D5728">
        <v>3754572</v>
      </c>
      <c r="E5728">
        <v>1</v>
      </c>
      <c r="F5728" t="s">
        <v>71</v>
      </c>
      <c r="H5728">
        <v>0</v>
      </c>
      <c r="I5728">
        <v>599</v>
      </c>
    </row>
    <row r="5729" spans="1:9" x14ac:dyDescent="0.3">
      <c r="A5729">
        <v>6311419</v>
      </c>
      <c r="B5729">
        <v>26701</v>
      </c>
      <c r="C5729" t="s">
        <v>68</v>
      </c>
      <c r="D5729">
        <v>9809092</v>
      </c>
      <c r="E5729">
        <v>1</v>
      </c>
      <c r="F5729" t="s">
        <v>71</v>
      </c>
      <c r="H5729">
        <v>0</v>
      </c>
      <c r="I5729">
        <v>599</v>
      </c>
    </row>
    <row r="5730" spans="1:9" x14ac:dyDescent="0.3">
      <c r="A5730">
        <v>6312086</v>
      </c>
      <c r="B5730">
        <v>26701</v>
      </c>
      <c r="C5730" t="s">
        <v>68</v>
      </c>
      <c r="D5730">
        <v>3967281</v>
      </c>
      <c r="E5730">
        <v>1</v>
      </c>
      <c r="F5730" t="s">
        <v>71</v>
      </c>
      <c r="H5730">
        <v>0</v>
      </c>
      <c r="I5730">
        <v>499</v>
      </c>
    </row>
    <row r="5731" spans="1:9" x14ac:dyDescent="0.3">
      <c r="A5731">
        <v>6313457</v>
      </c>
      <c r="B5731">
        <v>26701</v>
      </c>
      <c r="C5731" t="s">
        <v>68</v>
      </c>
      <c r="D5731">
        <v>7714591</v>
      </c>
      <c r="E5731">
        <v>1</v>
      </c>
      <c r="F5731" t="s">
        <v>71</v>
      </c>
      <c r="H5731">
        <v>0</v>
      </c>
      <c r="I5731">
        <v>299</v>
      </c>
    </row>
    <row r="5732" spans="1:9" x14ac:dyDescent="0.3">
      <c r="A5732">
        <v>6313528</v>
      </c>
      <c r="B5732">
        <v>26701</v>
      </c>
      <c r="C5732" t="s">
        <v>68</v>
      </c>
      <c r="D5732">
        <v>3055571</v>
      </c>
      <c r="E5732">
        <v>1</v>
      </c>
      <c r="F5732" t="s">
        <v>71</v>
      </c>
      <c r="H5732">
        <v>0</v>
      </c>
      <c r="I5732">
        <v>149</v>
      </c>
    </row>
    <row r="5733" spans="1:9" x14ac:dyDescent="0.3">
      <c r="A5733">
        <v>6313239</v>
      </c>
      <c r="B5733">
        <v>26701</v>
      </c>
      <c r="C5733" t="s">
        <v>68</v>
      </c>
      <c r="D5733">
        <v>7925193</v>
      </c>
      <c r="E5733">
        <v>1</v>
      </c>
      <c r="F5733" t="s">
        <v>71</v>
      </c>
      <c r="H5733">
        <v>0</v>
      </c>
      <c r="I5733">
        <v>149</v>
      </c>
    </row>
    <row r="5734" spans="1:9" x14ac:dyDescent="0.3">
      <c r="A5734">
        <v>6313456</v>
      </c>
      <c r="B5734">
        <v>26701</v>
      </c>
      <c r="C5734" t="s">
        <v>68</v>
      </c>
      <c r="D5734">
        <v>2825632</v>
      </c>
      <c r="E5734">
        <v>1</v>
      </c>
      <c r="F5734" t="s">
        <v>71</v>
      </c>
      <c r="H5734">
        <v>0</v>
      </c>
      <c r="I5734">
        <v>99</v>
      </c>
    </row>
    <row r="5735" spans="1:9" x14ac:dyDescent="0.3">
      <c r="A5735">
        <v>6310042</v>
      </c>
      <c r="B5735">
        <v>26701</v>
      </c>
      <c r="C5735" t="s">
        <v>68</v>
      </c>
      <c r="D5735">
        <v>5695555</v>
      </c>
      <c r="E5735">
        <v>1</v>
      </c>
      <c r="F5735" t="s">
        <v>71</v>
      </c>
      <c r="H5735">
        <v>0</v>
      </c>
      <c r="I5735">
        <v>79.900000000000006</v>
      </c>
    </row>
    <row r="5736" spans="1:9" x14ac:dyDescent="0.3">
      <c r="A5736">
        <v>6315483</v>
      </c>
      <c r="B5736">
        <v>26642</v>
      </c>
      <c r="C5736" t="s">
        <v>68</v>
      </c>
      <c r="D5736">
        <v>7460211</v>
      </c>
      <c r="E5736">
        <v>2</v>
      </c>
      <c r="F5736" t="s">
        <v>69</v>
      </c>
      <c r="H5736">
        <v>0</v>
      </c>
      <c r="I5736">
        <v>598</v>
      </c>
    </row>
    <row r="5737" spans="1:9" x14ac:dyDescent="0.3">
      <c r="A5737">
        <v>6312369</v>
      </c>
      <c r="B5737">
        <v>26718</v>
      </c>
      <c r="C5737" t="s">
        <v>68</v>
      </c>
      <c r="D5737">
        <v>6356913</v>
      </c>
      <c r="E5737">
        <v>2</v>
      </c>
      <c r="F5737" t="s">
        <v>69</v>
      </c>
      <c r="H5737">
        <v>0</v>
      </c>
      <c r="I5737">
        <v>798</v>
      </c>
    </row>
    <row r="5738" spans="1:9" x14ac:dyDescent="0.3">
      <c r="A5738">
        <v>6312554</v>
      </c>
      <c r="B5738">
        <v>27001</v>
      </c>
      <c r="C5738" t="s">
        <v>68</v>
      </c>
      <c r="D5738">
        <v>5498711</v>
      </c>
      <c r="E5738">
        <v>2</v>
      </c>
      <c r="F5738" t="s">
        <v>69</v>
      </c>
      <c r="H5738">
        <v>0</v>
      </c>
      <c r="I5738">
        <v>198</v>
      </c>
    </row>
    <row r="5739" spans="1:9" x14ac:dyDescent="0.3">
      <c r="A5739">
        <v>6310605</v>
      </c>
      <c r="B5739">
        <v>26718</v>
      </c>
      <c r="C5739" t="s">
        <v>68</v>
      </c>
      <c r="D5739">
        <v>7191722</v>
      </c>
      <c r="E5739">
        <v>1</v>
      </c>
      <c r="F5739" t="s">
        <v>69</v>
      </c>
      <c r="H5739">
        <v>0</v>
      </c>
      <c r="I5739">
        <v>999</v>
      </c>
    </row>
    <row r="5740" spans="1:9" x14ac:dyDescent="0.3">
      <c r="A5740">
        <v>6315963</v>
      </c>
      <c r="B5740">
        <v>26642</v>
      </c>
      <c r="C5740" t="s">
        <v>68</v>
      </c>
      <c r="D5740">
        <v>1635501</v>
      </c>
      <c r="E5740">
        <v>1</v>
      </c>
      <c r="F5740" t="s">
        <v>69</v>
      </c>
      <c r="H5740">
        <v>0</v>
      </c>
      <c r="I5740">
        <v>799</v>
      </c>
    </row>
    <row r="5741" spans="1:9" x14ac:dyDescent="0.3">
      <c r="A5741">
        <v>6311549</v>
      </c>
      <c r="B5741">
        <v>26718</v>
      </c>
      <c r="C5741" t="s">
        <v>68</v>
      </c>
      <c r="D5741">
        <v>6501242</v>
      </c>
      <c r="E5741">
        <v>1</v>
      </c>
      <c r="F5741" t="s">
        <v>69</v>
      </c>
      <c r="G5741" s="9">
        <v>0.2</v>
      </c>
      <c r="H5741">
        <v>139.80000000000001</v>
      </c>
      <c r="I5741">
        <v>559.20000000000005</v>
      </c>
    </row>
    <row r="5742" spans="1:9" x14ac:dyDescent="0.3">
      <c r="A5742">
        <v>6314748</v>
      </c>
      <c r="B5742">
        <v>26642</v>
      </c>
      <c r="C5742" t="s">
        <v>68</v>
      </c>
      <c r="D5742">
        <v>8873664</v>
      </c>
      <c r="E5742">
        <v>1</v>
      </c>
      <c r="F5742" t="s">
        <v>69</v>
      </c>
      <c r="H5742">
        <v>0</v>
      </c>
      <c r="I5742">
        <v>499</v>
      </c>
    </row>
    <row r="5743" spans="1:9" x14ac:dyDescent="0.3">
      <c r="A5743">
        <v>6311485</v>
      </c>
      <c r="B5743">
        <v>26718</v>
      </c>
      <c r="C5743" t="s">
        <v>68</v>
      </c>
      <c r="D5743">
        <v>2381362</v>
      </c>
      <c r="E5743">
        <v>1</v>
      </c>
      <c r="F5743" t="s">
        <v>69</v>
      </c>
      <c r="H5743">
        <v>0</v>
      </c>
      <c r="I5743">
        <v>399</v>
      </c>
    </row>
    <row r="5744" spans="1:9" x14ac:dyDescent="0.3">
      <c r="A5744">
        <v>6310083</v>
      </c>
      <c r="B5744">
        <v>26718</v>
      </c>
      <c r="C5744" t="s">
        <v>68</v>
      </c>
      <c r="D5744">
        <v>8786432</v>
      </c>
      <c r="E5744">
        <v>1</v>
      </c>
      <c r="F5744" t="s">
        <v>69</v>
      </c>
      <c r="H5744">
        <v>0</v>
      </c>
      <c r="I5744">
        <v>399</v>
      </c>
    </row>
    <row r="5745" spans="1:9" x14ac:dyDescent="0.3">
      <c r="A5745">
        <v>6310606</v>
      </c>
      <c r="B5745">
        <v>26718</v>
      </c>
      <c r="C5745" t="s">
        <v>68</v>
      </c>
      <c r="D5745">
        <v>5236903</v>
      </c>
      <c r="E5745">
        <v>1</v>
      </c>
      <c r="F5745" t="s">
        <v>69</v>
      </c>
      <c r="H5745">
        <v>0</v>
      </c>
      <c r="I5745">
        <v>299</v>
      </c>
    </row>
    <row r="5746" spans="1:9" x14ac:dyDescent="0.3">
      <c r="A5746">
        <v>6318980</v>
      </c>
      <c r="B5746">
        <v>26642</v>
      </c>
      <c r="C5746" t="s">
        <v>68</v>
      </c>
      <c r="D5746">
        <v>5324572</v>
      </c>
      <c r="E5746">
        <v>1</v>
      </c>
      <c r="F5746" t="s">
        <v>69</v>
      </c>
      <c r="H5746">
        <v>0</v>
      </c>
      <c r="I5746">
        <v>199</v>
      </c>
    </row>
    <row r="5747" spans="1:9" x14ac:dyDescent="0.3">
      <c r="A5747">
        <v>6317739</v>
      </c>
      <c r="B5747">
        <v>26642</v>
      </c>
      <c r="C5747" t="s">
        <v>68</v>
      </c>
      <c r="D5747">
        <v>8876903</v>
      </c>
      <c r="E5747">
        <v>1</v>
      </c>
      <c r="F5747" t="s">
        <v>69</v>
      </c>
      <c r="H5747">
        <v>0</v>
      </c>
      <c r="I5747">
        <v>199</v>
      </c>
    </row>
    <row r="5748" spans="1:9" x14ac:dyDescent="0.3">
      <c r="A5748">
        <v>6311168</v>
      </c>
      <c r="B5748">
        <v>26718</v>
      </c>
      <c r="C5748" t="s">
        <v>68</v>
      </c>
      <c r="D5748">
        <v>9302432</v>
      </c>
      <c r="E5748">
        <v>1</v>
      </c>
      <c r="F5748" t="s">
        <v>69</v>
      </c>
      <c r="H5748">
        <v>0</v>
      </c>
      <c r="I5748">
        <v>199</v>
      </c>
    </row>
    <row r="5749" spans="1:9" x14ac:dyDescent="0.3">
      <c r="A5749">
        <v>6318701</v>
      </c>
      <c r="B5749">
        <v>26642</v>
      </c>
      <c r="C5749" t="s">
        <v>68</v>
      </c>
      <c r="D5749">
        <v>3055571</v>
      </c>
      <c r="E5749">
        <v>1</v>
      </c>
      <c r="F5749" t="s">
        <v>69</v>
      </c>
      <c r="H5749">
        <v>0</v>
      </c>
      <c r="I5749">
        <v>149</v>
      </c>
    </row>
    <row r="5750" spans="1:9" x14ac:dyDescent="0.3">
      <c r="A5750">
        <v>6319270</v>
      </c>
      <c r="B5750">
        <v>26642</v>
      </c>
      <c r="C5750" t="s">
        <v>68</v>
      </c>
      <c r="D5750">
        <v>4149532</v>
      </c>
      <c r="E5750">
        <v>1</v>
      </c>
      <c r="F5750" t="s">
        <v>69</v>
      </c>
      <c r="H5750">
        <v>0</v>
      </c>
      <c r="I5750">
        <v>149</v>
      </c>
    </row>
    <row r="5751" spans="1:9" x14ac:dyDescent="0.3">
      <c r="A5751">
        <v>6310286</v>
      </c>
      <c r="B5751">
        <v>26718</v>
      </c>
      <c r="C5751" t="s">
        <v>68</v>
      </c>
      <c r="D5751">
        <v>4587791</v>
      </c>
      <c r="E5751">
        <v>1</v>
      </c>
      <c r="F5751" t="s">
        <v>69</v>
      </c>
      <c r="H5751">
        <v>0</v>
      </c>
      <c r="I5751">
        <v>149</v>
      </c>
    </row>
    <row r="5752" spans="1:9" x14ac:dyDescent="0.3">
      <c r="A5752">
        <v>6319784</v>
      </c>
      <c r="B5752">
        <v>26642</v>
      </c>
      <c r="C5752" t="s">
        <v>68</v>
      </c>
      <c r="D5752">
        <v>4608001</v>
      </c>
      <c r="E5752">
        <v>1</v>
      </c>
      <c r="F5752" t="s">
        <v>69</v>
      </c>
      <c r="H5752">
        <v>0</v>
      </c>
      <c r="I5752">
        <v>129</v>
      </c>
    </row>
    <row r="5753" spans="1:9" x14ac:dyDescent="0.3">
      <c r="A5753">
        <v>6310313</v>
      </c>
      <c r="B5753">
        <v>26718</v>
      </c>
      <c r="C5753" t="s">
        <v>68</v>
      </c>
      <c r="D5753">
        <v>2241583</v>
      </c>
      <c r="E5753">
        <v>1</v>
      </c>
      <c r="F5753" t="s">
        <v>69</v>
      </c>
      <c r="H5753">
        <v>0</v>
      </c>
      <c r="I5753">
        <v>99</v>
      </c>
    </row>
    <row r="5754" spans="1:9" x14ac:dyDescent="0.3">
      <c r="A5754">
        <v>6316833</v>
      </c>
      <c r="B5754">
        <v>26642</v>
      </c>
      <c r="C5754" t="s">
        <v>68</v>
      </c>
      <c r="D5754">
        <v>7671854</v>
      </c>
      <c r="E5754">
        <v>1</v>
      </c>
      <c r="F5754" t="s">
        <v>69</v>
      </c>
      <c r="H5754">
        <v>0</v>
      </c>
      <c r="I5754">
        <v>99</v>
      </c>
    </row>
    <row r="5755" spans="1:9" x14ac:dyDescent="0.3">
      <c r="A5755">
        <v>6318939</v>
      </c>
      <c r="B5755">
        <v>26642</v>
      </c>
      <c r="C5755" t="s">
        <v>68</v>
      </c>
      <c r="D5755">
        <v>1725273</v>
      </c>
      <c r="E5755">
        <v>1</v>
      </c>
      <c r="F5755" t="s">
        <v>69</v>
      </c>
      <c r="G5755" s="9">
        <v>0.4</v>
      </c>
      <c r="H5755">
        <v>31.960000000000004</v>
      </c>
      <c r="I5755">
        <v>47.94</v>
      </c>
    </row>
    <row r="5756" spans="1:9" x14ac:dyDescent="0.3">
      <c r="A5756">
        <v>6316389</v>
      </c>
      <c r="B5756">
        <v>26524</v>
      </c>
      <c r="C5756" t="s">
        <v>68</v>
      </c>
      <c r="D5756">
        <v>7445433</v>
      </c>
      <c r="E5756">
        <v>2</v>
      </c>
      <c r="F5756" t="s">
        <v>70</v>
      </c>
      <c r="H5756">
        <v>0</v>
      </c>
      <c r="I5756">
        <v>598</v>
      </c>
    </row>
    <row r="5757" spans="1:9" x14ac:dyDescent="0.3">
      <c r="A5757">
        <v>6316879</v>
      </c>
      <c r="B5757">
        <v>26870</v>
      </c>
      <c r="C5757" t="s">
        <v>68</v>
      </c>
      <c r="D5757">
        <v>9514153</v>
      </c>
      <c r="E5757">
        <v>1</v>
      </c>
      <c r="F5757" t="s">
        <v>70</v>
      </c>
      <c r="H5757">
        <v>0</v>
      </c>
      <c r="I5757">
        <v>399</v>
      </c>
    </row>
    <row r="5758" spans="1:9" x14ac:dyDescent="0.3">
      <c r="A5758">
        <v>6319122</v>
      </c>
      <c r="B5758">
        <v>26870</v>
      </c>
      <c r="C5758" t="s">
        <v>68</v>
      </c>
      <c r="D5758">
        <v>1913735</v>
      </c>
      <c r="E5758">
        <v>1</v>
      </c>
      <c r="F5758" t="s">
        <v>70</v>
      </c>
      <c r="H5758">
        <v>0</v>
      </c>
      <c r="I5758">
        <v>299</v>
      </c>
    </row>
    <row r="5759" spans="1:9" x14ac:dyDescent="0.3">
      <c r="A5759">
        <v>6310623</v>
      </c>
      <c r="B5759">
        <v>26871</v>
      </c>
      <c r="C5759" t="s">
        <v>68</v>
      </c>
      <c r="D5759">
        <v>2044143</v>
      </c>
      <c r="E5759">
        <v>1</v>
      </c>
      <c r="F5759" t="s">
        <v>70</v>
      </c>
      <c r="H5759">
        <v>0</v>
      </c>
      <c r="I5759">
        <v>199</v>
      </c>
    </row>
    <row r="5760" spans="1:9" x14ac:dyDescent="0.3">
      <c r="A5760">
        <v>6319730</v>
      </c>
      <c r="B5760">
        <v>26870</v>
      </c>
      <c r="C5760" t="s">
        <v>68</v>
      </c>
      <c r="D5760">
        <v>4295632</v>
      </c>
      <c r="E5760">
        <v>1</v>
      </c>
      <c r="F5760" t="s">
        <v>70</v>
      </c>
      <c r="H5760">
        <v>0</v>
      </c>
      <c r="I5760">
        <v>149</v>
      </c>
    </row>
    <row r="5761" spans="1:9" x14ac:dyDescent="0.3">
      <c r="A5761">
        <v>6318825</v>
      </c>
      <c r="B5761">
        <v>26870</v>
      </c>
      <c r="C5761" t="s">
        <v>68</v>
      </c>
      <c r="D5761">
        <v>5173111</v>
      </c>
      <c r="E5761">
        <v>1</v>
      </c>
      <c r="F5761" t="s">
        <v>70</v>
      </c>
      <c r="H5761">
        <v>0</v>
      </c>
      <c r="I5761">
        <v>149</v>
      </c>
    </row>
    <row r="5762" spans="1:9" x14ac:dyDescent="0.3">
      <c r="A5762">
        <v>6310152</v>
      </c>
      <c r="B5762">
        <v>26871</v>
      </c>
      <c r="C5762" t="s">
        <v>68</v>
      </c>
      <c r="D5762">
        <v>2750331</v>
      </c>
      <c r="E5762">
        <v>1</v>
      </c>
      <c r="F5762" t="s">
        <v>70</v>
      </c>
      <c r="H5762">
        <v>0</v>
      </c>
      <c r="I5762">
        <v>129</v>
      </c>
    </row>
    <row r="5763" spans="1:9" x14ac:dyDescent="0.3">
      <c r="A5763">
        <v>6319801</v>
      </c>
      <c r="B5763">
        <v>26870</v>
      </c>
      <c r="C5763" t="s">
        <v>68</v>
      </c>
      <c r="D5763">
        <v>1790853</v>
      </c>
      <c r="E5763">
        <v>1</v>
      </c>
      <c r="F5763" t="s">
        <v>70</v>
      </c>
      <c r="H5763">
        <v>0</v>
      </c>
      <c r="I5763">
        <v>99</v>
      </c>
    </row>
    <row r="5764" spans="1:9" x14ac:dyDescent="0.3">
      <c r="A5764">
        <v>6314015</v>
      </c>
      <c r="B5764">
        <v>26558</v>
      </c>
      <c r="C5764" t="s">
        <v>68</v>
      </c>
      <c r="D5764">
        <v>4170321</v>
      </c>
      <c r="E5764">
        <v>1</v>
      </c>
      <c r="F5764" t="s">
        <v>71</v>
      </c>
      <c r="H5764">
        <v>0</v>
      </c>
      <c r="I5764">
        <v>999</v>
      </c>
    </row>
    <row r="5765" spans="1:9" x14ac:dyDescent="0.3">
      <c r="A5765">
        <v>6312799</v>
      </c>
      <c r="B5765">
        <v>26558</v>
      </c>
      <c r="C5765" t="s">
        <v>68</v>
      </c>
      <c r="D5765">
        <v>9780143</v>
      </c>
      <c r="E5765">
        <v>1</v>
      </c>
      <c r="F5765" t="s">
        <v>71</v>
      </c>
      <c r="H5765">
        <v>0</v>
      </c>
      <c r="I5765">
        <v>179</v>
      </c>
    </row>
    <row r="5766" spans="1:9" x14ac:dyDescent="0.3">
      <c r="A5766">
        <v>6313869</v>
      </c>
      <c r="B5766">
        <v>26558</v>
      </c>
      <c r="C5766" t="s">
        <v>68</v>
      </c>
      <c r="D5766">
        <v>9107454</v>
      </c>
      <c r="E5766">
        <v>1</v>
      </c>
      <c r="F5766" t="s">
        <v>71</v>
      </c>
      <c r="H5766">
        <v>0</v>
      </c>
      <c r="I5766">
        <v>99</v>
      </c>
    </row>
    <row r="5767" spans="1:9" x14ac:dyDescent="0.3">
      <c r="A5767">
        <v>6313452</v>
      </c>
      <c r="B5767">
        <v>26558</v>
      </c>
      <c r="C5767" t="s">
        <v>68</v>
      </c>
      <c r="D5767">
        <v>9614361</v>
      </c>
      <c r="E5767">
        <v>1</v>
      </c>
      <c r="F5767" t="s">
        <v>71</v>
      </c>
      <c r="H5767">
        <v>0</v>
      </c>
      <c r="I5767">
        <v>99</v>
      </c>
    </row>
    <row r="5768" spans="1:9" x14ac:dyDescent="0.3">
      <c r="A5768">
        <v>6312310</v>
      </c>
      <c r="B5768">
        <v>26558</v>
      </c>
      <c r="C5768" t="s">
        <v>68</v>
      </c>
      <c r="D5768">
        <v>6162574</v>
      </c>
      <c r="E5768">
        <v>1</v>
      </c>
      <c r="F5768" t="s">
        <v>71</v>
      </c>
      <c r="H5768">
        <v>0</v>
      </c>
      <c r="I5768">
        <v>49.9</v>
      </c>
    </row>
    <row r="5769" spans="1:9" x14ac:dyDescent="0.3">
      <c r="A5769">
        <v>6319110</v>
      </c>
      <c r="B5769">
        <v>26717</v>
      </c>
      <c r="C5769" t="s">
        <v>68</v>
      </c>
      <c r="D5769">
        <v>7191722</v>
      </c>
      <c r="E5769">
        <v>1</v>
      </c>
      <c r="F5769" t="s">
        <v>75</v>
      </c>
      <c r="H5769">
        <v>0</v>
      </c>
      <c r="I5769">
        <v>999</v>
      </c>
    </row>
    <row r="5770" spans="1:9" x14ac:dyDescent="0.3">
      <c r="A5770">
        <v>6318311</v>
      </c>
      <c r="B5770">
        <v>26717</v>
      </c>
      <c r="C5770" t="s">
        <v>68</v>
      </c>
      <c r="D5770">
        <v>2410861</v>
      </c>
      <c r="E5770">
        <v>1</v>
      </c>
      <c r="F5770" t="s">
        <v>75</v>
      </c>
      <c r="H5770">
        <v>0</v>
      </c>
      <c r="I5770">
        <v>149</v>
      </c>
    </row>
    <row r="5771" spans="1:9" x14ac:dyDescent="0.3">
      <c r="A5771">
        <v>6319023</v>
      </c>
      <c r="B5771">
        <v>26717</v>
      </c>
      <c r="C5771" t="s">
        <v>68</v>
      </c>
      <c r="D5771">
        <v>9574235</v>
      </c>
      <c r="E5771">
        <v>1</v>
      </c>
      <c r="F5771" t="s">
        <v>75</v>
      </c>
      <c r="H5771">
        <v>0</v>
      </c>
      <c r="I5771">
        <v>129</v>
      </c>
    </row>
    <row r="5772" spans="1:9" x14ac:dyDescent="0.3">
      <c r="A5772">
        <v>6318604</v>
      </c>
      <c r="B5772">
        <v>26717</v>
      </c>
      <c r="C5772" t="s">
        <v>68</v>
      </c>
      <c r="D5772">
        <v>1790851</v>
      </c>
      <c r="E5772">
        <v>1</v>
      </c>
      <c r="F5772" t="s">
        <v>75</v>
      </c>
      <c r="H5772">
        <v>0</v>
      </c>
      <c r="I5772">
        <v>99</v>
      </c>
    </row>
    <row r="5773" spans="1:9" x14ac:dyDescent="0.3">
      <c r="A5773">
        <v>6317454</v>
      </c>
      <c r="B5773">
        <v>26717</v>
      </c>
      <c r="C5773" t="s">
        <v>68</v>
      </c>
      <c r="D5773">
        <v>5868362</v>
      </c>
      <c r="E5773">
        <v>1</v>
      </c>
      <c r="F5773" t="s">
        <v>75</v>
      </c>
      <c r="G5773" s="9">
        <v>0.35</v>
      </c>
      <c r="H5773">
        <v>34.65</v>
      </c>
      <c r="I5773">
        <v>64.349999999999994</v>
      </c>
    </row>
    <row r="5774" spans="1:9" x14ac:dyDescent="0.3">
      <c r="A5774">
        <v>6314053</v>
      </c>
      <c r="B5774">
        <v>26999</v>
      </c>
      <c r="C5774" t="s">
        <v>68</v>
      </c>
      <c r="D5774">
        <v>9107452</v>
      </c>
      <c r="E5774">
        <v>1</v>
      </c>
      <c r="F5774" t="s">
        <v>69</v>
      </c>
      <c r="H5774">
        <v>0</v>
      </c>
      <c r="I5774">
        <v>99</v>
      </c>
    </row>
    <row r="5775" spans="1:9" x14ac:dyDescent="0.3">
      <c r="A5775">
        <v>6318894</v>
      </c>
      <c r="B5775">
        <v>26762</v>
      </c>
      <c r="C5775" t="s">
        <v>68</v>
      </c>
      <c r="D5775">
        <v>8814493</v>
      </c>
      <c r="E5775">
        <v>2</v>
      </c>
      <c r="F5775" t="s">
        <v>70</v>
      </c>
      <c r="H5775">
        <v>0</v>
      </c>
      <c r="I5775">
        <v>598</v>
      </c>
    </row>
    <row r="5776" spans="1:9" x14ac:dyDescent="0.3">
      <c r="A5776">
        <v>6318161</v>
      </c>
      <c r="B5776">
        <v>26762</v>
      </c>
      <c r="C5776" t="s">
        <v>68</v>
      </c>
      <c r="D5776">
        <v>9947891</v>
      </c>
      <c r="E5776">
        <v>2</v>
      </c>
      <c r="F5776" t="s">
        <v>70</v>
      </c>
      <c r="H5776">
        <v>0</v>
      </c>
      <c r="I5776">
        <v>298</v>
      </c>
    </row>
    <row r="5777" spans="1:9" x14ac:dyDescent="0.3">
      <c r="A5777">
        <v>6318851</v>
      </c>
      <c r="B5777">
        <v>26762</v>
      </c>
      <c r="C5777" t="s">
        <v>68</v>
      </c>
      <c r="D5777">
        <v>1189942</v>
      </c>
      <c r="E5777">
        <v>1</v>
      </c>
      <c r="F5777" t="s">
        <v>70</v>
      </c>
      <c r="H5777">
        <v>0</v>
      </c>
      <c r="I5777">
        <v>799</v>
      </c>
    </row>
    <row r="5778" spans="1:9" x14ac:dyDescent="0.3">
      <c r="A5778">
        <v>6316656</v>
      </c>
      <c r="B5778">
        <v>26991</v>
      </c>
      <c r="C5778" t="s">
        <v>68</v>
      </c>
      <c r="D5778">
        <v>1569702</v>
      </c>
      <c r="E5778">
        <v>1</v>
      </c>
      <c r="F5778" t="s">
        <v>70</v>
      </c>
      <c r="H5778">
        <v>0</v>
      </c>
      <c r="I5778">
        <v>699</v>
      </c>
    </row>
    <row r="5779" spans="1:9" x14ac:dyDescent="0.3">
      <c r="A5779">
        <v>6314161</v>
      </c>
      <c r="B5779">
        <v>26956</v>
      </c>
      <c r="C5779" t="s">
        <v>68</v>
      </c>
      <c r="D5779">
        <v>2705521</v>
      </c>
      <c r="E5779">
        <v>1</v>
      </c>
      <c r="F5779" t="s">
        <v>70</v>
      </c>
      <c r="H5779">
        <v>0</v>
      </c>
      <c r="I5779">
        <v>399</v>
      </c>
    </row>
    <row r="5780" spans="1:9" x14ac:dyDescent="0.3">
      <c r="A5780">
        <v>6318081</v>
      </c>
      <c r="B5780">
        <v>26762</v>
      </c>
      <c r="C5780" t="s">
        <v>68</v>
      </c>
      <c r="D5780">
        <v>5831151</v>
      </c>
      <c r="E5780">
        <v>1</v>
      </c>
      <c r="F5780" t="s">
        <v>70</v>
      </c>
      <c r="H5780">
        <v>0</v>
      </c>
      <c r="I5780">
        <v>249</v>
      </c>
    </row>
    <row r="5781" spans="1:9" x14ac:dyDescent="0.3">
      <c r="A5781">
        <v>6319997</v>
      </c>
      <c r="B5781">
        <v>26762</v>
      </c>
      <c r="C5781" t="s">
        <v>68</v>
      </c>
      <c r="D5781">
        <v>9424112</v>
      </c>
      <c r="E5781">
        <v>1</v>
      </c>
      <c r="F5781" t="s">
        <v>70</v>
      </c>
      <c r="H5781">
        <v>0</v>
      </c>
      <c r="I5781">
        <v>249</v>
      </c>
    </row>
    <row r="5782" spans="1:9" x14ac:dyDescent="0.3">
      <c r="A5782">
        <v>6317887</v>
      </c>
      <c r="B5782">
        <v>26762</v>
      </c>
      <c r="C5782" t="s">
        <v>68</v>
      </c>
      <c r="D5782">
        <v>7874233</v>
      </c>
      <c r="E5782">
        <v>1</v>
      </c>
      <c r="F5782" t="s">
        <v>70</v>
      </c>
      <c r="H5782">
        <v>0</v>
      </c>
      <c r="I5782">
        <v>149</v>
      </c>
    </row>
    <row r="5783" spans="1:9" x14ac:dyDescent="0.3">
      <c r="A5783">
        <v>6318556</v>
      </c>
      <c r="B5783">
        <v>26623</v>
      </c>
      <c r="C5783" t="s">
        <v>72</v>
      </c>
      <c r="D5783">
        <v>9568403</v>
      </c>
      <c r="E5783">
        <v>1</v>
      </c>
      <c r="F5783" t="s">
        <v>71</v>
      </c>
      <c r="H5783">
        <v>0</v>
      </c>
      <c r="I5783">
        <v>799</v>
      </c>
    </row>
    <row r="5784" spans="1:9" x14ac:dyDescent="0.3">
      <c r="A5784">
        <v>6315569</v>
      </c>
      <c r="B5784">
        <v>26623</v>
      </c>
      <c r="C5784" t="s">
        <v>72</v>
      </c>
      <c r="D5784">
        <v>3104252</v>
      </c>
      <c r="E5784">
        <v>1</v>
      </c>
      <c r="F5784" t="s">
        <v>71</v>
      </c>
      <c r="H5784">
        <v>0</v>
      </c>
      <c r="I5784">
        <v>499</v>
      </c>
    </row>
    <row r="5785" spans="1:9" x14ac:dyDescent="0.3">
      <c r="A5785">
        <v>6319950</v>
      </c>
      <c r="B5785">
        <v>26623</v>
      </c>
      <c r="C5785" t="s">
        <v>72</v>
      </c>
      <c r="D5785">
        <v>2859751</v>
      </c>
      <c r="E5785">
        <v>1</v>
      </c>
      <c r="F5785" t="s">
        <v>71</v>
      </c>
      <c r="G5785" s="9">
        <v>0.25</v>
      </c>
      <c r="H5785">
        <v>124.75</v>
      </c>
      <c r="I5785">
        <v>374.25</v>
      </c>
    </row>
    <row r="5786" spans="1:9" x14ac:dyDescent="0.3">
      <c r="A5786">
        <v>6319381</v>
      </c>
      <c r="B5786">
        <v>26623</v>
      </c>
      <c r="C5786" t="s">
        <v>72</v>
      </c>
      <c r="D5786">
        <v>6924081</v>
      </c>
      <c r="E5786">
        <v>1</v>
      </c>
      <c r="F5786" t="s">
        <v>71</v>
      </c>
      <c r="G5786" s="9">
        <v>0.25</v>
      </c>
      <c r="H5786">
        <v>99.75</v>
      </c>
      <c r="I5786">
        <v>299.25</v>
      </c>
    </row>
    <row r="5787" spans="1:9" x14ac:dyDescent="0.3">
      <c r="A5787">
        <v>6317714</v>
      </c>
      <c r="B5787">
        <v>26623</v>
      </c>
      <c r="C5787" t="s">
        <v>72</v>
      </c>
      <c r="D5787">
        <v>8563341</v>
      </c>
      <c r="E5787">
        <v>1</v>
      </c>
      <c r="F5787" t="s">
        <v>71</v>
      </c>
      <c r="H5787">
        <v>0</v>
      </c>
      <c r="I5787">
        <v>349</v>
      </c>
    </row>
    <row r="5788" spans="1:9" x14ac:dyDescent="0.3">
      <c r="A5788">
        <v>6316030</v>
      </c>
      <c r="B5788">
        <v>26623</v>
      </c>
      <c r="C5788" t="s">
        <v>72</v>
      </c>
      <c r="D5788">
        <v>9697561</v>
      </c>
      <c r="E5788">
        <v>1</v>
      </c>
      <c r="F5788" t="s">
        <v>71</v>
      </c>
      <c r="H5788">
        <v>0</v>
      </c>
      <c r="I5788">
        <v>149</v>
      </c>
    </row>
    <row r="5789" spans="1:9" x14ac:dyDescent="0.3">
      <c r="A5789">
        <v>6315884</v>
      </c>
      <c r="B5789">
        <v>26623</v>
      </c>
      <c r="C5789" t="s">
        <v>72</v>
      </c>
      <c r="D5789">
        <v>5498711</v>
      </c>
      <c r="E5789">
        <v>1</v>
      </c>
      <c r="F5789" t="s">
        <v>71</v>
      </c>
      <c r="H5789">
        <v>0</v>
      </c>
      <c r="I5789">
        <v>99</v>
      </c>
    </row>
    <row r="5790" spans="1:9" x14ac:dyDescent="0.3">
      <c r="A5790">
        <v>6310974</v>
      </c>
      <c r="B5790">
        <v>26763</v>
      </c>
      <c r="C5790" t="s">
        <v>68</v>
      </c>
      <c r="D5790">
        <v>5319781</v>
      </c>
      <c r="E5790">
        <v>3</v>
      </c>
      <c r="F5790" t="s">
        <v>74</v>
      </c>
      <c r="H5790">
        <v>0</v>
      </c>
      <c r="I5790">
        <v>897</v>
      </c>
    </row>
    <row r="5791" spans="1:9" x14ac:dyDescent="0.3">
      <c r="A5791">
        <v>6310291</v>
      </c>
      <c r="B5791">
        <v>26763</v>
      </c>
      <c r="C5791" t="s">
        <v>68</v>
      </c>
      <c r="D5791">
        <v>4170322</v>
      </c>
      <c r="E5791">
        <v>1</v>
      </c>
      <c r="F5791" t="s">
        <v>74</v>
      </c>
      <c r="H5791">
        <v>0</v>
      </c>
      <c r="I5791">
        <v>999</v>
      </c>
    </row>
    <row r="5792" spans="1:9" x14ac:dyDescent="0.3">
      <c r="A5792">
        <v>6313372</v>
      </c>
      <c r="B5792">
        <v>26763</v>
      </c>
      <c r="C5792" t="s">
        <v>68</v>
      </c>
      <c r="D5792">
        <v>1800782</v>
      </c>
      <c r="E5792">
        <v>1</v>
      </c>
      <c r="F5792" t="s">
        <v>74</v>
      </c>
      <c r="H5792">
        <v>0</v>
      </c>
      <c r="I5792">
        <v>699</v>
      </c>
    </row>
    <row r="5793" spans="1:9" x14ac:dyDescent="0.3">
      <c r="A5793">
        <v>6310151</v>
      </c>
      <c r="B5793">
        <v>26763</v>
      </c>
      <c r="C5793" t="s">
        <v>68</v>
      </c>
      <c r="D5793">
        <v>4380222</v>
      </c>
      <c r="E5793">
        <v>1</v>
      </c>
      <c r="F5793" t="s">
        <v>74</v>
      </c>
      <c r="H5793">
        <v>0</v>
      </c>
      <c r="I5793">
        <v>499</v>
      </c>
    </row>
    <row r="5794" spans="1:9" x14ac:dyDescent="0.3">
      <c r="A5794">
        <v>6311953</v>
      </c>
      <c r="B5794">
        <v>26763</v>
      </c>
      <c r="C5794" t="s">
        <v>68</v>
      </c>
      <c r="D5794">
        <v>1262261</v>
      </c>
      <c r="E5794">
        <v>1</v>
      </c>
      <c r="F5794" t="s">
        <v>74</v>
      </c>
      <c r="H5794">
        <v>0</v>
      </c>
      <c r="I5794">
        <v>399</v>
      </c>
    </row>
    <row r="5795" spans="1:9" x14ac:dyDescent="0.3">
      <c r="A5795">
        <v>6311973</v>
      </c>
      <c r="B5795">
        <v>26763</v>
      </c>
      <c r="C5795" t="s">
        <v>68</v>
      </c>
      <c r="D5795">
        <v>5001091</v>
      </c>
      <c r="E5795">
        <v>1</v>
      </c>
      <c r="F5795" t="s">
        <v>74</v>
      </c>
      <c r="G5795" s="9">
        <v>0.5</v>
      </c>
      <c r="H5795">
        <v>199.5</v>
      </c>
      <c r="I5795">
        <v>199.5</v>
      </c>
    </row>
    <row r="5796" spans="1:9" x14ac:dyDescent="0.3">
      <c r="A5796">
        <v>6310225</v>
      </c>
      <c r="B5796">
        <v>26763</v>
      </c>
      <c r="C5796" t="s">
        <v>68</v>
      </c>
      <c r="D5796">
        <v>9270303</v>
      </c>
      <c r="E5796">
        <v>1</v>
      </c>
      <c r="F5796" t="s">
        <v>74</v>
      </c>
      <c r="H5796">
        <v>0</v>
      </c>
      <c r="I5796">
        <v>399</v>
      </c>
    </row>
    <row r="5797" spans="1:9" x14ac:dyDescent="0.3">
      <c r="A5797">
        <v>6310394</v>
      </c>
      <c r="B5797">
        <v>26763</v>
      </c>
      <c r="C5797" t="s">
        <v>68</v>
      </c>
      <c r="D5797">
        <v>1040081</v>
      </c>
      <c r="E5797">
        <v>1</v>
      </c>
      <c r="F5797" t="s">
        <v>74</v>
      </c>
      <c r="H5797">
        <v>0</v>
      </c>
      <c r="I5797">
        <v>299</v>
      </c>
    </row>
    <row r="5798" spans="1:9" x14ac:dyDescent="0.3">
      <c r="A5798">
        <v>6310963</v>
      </c>
      <c r="B5798">
        <v>26763</v>
      </c>
      <c r="C5798" t="s">
        <v>68</v>
      </c>
      <c r="D5798">
        <v>6532763</v>
      </c>
      <c r="E5798">
        <v>1</v>
      </c>
      <c r="F5798" t="s">
        <v>74</v>
      </c>
      <c r="H5798">
        <v>0</v>
      </c>
      <c r="I5798">
        <v>299</v>
      </c>
    </row>
    <row r="5799" spans="1:9" x14ac:dyDescent="0.3">
      <c r="A5799">
        <v>6312567</v>
      </c>
      <c r="B5799">
        <v>26763</v>
      </c>
      <c r="C5799" t="s">
        <v>68</v>
      </c>
      <c r="D5799">
        <v>9555841</v>
      </c>
      <c r="E5799">
        <v>1</v>
      </c>
      <c r="F5799" t="s">
        <v>74</v>
      </c>
      <c r="H5799">
        <v>0</v>
      </c>
      <c r="I5799">
        <v>249</v>
      </c>
    </row>
    <row r="5800" spans="1:9" x14ac:dyDescent="0.3">
      <c r="A5800">
        <v>6310698</v>
      </c>
      <c r="B5800">
        <v>26763</v>
      </c>
      <c r="C5800" t="s">
        <v>68</v>
      </c>
      <c r="D5800">
        <v>8426272</v>
      </c>
      <c r="E5800">
        <v>1</v>
      </c>
      <c r="F5800" t="s">
        <v>74</v>
      </c>
      <c r="H5800">
        <v>0</v>
      </c>
      <c r="I5800">
        <v>99</v>
      </c>
    </row>
    <row r="5801" spans="1:9" x14ac:dyDescent="0.3">
      <c r="A5801">
        <v>6312601</v>
      </c>
      <c r="B5801">
        <v>26763</v>
      </c>
      <c r="C5801" t="s">
        <v>68</v>
      </c>
      <c r="D5801">
        <v>8073942</v>
      </c>
      <c r="E5801">
        <v>1</v>
      </c>
      <c r="F5801" t="s">
        <v>74</v>
      </c>
      <c r="H5801">
        <v>0</v>
      </c>
      <c r="I5801">
        <v>69.900000000000006</v>
      </c>
    </row>
    <row r="5802" spans="1:9" x14ac:dyDescent="0.3">
      <c r="A5802">
        <v>6317259</v>
      </c>
      <c r="B5802">
        <v>26721</v>
      </c>
      <c r="C5802" t="s">
        <v>68</v>
      </c>
      <c r="D5802">
        <v>1075273</v>
      </c>
      <c r="E5802">
        <v>1</v>
      </c>
      <c r="F5802" t="s">
        <v>70</v>
      </c>
      <c r="H5802">
        <v>0</v>
      </c>
      <c r="I5802">
        <v>799</v>
      </c>
    </row>
    <row r="5803" spans="1:9" x14ac:dyDescent="0.3">
      <c r="A5803">
        <v>6315064</v>
      </c>
      <c r="B5803">
        <v>26721</v>
      </c>
      <c r="C5803" t="s">
        <v>68</v>
      </c>
      <c r="D5803">
        <v>4531832</v>
      </c>
      <c r="E5803">
        <v>1</v>
      </c>
      <c r="F5803" t="s">
        <v>70</v>
      </c>
      <c r="H5803">
        <v>0</v>
      </c>
      <c r="I5803">
        <v>299</v>
      </c>
    </row>
    <row r="5804" spans="1:9" x14ac:dyDescent="0.3">
      <c r="A5804">
        <v>6316074</v>
      </c>
      <c r="B5804">
        <v>26721</v>
      </c>
      <c r="C5804" t="s">
        <v>68</v>
      </c>
      <c r="D5804">
        <v>5236903</v>
      </c>
      <c r="E5804">
        <v>1</v>
      </c>
      <c r="F5804" t="s">
        <v>70</v>
      </c>
      <c r="H5804">
        <v>0</v>
      </c>
      <c r="I5804">
        <v>299</v>
      </c>
    </row>
    <row r="5805" spans="1:9" x14ac:dyDescent="0.3">
      <c r="A5805">
        <v>6318112</v>
      </c>
      <c r="B5805">
        <v>26721</v>
      </c>
      <c r="C5805" t="s">
        <v>68</v>
      </c>
      <c r="D5805">
        <v>6690472</v>
      </c>
      <c r="E5805">
        <v>1</v>
      </c>
      <c r="F5805" t="s">
        <v>70</v>
      </c>
      <c r="H5805">
        <v>0</v>
      </c>
      <c r="I5805">
        <v>199</v>
      </c>
    </row>
    <row r="5806" spans="1:9" x14ac:dyDescent="0.3">
      <c r="A5806">
        <v>6319439</v>
      </c>
      <c r="B5806">
        <v>26721</v>
      </c>
      <c r="C5806" t="s">
        <v>68</v>
      </c>
      <c r="D5806">
        <v>5868362</v>
      </c>
      <c r="E5806">
        <v>1</v>
      </c>
      <c r="F5806" t="s">
        <v>70</v>
      </c>
      <c r="H5806">
        <v>0</v>
      </c>
      <c r="I5806">
        <v>99</v>
      </c>
    </row>
    <row r="5807" spans="1:9" x14ac:dyDescent="0.3">
      <c r="A5807">
        <v>6316587</v>
      </c>
      <c r="B5807">
        <v>26721</v>
      </c>
      <c r="C5807" t="s">
        <v>68</v>
      </c>
      <c r="D5807">
        <v>8426273</v>
      </c>
      <c r="E5807">
        <v>1</v>
      </c>
      <c r="F5807" t="s">
        <v>70</v>
      </c>
      <c r="H5807">
        <v>0</v>
      </c>
      <c r="I5807">
        <v>99</v>
      </c>
    </row>
    <row r="5808" spans="1:9" x14ac:dyDescent="0.3">
      <c r="A5808">
        <v>6312329</v>
      </c>
      <c r="B5808">
        <v>26721</v>
      </c>
      <c r="C5808" t="s">
        <v>68</v>
      </c>
      <c r="D5808">
        <v>1725272</v>
      </c>
      <c r="E5808">
        <v>1</v>
      </c>
      <c r="F5808" t="s">
        <v>70</v>
      </c>
      <c r="H5808">
        <v>0</v>
      </c>
      <c r="I5808">
        <v>79.900000000000006</v>
      </c>
    </row>
    <row r="5809" spans="1:9" x14ac:dyDescent="0.3">
      <c r="A5809">
        <v>6314093</v>
      </c>
      <c r="B5809">
        <v>26721</v>
      </c>
      <c r="C5809" t="s">
        <v>68</v>
      </c>
      <c r="D5809">
        <v>3094532</v>
      </c>
      <c r="E5809">
        <v>1</v>
      </c>
      <c r="F5809" t="s">
        <v>70</v>
      </c>
      <c r="H5809">
        <v>0</v>
      </c>
      <c r="I5809">
        <v>79.900000000000006</v>
      </c>
    </row>
    <row r="5810" spans="1:9" x14ac:dyDescent="0.3">
      <c r="A5810">
        <v>6316972</v>
      </c>
      <c r="B5810">
        <v>26721</v>
      </c>
      <c r="C5810" t="s">
        <v>68</v>
      </c>
      <c r="D5810">
        <v>6162573</v>
      </c>
      <c r="E5810">
        <v>1</v>
      </c>
      <c r="F5810" t="s">
        <v>70</v>
      </c>
      <c r="H5810">
        <v>0</v>
      </c>
      <c r="I5810">
        <v>49.9</v>
      </c>
    </row>
    <row r="5811" spans="1:9" x14ac:dyDescent="0.3">
      <c r="A5811">
        <v>6318888</v>
      </c>
      <c r="B5811">
        <v>26596</v>
      </c>
      <c r="C5811" t="s">
        <v>72</v>
      </c>
      <c r="D5811">
        <v>7714592</v>
      </c>
      <c r="E5811">
        <v>1</v>
      </c>
      <c r="F5811" t="s">
        <v>71</v>
      </c>
      <c r="H5811">
        <v>0</v>
      </c>
      <c r="I5811">
        <v>299</v>
      </c>
    </row>
    <row r="5812" spans="1:9" x14ac:dyDescent="0.3">
      <c r="A5812">
        <v>6319519</v>
      </c>
      <c r="B5812">
        <v>26537</v>
      </c>
      <c r="C5812" t="s">
        <v>68</v>
      </c>
      <c r="D5812">
        <v>1017511</v>
      </c>
      <c r="E5812">
        <v>1</v>
      </c>
      <c r="F5812" t="s">
        <v>71</v>
      </c>
      <c r="H5812">
        <v>0</v>
      </c>
      <c r="I5812">
        <v>699</v>
      </c>
    </row>
    <row r="5813" spans="1:9" x14ac:dyDescent="0.3">
      <c r="A5813">
        <v>6319086</v>
      </c>
      <c r="B5813">
        <v>26537</v>
      </c>
      <c r="C5813" t="s">
        <v>68</v>
      </c>
      <c r="D5813">
        <v>4380221</v>
      </c>
      <c r="E5813">
        <v>1</v>
      </c>
      <c r="F5813" t="s">
        <v>71</v>
      </c>
      <c r="H5813">
        <v>0</v>
      </c>
      <c r="I5813">
        <v>499</v>
      </c>
    </row>
    <row r="5814" spans="1:9" x14ac:dyDescent="0.3">
      <c r="A5814">
        <v>6315541</v>
      </c>
      <c r="B5814">
        <v>26925</v>
      </c>
      <c r="C5814" t="s">
        <v>68</v>
      </c>
      <c r="D5814">
        <v>2069451</v>
      </c>
      <c r="E5814">
        <v>1</v>
      </c>
      <c r="F5814" t="s">
        <v>71</v>
      </c>
      <c r="H5814">
        <v>0</v>
      </c>
      <c r="I5814">
        <v>399</v>
      </c>
    </row>
    <row r="5815" spans="1:9" x14ac:dyDescent="0.3">
      <c r="A5815">
        <v>6317956</v>
      </c>
      <c r="B5815">
        <v>26596</v>
      </c>
      <c r="C5815" t="s">
        <v>72</v>
      </c>
      <c r="D5815">
        <v>2381362</v>
      </c>
      <c r="E5815">
        <v>1</v>
      </c>
      <c r="F5815" t="s">
        <v>71</v>
      </c>
      <c r="H5815">
        <v>0</v>
      </c>
      <c r="I5815">
        <v>399</v>
      </c>
    </row>
    <row r="5816" spans="1:9" x14ac:dyDescent="0.3">
      <c r="A5816">
        <v>6319765</v>
      </c>
      <c r="B5816">
        <v>26596</v>
      </c>
      <c r="C5816" t="s">
        <v>72</v>
      </c>
      <c r="D5816">
        <v>8786433</v>
      </c>
      <c r="E5816">
        <v>1</v>
      </c>
      <c r="F5816" t="s">
        <v>71</v>
      </c>
      <c r="H5816">
        <v>0</v>
      </c>
      <c r="I5816">
        <v>399</v>
      </c>
    </row>
    <row r="5817" spans="1:9" x14ac:dyDescent="0.3">
      <c r="A5817">
        <v>6318470</v>
      </c>
      <c r="B5817">
        <v>26596</v>
      </c>
      <c r="C5817" t="s">
        <v>72</v>
      </c>
      <c r="D5817">
        <v>1040083</v>
      </c>
      <c r="E5817">
        <v>1</v>
      </c>
      <c r="F5817" t="s">
        <v>71</v>
      </c>
      <c r="G5817" s="9">
        <v>0.15</v>
      </c>
      <c r="H5817">
        <v>44.85</v>
      </c>
      <c r="I5817">
        <v>254.15</v>
      </c>
    </row>
    <row r="5818" spans="1:9" x14ac:dyDescent="0.3">
      <c r="A5818">
        <v>6317807</v>
      </c>
      <c r="B5818">
        <v>26596</v>
      </c>
      <c r="C5818" t="s">
        <v>72</v>
      </c>
      <c r="D5818">
        <v>1295811</v>
      </c>
      <c r="E5818">
        <v>1</v>
      </c>
      <c r="F5818" t="s">
        <v>71</v>
      </c>
      <c r="H5818">
        <v>0</v>
      </c>
      <c r="I5818">
        <v>299</v>
      </c>
    </row>
    <row r="5819" spans="1:9" x14ac:dyDescent="0.3">
      <c r="A5819">
        <v>6319775</v>
      </c>
      <c r="B5819">
        <v>26537</v>
      </c>
      <c r="C5819" t="s">
        <v>68</v>
      </c>
      <c r="D5819">
        <v>7460212</v>
      </c>
      <c r="E5819">
        <v>1</v>
      </c>
      <c r="F5819" t="s">
        <v>71</v>
      </c>
      <c r="H5819">
        <v>0</v>
      </c>
      <c r="I5819">
        <v>299</v>
      </c>
    </row>
    <row r="5820" spans="1:9" x14ac:dyDescent="0.3">
      <c r="A5820">
        <v>6316563</v>
      </c>
      <c r="B5820">
        <v>26596</v>
      </c>
      <c r="C5820" t="s">
        <v>72</v>
      </c>
      <c r="D5820">
        <v>4149532</v>
      </c>
      <c r="E5820">
        <v>1</v>
      </c>
      <c r="F5820" t="s">
        <v>71</v>
      </c>
      <c r="H5820">
        <v>0</v>
      </c>
      <c r="I5820">
        <v>149</v>
      </c>
    </row>
    <row r="5821" spans="1:9" x14ac:dyDescent="0.3">
      <c r="A5821">
        <v>6319012</v>
      </c>
      <c r="B5821">
        <v>26537</v>
      </c>
      <c r="C5821" t="s">
        <v>68</v>
      </c>
      <c r="D5821">
        <v>1790852</v>
      </c>
      <c r="E5821">
        <v>1</v>
      </c>
      <c r="F5821" t="s">
        <v>71</v>
      </c>
      <c r="H5821">
        <v>0</v>
      </c>
      <c r="I5821">
        <v>99</v>
      </c>
    </row>
    <row r="5822" spans="1:9" x14ac:dyDescent="0.3">
      <c r="A5822">
        <v>6319239</v>
      </c>
      <c r="B5822">
        <v>26537</v>
      </c>
      <c r="C5822" t="s">
        <v>68</v>
      </c>
      <c r="D5822">
        <v>2825631</v>
      </c>
      <c r="E5822">
        <v>1</v>
      </c>
      <c r="F5822" t="s">
        <v>71</v>
      </c>
      <c r="H5822">
        <v>0</v>
      </c>
      <c r="I5822">
        <v>99</v>
      </c>
    </row>
    <row r="5823" spans="1:9" x14ac:dyDescent="0.3">
      <c r="A5823">
        <v>6316622</v>
      </c>
      <c r="B5823">
        <v>26596</v>
      </c>
      <c r="C5823" t="s">
        <v>72</v>
      </c>
      <c r="D5823">
        <v>4618165</v>
      </c>
      <c r="E5823">
        <v>1</v>
      </c>
      <c r="F5823" t="s">
        <v>71</v>
      </c>
      <c r="H5823">
        <v>0</v>
      </c>
      <c r="I5823">
        <v>99</v>
      </c>
    </row>
    <row r="5824" spans="1:9" x14ac:dyDescent="0.3">
      <c r="A5824">
        <v>6318972</v>
      </c>
      <c r="B5824">
        <v>26596</v>
      </c>
      <c r="C5824" t="s">
        <v>72</v>
      </c>
      <c r="D5824">
        <v>8073942</v>
      </c>
      <c r="E5824">
        <v>1</v>
      </c>
      <c r="F5824" t="s">
        <v>71</v>
      </c>
      <c r="H5824">
        <v>0</v>
      </c>
      <c r="I5824">
        <v>69.900000000000006</v>
      </c>
    </row>
    <row r="5825" spans="1:9" x14ac:dyDescent="0.3">
      <c r="A5825">
        <v>6317067</v>
      </c>
      <c r="B5825">
        <v>26596</v>
      </c>
      <c r="C5825" t="s">
        <v>72</v>
      </c>
      <c r="D5825">
        <v>8073943</v>
      </c>
      <c r="E5825">
        <v>1</v>
      </c>
      <c r="F5825" t="s">
        <v>71</v>
      </c>
      <c r="H5825">
        <v>0</v>
      </c>
      <c r="I5825">
        <v>69.900000000000006</v>
      </c>
    </row>
    <row r="5826" spans="1:9" x14ac:dyDescent="0.3">
      <c r="A5826">
        <v>6318202</v>
      </c>
      <c r="B5826">
        <v>26722</v>
      </c>
      <c r="C5826" t="s">
        <v>68</v>
      </c>
      <c r="D5826">
        <v>5324573</v>
      </c>
      <c r="E5826">
        <v>2</v>
      </c>
      <c r="F5826" t="s">
        <v>74</v>
      </c>
      <c r="G5826" s="9">
        <v>0.3</v>
      </c>
      <c r="H5826">
        <v>119.39999999999999</v>
      </c>
      <c r="I5826">
        <v>278.60000000000002</v>
      </c>
    </row>
    <row r="5827" spans="1:9" x14ac:dyDescent="0.3">
      <c r="A5827">
        <v>6313398</v>
      </c>
      <c r="B5827">
        <v>26722</v>
      </c>
      <c r="C5827" t="s">
        <v>68</v>
      </c>
      <c r="D5827">
        <v>7480131</v>
      </c>
      <c r="E5827">
        <v>1</v>
      </c>
      <c r="F5827" t="s">
        <v>74</v>
      </c>
      <c r="H5827">
        <v>0</v>
      </c>
      <c r="I5827">
        <v>599</v>
      </c>
    </row>
    <row r="5828" spans="1:9" x14ac:dyDescent="0.3">
      <c r="A5828">
        <v>6317991</v>
      </c>
      <c r="B5828">
        <v>26722</v>
      </c>
      <c r="C5828" t="s">
        <v>68</v>
      </c>
      <c r="D5828">
        <v>4380221</v>
      </c>
      <c r="E5828">
        <v>1</v>
      </c>
      <c r="F5828" t="s">
        <v>74</v>
      </c>
      <c r="H5828">
        <v>0</v>
      </c>
      <c r="I5828">
        <v>499</v>
      </c>
    </row>
    <row r="5829" spans="1:9" x14ac:dyDescent="0.3">
      <c r="A5829">
        <v>6311998</v>
      </c>
      <c r="B5829">
        <v>26722</v>
      </c>
      <c r="C5829" t="s">
        <v>68</v>
      </c>
      <c r="D5829">
        <v>1478111</v>
      </c>
      <c r="E5829">
        <v>1</v>
      </c>
      <c r="F5829" t="s">
        <v>74</v>
      </c>
      <c r="H5829">
        <v>0</v>
      </c>
      <c r="I5829">
        <v>499</v>
      </c>
    </row>
    <row r="5830" spans="1:9" x14ac:dyDescent="0.3">
      <c r="A5830">
        <v>6310864</v>
      </c>
      <c r="B5830">
        <v>26722</v>
      </c>
      <c r="C5830" t="s">
        <v>68</v>
      </c>
      <c r="D5830">
        <v>8873664</v>
      </c>
      <c r="E5830">
        <v>1</v>
      </c>
      <c r="F5830" t="s">
        <v>74</v>
      </c>
      <c r="H5830">
        <v>0</v>
      </c>
      <c r="I5830">
        <v>499</v>
      </c>
    </row>
    <row r="5831" spans="1:9" x14ac:dyDescent="0.3">
      <c r="A5831">
        <v>6317862</v>
      </c>
      <c r="B5831">
        <v>26722</v>
      </c>
      <c r="C5831" t="s">
        <v>68</v>
      </c>
      <c r="D5831">
        <v>4607952</v>
      </c>
      <c r="E5831">
        <v>1</v>
      </c>
      <c r="F5831" t="s">
        <v>74</v>
      </c>
      <c r="G5831" s="9">
        <v>0.5</v>
      </c>
      <c r="H5831">
        <v>199.5</v>
      </c>
      <c r="I5831">
        <v>199.5</v>
      </c>
    </row>
    <row r="5832" spans="1:9" x14ac:dyDescent="0.3">
      <c r="A5832">
        <v>6316741</v>
      </c>
      <c r="B5832">
        <v>26722</v>
      </c>
      <c r="C5832" t="s">
        <v>68</v>
      </c>
      <c r="D5832">
        <v>5200853</v>
      </c>
      <c r="E5832">
        <v>1</v>
      </c>
      <c r="F5832" t="s">
        <v>74</v>
      </c>
      <c r="G5832" s="9">
        <v>0.25</v>
      </c>
      <c r="H5832">
        <v>74.75</v>
      </c>
      <c r="I5832">
        <v>224.25</v>
      </c>
    </row>
    <row r="5833" spans="1:9" x14ac:dyDescent="0.3">
      <c r="A5833">
        <v>6316878</v>
      </c>
      <c r="B5833">
        <v>26722</v>
      </c>
      <c r="C5833" t="s">
        <v>68</v>
      </c>
      <c r="D5833">
        <v>7335012</v>
      </c>
      <c r="E5833">
        <v>1</v>
      </c>
      <c r="F5833" t="s">
        <v>74</v>
      </c>
      <c r="H5833">
        <v>0</v>
      </c>
      <c r="I5833">
        <v>199</v>
      </c>
    </row>
    <row r="5834" spans="1:9" x14ac:dyDescent="0.3">
      <c r="A5834">
        <v>6318039</v>
      </c>
      <c r="B5834">
        <v>26722</v>
      </c>
      <c r="C5834" t="s">
        <v>68</v>
      </c>
      <c r="D5834">
        <v>3685832</v>
      </c>
      <c r="E5834">
        <v>1</v>
      </c>
      <c r="F5834" t="s">
        <v>74</v>
      </c>
      <c r="G5834" s="9">
        <v>0.3</v>
      </c>
      <c r="H5834">
        <v>38.699999999999996</v>
      </c>
      <c r="I5834">
        <v>90.300000000000011</v>
      </c>
    </row>
    <row r="5835" spans="1:9" x14ac:dyDescent="0.3">
      <c r="A5835">
        <v>6313942</v>
      </c>
      <c r="B5835">
        <v>26722</v>
      </c>
      <c r="C5835" t="s">
        <v>68</v>
      </c>
      <c r="D5835">
        <v>3792701</v>
      </c>
      <c r="E5835">
        <v>1</v>
      </c>
      <c r="F5835" t="s">
        <v>74</v>
      </c>
      <c r="H5835">
        <v>0</v>
      </c>
      <c r="I5835">
        <v>99</v>
      </c>
    </row>
    <row r="5836" spans="1:9" x14ac:dyDescent="0.3">
      <c r="A5836">
        <v>6317020</v>
      </c>
      <c r="B5836">
        <v>26927</v>
      </c>
      <c r="C5836" t="s">
        <v>72</v>
      </c>
      <c r="D5836">
        <v>4393691</v>
      </c>
      <c r="E5836">
        <v>2</v>
      </c>
      <c r="F5836" t="s">
        <v>69</v>
      </c>
      <c r="G5836" s="9">
        <v>0.2</v>
      </c>
      <c r="H5836">
        <v>59.6</v>
      </c>
      <c r="I5836">
        <v>238.4</v>
      </c>
    </row>
    <row r="5837" spans="1:9" x14ac:dyDescent="0.3">
      <c r="A5837">
        <v>6317627</v>
      </c>
      <c r="B5837">
        <v>26927</v>
      </c>
      <c r="C5837" t="s">
        <v>72</v>
      </c>
      <c r="D5837">
        <v>8368243</v>
      </c>
      <c r="E5837">
        <v>1</v>
      </c>
      <c r="F5837" t="s">
        <v>69</v>
      </c>
      <c r="H5837">
        <v>0</v>
      </c>
      <c r="I5837">
        <v>1299</v>
      </c>
    </row>
    <row r="5838" spans="1:9" x14ac:dyDescent="0.3">
      <c r="A5838">
        <v>6314688</v>
      </c>
      <c r="B5838">
        <v>26927</v>
      </c>
      <c r="C5838" t="s">
        <v>72</v>
      </c>
      <c r="D5838">
        <v>6501242</v>
      </c>
      <c r="E5838">
        <v>1</v>
      </c>
      <c r="F5838" t="s">
        <v>69</v>
      </c>
      <c r="G5838" s="9">
        <v>0.2</v>
      </c>
      <c r="H5838">
        <v>139.80000000000001</v>
      </c>
      <c r="I5838">
        <v>559.20000000000005</v>
      </c>
    </row>
    <row r="5839" spans="1:9" x14ac:dyDescent="0.3">
      <c r="A5839">
        <v>6315921</v>
      </c>
      <c r="B5839">
        <v>26927</v>
      </c>
      <c r="C5839" t="s">
        <v>72</v>
      </c>
      <c r="D5839">
        <v>3088702</v>
      </c>
      <c r="E5839">
        <v>1</v>
      </c>
      <c r="F5839" t="s">
        <v>69</v>
      </c>
      <c r="H5839">
        <v>0</v>
      </c>
      <c r="I5839">
        <v>499</v>
      </c>
    </row>
    <row r="5840" spans="1:9" x14ac:dyDescent="0.3">
      <c r="A5840">
        <v>6312823</v>
      </c>
      <c r="B5840">
        <v>26927</v>
      </c>
      <c r="C5840" t="s">
        <v>72</v>
      </c>
      <c r="D5840">
        <v>7072091</v>
      </c>
      <c r="E5840">
        <v>1</v>
      </c>
      <c r="F5840" t="s">
        <v>69</v>
      </c>
      <c r="H5840">
        <v>0</v>
      </c>
      <c r="I5840">
        <v>399</v>
      </c>
    </row>
    <row r="5841" spans="1:9" x14ac:dyDescent="0.3">
      <c r="A5841">
        <v>6317649</v>
      </c>
      <c r="B5841">
        <v>26927</v>
      </c>
      <c r="C5841" t="s">
        <v>72</v>
      </c>
      <c r="D5841">
        <v>6345913</v>
      </c>
      <c r="E5841">
        <v>1</v>
      </c>
      <c r="F5841" t="s">
        <v>69</v>
      </c>
      <c r="H5841">
        <v>0</v>
      </c>
      <c r="I5841">
        <v>299</v>
      </c>
    </row>
    <row r="5842" spans="1:9" x14ac:dyDescent="0.3">
      <c r="A5842">
        <v>6315450</v>
      </c>
      <c r="B5842">
        <v>26927</v>
      </c>
      <c r="C5842" t="s">
        <v>72</v>
      </c>
      <c r="D5842">
        <v>9697561</v>
      </c>
      <c r="E5842">
        <v>1</v>
      </c>
      <c r="F5842" t="s">
        <v>69</v>
      </c>
      <c r="H5842">
        <v>0</v>
      </c>
      <c r="I5842">
        <v>149</v>
      </c>
    </row>
    <row r="5843" spans="1:9" x14ac:dyDescent="0.3">
      <c r="A5843">
        <v>6317018</v>
      </c>
      <c r="B5843">
        <v>26927</v>
      </c>
      <c r="C5843" t="s">
        <v>72</v>
      </c>
      <c r="D5843">
        <v>2241583</v>
      </c>
      <c r="E5843">
        <v>1</v>
      </c>
      <c r="F5843" t="s">
        <v>69</v>
      </c>
      <c r="H5843">
        <v>0</v>
      </c>
      <c r="I5843">
        <v>99</v>
      </c>
    </row>
    <row r="5844" spans="1:9" x14ac:dyDescent="0.3">
      <c r="A5844">
        <v>6313971</v>
      </c>
      <c r="B5844">
        <v>26927</v>
      </c>
      <c r="C5844" t="s">
        <v>72</v>
      </c>
      <c r="D5844">
        <v>7671852</v>
      </c>
      <c r="E5844">
        <v>1</v>
      </c>
      <c r="F5844" t="s">
        <v>69</v>
      </c>
      <c r="H5844">
        <v>0</v>
      </c>
      <c r="I5844">
        <v>99</v>
      </c>
    </row>
    <row r="5845" spans="1:9" x14ac:dyDescent="0.3">
      <c r="A5845">
        <v>6315057</v>
      </c>
      <c r="B5845">
        <v>26927</v>
      </c>
      <c r="C5845" t="s">
        <v>72</v>
      </c>
      <c r="D5845">
        <v>8872613</v>
      </c>
      <c r="E5845">
        <v>1</v>
      </c>
      <c r="F5845" t="s">
        <v>69</v>
      </c>
      <c r="H5845">
        <v>0</v>
      </c>
      <c r="I5845">
        <v>99</v>
      </c>
    </row>
    <row r="5846" spans="1:9" x14ac:dyDescent="0.3">
      <c r="A5846">
        <v>6315456</v>
      </c>
      <c r="B5846">
        <v>26927</v>
      </c>
      <c r="C5846" t="s">
        <v>72</v>
      </c>
      <c r="D5846">
        <v>3094531</v>
      </c>
      <c r="E5846">
        <v>1</v>
      </c>
      <c r="F5846" t="s">
        <v>69</v>
      </c>
      <c r="G5846" s="9">
        <v>0.15</v>
      </c>
      <c r="H5846">
        <v>11.985000000000001</v>
      </c>
      <c r="I5846">
        <v>67.915000000000006</v>
      </c>
    </row>
    <row r="5847" spans="1:9" x14ac:dyDescent="0.3">
      <c r="A5847">
        <v>6317685</v>
      </c>
      <c r="B5847">
        <v>26805</v>
      </c>
      <c r="C5847" t="s">
        <v>68</v>
      </c>
      <c r="D5847">
        <v>3851801</v>
      </c>
      <c r="E5847">
        <v>2</v>
      </c>
      <c r="F5847" t="s">
        <v>70</v>
      </c>
      <c r="H5847">
        <v>0</v>
      </c>
      <c r="I5847">
        <v>398</v>
      </c>
    </row>
    <row r="5848" spans="1:9" x14ac:dyDescent="0.3">
      <c r="A5848">
        <v>6315683</v>
      </c>
      <c r="B5848">
        <v>26805</v>
      </c>
      <c r="C5848" t="s">
        <v>68</v>
      </c>
      <c r="D5848">
        <v>4889161</v>
      </c>
      <c r="E5848">
        <v>1</v>
      </c>
      <c r="F5848" t="s">
        <v>70</v>
      </c>
      <c r="H5848">
        <v>0</v>
      </c>
      <c r="I5848">
        <v>999</v>
      </c>
    </row>
    <row r="5849" spans="1:9" x14ac:dyDescent="0.3">
      <c r="A5849">
        <v>6317599</v>
      </c>
      <c r="B5849">
        <v>26805</v>
      </c>
      <c r="C5849" t="s">
        <v>68</v>
      </c>
      <c r="D5849">
        <v>9140801</v>
      </c>
      <c r="E5849">
        <v>1</v>
      </c>
      <c r="F5849" t="s">
        <v>70</v>
      </c>
      <c r="G5849" s="9">
        <v>0.3</v>
      </c>
      <c r="H5849">
        <v>299.7</v>
      </c>
      <c r="I5849">
        <v>699.3</v>
      </c>
    </row>
    <row r="5850" spans="1:9" x14ac:dyDescent="0.3">
      <c r="A5850">
        <v>6317102</v>
      </c>
      <c r="B5850">
        <v>26805</v>
      </c>
      <c r="C5850" t="s">
        <v>68</v>
      </c>
      <c r="D5850">
        <v>3104253</v>
      </c>
      <c r="E5850">
        <v>1</v>
      </c>
      <c r="F5850" t="s">
        <v>70</v>
      </c>
      <c r="H5850">
        <v>0</v>
      </c>
      <c r="I5850">
        <v>499</v>
      </c>
    </row>
    <row r="5851" spans="1:9" x14ac:dyDescent="0.3">
      <c r="A5851">
        <v>6319248</v>
      </c>
      <c r="B5851">
        <v>26805</v>
      </c>
      <c r="C5851" t="s">
        <v>68</v>
      </c>
      <c r="D5851">
        <v>6631151</v>
      </c>
      <c r="E5851">
        <v>1</v>
      </c>
      <c r="F5851" t="s">
        <v>70</v>
      </c>
      <c r="H5851">
        <v>0</v>
      </c>
      <c r="I5851">
        <v>399</v>
      </c>
    </row>
    <row r="5852" spans="1:9" x14ac:dyDescent="0.3">
      <c r="A5852">
        <v>6316585</v>
      </c>
      <c r="B5852">
        <v>26805</v>
      </c>
      <c r="C5852" t="s">
        <v>68</v>
      </c>
      <c r="D5852">
        <v>9514151</v>
      </c>
      <c r="E5852">
        <v>1</v>
      </c>
      <c r="F5852" t="s">
        <v>70</v>
      </c>
      <c r="H5852">
        <v>0</v>
      </c>
      <c r="I5852">
        <v>399</v>
      </c>
    </row>
    <row r="5853" spans="1:9" x14ac:dyDescent="0.3">
      <c r="A5853">
        <v>6316096</v>
      </c>
      <c r="B5853">
        <v>26805</v>
      </c>
      <c r="C5853" t="s">
        <v>68</v>
      </c>
      <c r="D5853">
        <v>4318871</v>
      </c>
      <c r="E5853">
        <v>1</v>
      </c>
      <c r="F5853" t="s">
        <v>70</v>
      </c>
      <c r="H5853">
        <v>0</v>
      </c>
      <c r="I5853">
        <v>299</v>
      </c>
    </row>
    <row r="5854" spans="1:9" x14ac:dyDescent="0.3">
      <c r="A5854">
        <v>6318468</v>
      </c>
      <c r="B5854">
        <v>26805</v>
      </c>
      <c r="C5854" t="s">
        <v>68</v>
      </c>
      <c r="D5854">
        <v>6538011</v>
      </c>
      <c r="E5854">
        <v>1</v>
      </c>
      <c r="F5854" t="s">
        <v>70</v>
      </c>
      <c r="G5854" s="9">
        <v>0.15</v>
      </c>
      <c r="H5854">
        <v>22.349999999999998</v>
      </c>
      <c r="I5854">
        <v>126.65</v>
      </c>
    </row>
    <row r="5855" spans="1:9" x14ac:dyDescent="0.3">
      <c r="A5855">
        <v>6315784</v>
      </c>
      <c r="B5855">
        <v>26805</v>
      </c>
      <c r="C5855" t="s">
        <v>68</v>
      </c>
      <c r="D5855">
        <v>1363103</v>
      </c>
      <c r="E5855">
        <v>1</v>
      </c>
      <c r="F5855" t="s">
        <v>70</v>
      </c>
      <c r="H5855">
        <v>0</v>
      </c>
      <c r="I5855">
        <v>149</v>
      </c>
    </row>
    <row r="5856" spans="1:9" x14ac:dyDescent="0.3">
      <c r="A5856">
        <v>6319476</v>
      </c>
      <c r="B5856">
        <v>26805</v>
      </c>
      <c r="C5856" t="s">
        <v>68</v>
      </c>
      <c r="D5856">
        <v>8677401</v>
      </c>
      <c r="E5856">
        <v>1</v>
      </c>
      <c r="F5856" t="s">
        <v>70</v>
      </c>
      <c r="H5856">
        <v>0</v>
      </c>
      <c r="I5856">
        <v>149</v>
      </c>
    </row>
    <row r="5857" spans="1:9" x14ac:dyDescent="0.3">
      <c r="A5857">
        <v>6315930</v>
      </c>
      <c r="B5857">
        <v>26805</v>
      </c>
      <c r="C5857" t="s">
        <v>68</v>
      </c>
      <c r="D5857">
        <v>8426272</v>
      </c>
      <c r="E5857">
        <v>1</v>
      </c>
      <c r="F5857" t="s">
        <v>70</v>
      </c>
      <c r="H5857">
        <v>0</v>
      </c>
      <c r="I5857">
        <v>99</v>
      </c>
    </row>
    <row r="5858" spans="1:9" x14ac:dyDescent="0.3">
      <c r="A5858">
        <v>6319404</v>
      </c>
      <c r="B5858">
        <v>26805</v>
      </c>
      <c r="C5858" t="s">
        <v>68</v>
      </c>
      <c r="D5858">
        <v>5695551</v>
      </c>
      <c r="E5858">
        <v>1</v>
      </c>
      <c r="F5858" t="s">
        <v>70</v>
      </c>
      <c r="G5858" s="9">
        <v>0.15</v>
      </c>
      <c r="H5858">
        <v>11.985000000000001</v>
      </c>
      <c r="I5858">
        <v>67.915000000000006</v>
      </c>
    </row>
    <row r="5859" spans="1:9" x14ac:dyDescent="0.3">
      <c r="A5859">
        <v>6312348</v>
      </c>
      <c r="B5859">
        <v>26806</v>
      </c>
      <c r="C5859" t="s">
        <v>68</v>
      </c>
      <c r="D5859">
        <v>3246921</v>
      </c>
      <c r="E5859">
        <v>4</v>
      </c>
      <c r="F5859" t="s">
        <v>71</v>
      </c>
      <c r="H5859">
        <v>0</v>
      </c>
      <c r="I5859">
        <v>319.60000000000002</v>
      </c>
    </row>
    <row r="5860" spans="1:9" x14ac:dyDescent="0.3">
      <c r="A5860">
        <v>6318043</v>
      </c>
      <c r="B5860">
        <v>26921</v>
      </c>
      <c r="C5860" t="s">
        <v>68</v>
      </c>
      <c r="D5860">
        <v>8929032</v>
      </c>
      <c r="E5860">
        <v>2</v>
      </c>
      <c r="F5860" t="s">
        <v>71</v>
      </c>
      <c r="H5860">
        <v>0</v>
      </c>
      <c r="I5860">
        <v>198</v>
      </c>
    </row>
    <row r="5861" spans="1:9" x14ac:dyDescent="0.3">
      <c r="A5861">
        <v>6316573</v>
      </c>
      <c r="B5861">
        <v>26921</v>
      </c>
      <c r="C5861" t="s">
        <v>68</v>
      </c>
      <c r="D5861">
        <v>9265242</v>
      </c>
      <c r="E5861">
        <v>1</v>
      </c>
      <c r="F5861" t="s">
        <v>71</v>
      </c>
      <c r="H5861">
        <v>0</v>
      </c>
      <c r="I5861">
        <v>1499</v>
      </c>
    </row>
    <row r="5862" spans="1:9" x14ac:dyDescent="0.3">
      <c r="A5862">
        <v>6315643</v>
      </c>
      <c r="B5862">
        <v>26921</v>
      </c>
      <c r="C5862" t="s">
        <v>68</v>
      </c>
      <c r="D5862">
        <v>7191721</v>
      </c>
      <c r="E5862">
        <v>1</v>
      </c>
      <c r="F5862" t="s">
        <v>71</v>
      </c>
      <c r="H5862">
        <v>0</v>
      </c>
      <c r="I5862">
        <v>999</v>
      </c>
    </row>
    <row r="5863" spans="1:9" x14ac:dyDescent="0.3">
      <c r="A5863">
        <v>6316716</v>
      </c>
      <c r="B5863">
        <v>26921</v>
      </c>
      <c r="C5863" t="s">
        <v>68</v>
      </c>
      <c r="D5863">
        <v>1635502</v>
      </c>
      <c r="E5863">
        <v>1</v>
      </c>
      <c r="F5863" t="s">
        <v>71</v>
      </c>
      <c r="H5863">
        <v>0</v>
      </c>
      <c r="I5863">
        <v>799</v>
      </c>
    </row>
    <row r="5864" spans="1:9" x14ac:dyDescent="0.3">
      <c r="A5864">
        <v>6317515</v>
      </c>
      <c r="B5864">
        <v>26921</v>
      </c>
      <c r="C5864" t="s">
        <v>68</v>
      </c>
      <c r="D5864">
        <v>1478113</v>
      </c>
      <c r="E5864">
        <v>1</v>
      </c>
      <c r="F5864" t="s">
        <v>71</v>
      </c>
      <c r="H5864">
        <v>0</v>
      </c>
      <c r="I5864">
        <v>499</v>
      </c>
    </row>
    <row r="5865" spans="1:9" x14ac:dyDescent="0.3">
      <c r="A5865">
        <v>6311556</v>
      </c>
      <c r="B5865">
        <v>26806</v>
      </c>
      <c r="C5865" t="s">
        <v>68</v>
      </c>
      <c r="D5865">
        <v>1262261</v>
      </c>
      <c r="E5865">
        <v>1</v>
      </c>
      <c r="F5865" t="s">
        <v>71</v>
      </c>
      <c r="H5865">
        <v>0</v>
      </c>
      <c r="I5865">
        <v>399</v>
      </c>
    </row>
    <row r="5866" spans="1:9" x14ac:dyDescent="0.3">
      <c r="A5866">
        <v>6312791</v>
      </c>
      <c r="B5866">
        <v>26921</v>
      </c>
      <c r="C5866" t="s">
        <v>68</v>
      </c>
      <c r="D5866">
        <v>1262261</v>
      </c>
      <c r="E5866">
        <v>1</v>
      </c>
      <c r="F5866" t="s">
        <v>71</v>
      </c>
      <c r="H5866">
        <v>0</v>
      </c>
      <c r="I5866">
        <v>399</v>
      </c>
    </row>
    <row r="5867" spans="1:9" x14ac:dyDescent="0.3">
      <c r="A5867">
        <v>6314110</v>
      </c>
      <c r="B5867">
        <v>26921</v>
      </c>
      <c r="C5867" t="s">
        <v>68</v>
      </c>
      <c r="D5867">
        <v>6419591</v>
      </c>
      <c r="E5867">
        <v>1</v>
      </c>
      <c r="F5867" t="s">
        <v>71</v>
      </c>
      <c r="H5867">
        <v>0</v>
      </c>
      <c r="I5867">
        <v>399</v>
      </c>
    </row>
    <row r="5868" spans="1:9" x14ac:dyDescent="0.3">
      <c r="A5868">
        <v>6316194</v>
      </c>
      <c r="B5868">
        <v>26921</v>
      </c>
      <c r="C5868" t="s">
        <v>68</v>
      </c>
      <c r="D5868">
        <v>6419594</v>
      </c>
      <c r="E5868">
        <v>1</v>
      </c>
      <c r="F5868" t="s">
        <v>71</v>
      </c>
      <c r="H5868">
        <v>0</v>
      </c>
      <c r="I5868">
        <v>399</v>
      </c>
    </row>
    <row r="5869" spans="1:9" x14ac:dyDescent="0.3">
      <c r="A5869">
        <v>6313400</v>
      </c>
      <c r="B5869">
        <v>26921</v>
      </c>
      <c r="C5869" t="s">
        <v>68</v>
      </c>
      <c r="D5869">
        <v>6345911</v>
      </c>
      <c r="E5869">
        <v>1</v>
      </c>
      <c r="F5869" t="s">
        <v>71</v>
      </c>
      <c r="H5869">
        <v>0</v>
      </c>
      <c r="I5869">
        <v>299</v>
      </c>
    </row>
    <row r="5870" spans="1:9" x14ac:dyDescent="0.3">
      <c r="A5870">
        <v>6317987</v>
      </c>
      <c r="B5870">
        <v>26921</v>
      </c>
      <c r="C5870" t="s">
        <v>68</v>
      </c>
      <c r="D5870">
        <v>3041681</v>
      </c>
      <c r="E5870">
        <v>1</v>
      </c>
      <c r="F5870" t="s">
        <v>71</v>
      </c>
      <c r="G5870" s="9">
        <v>0.15</v>
      </c>
      <c r="H5870">
        <v>29.849999999999998</v>
      </c>
      <c r="I5870">
        <v>169.15</v>
      </c>
    </row>
    <row r="5871" spans="1:9" x14ac:dyDescent="0.3">
      <c r="A5871">
        <v>6311734</v>
      </c>
      <c r="B5871">
        <v>26806</v>
      </c>
      <c r="C5871" t="s">
        <v>68</v>
      </c>
      <c r="D5871">
        <v>7519261</v>
      </c>
      <c r="E5871">
        <v>1</v>
      </c>
      <c r="F5871" t="s">
        <v>71</v>
      </c>
      <c r="H5871">
        <v>0</v>
      </c>
      <c r="I5871">
        <v>199</v>
      </c>
    </row>
    <row r="5872" spans="1:9" x14ac:dyDescent="0.3">
      <c r="A5872">
        <v>6314868</v>
      </c>
      <c r="B5872">
        <v>26806</v>
      </c>
      <c r="C5872" t="s">
        <v>68</v>
      </c>
      <c r="D5872">
        <v>4587792</v>
      </c>
      <c r="E5872">
        <v>1</v>
      </c>
      <c r="F5872" t="s">
        <v>71</v>
      </c>
      <c r="H5872">
        <v>0</v>
      </c>
      <c r="I5872">
        <v>149</v>
      </c>
    </row>
    <row r="5873" spans="1:9" x14ac:dyDescent="0.3">
      <c r="A5873">
        <v>6312990</v>
      </c>
      <c r="B5873">
        <v>26806</v>
      </c>
      <c r="C5873" t="s">
        <v>68</v>
      </c>
      <c r="D5873">
        <v>2825631</v>
      </c>
      <c r="E5873">
        <v>1</v>
      </c>
      <c r="F5873" t="s">
        <v>71</v>
      </c>
      <c r="H5873">
        <v>0</v>
      </c>
      <c r="I5873">
        <v>99</v>
      </c>
    </row>
    <row r="5874" spans="1:9" x14ac:dyDescent="0.3">
      <c r="A5874">
        <v>6313209</v>
      </c>
      <c r="B5874">
        <v>26921</v>
      </c>
      <c r="C5874" t="s">
        <v>68</v>
      </c>
      <c r="D5874">
        <v>5017183</v>
      </c>
      <c r="E5874">
        <v>1</v>
      </c>
      <c r="F5874" t="s">
        <v>71</v>
      </c>
      <c r="H5874">
        <v>0</v>
      </c>
      <c r="I5874">
        <v>99</v>
      </c>
    </row>
    <row r="5875" spans="1:9" x14ac:dyDescent="0.3">
      <c r="A5875">
        <v>6310492</v>
      </c>
      <c r="B5875">
        <v>26806</v>
      </c>
      <c r="C5875" t="s">
        <v>68</v>
      </c>
      <c r="D5875">
        <v>8426273</v>
      </c>
      <c r="E5875">
        <v>1</v>
      </c>
      <c r="F5875" t="s">
        <v>71</v>
      </c>
      <c r="G5875" s="9">
        <v>0.25</v>
      </c>
      <c r="H5875">
        <v>24.75</v>
      </c>
      <c r="I5875">
        <v>74.25</v>
      </c>
    </row>
    <row r="5876" spans="1:9" x14ac:dyDescent="0.3">
      <c r="A5876">
        <v>6313037</v>
      </c>
      <c r="B5876">
        <v>26921</v>
      </c>
      <c r="C5876" t="s">
        <v>68</v>
      </c>
      <c r="D5876">
        <v>9614362</v>
      </c>
      <c r="E5876">
        <v>1</v>
      </c>
      <c r="F5876" t="s">
        <v>71</v>
      </c>
      <c r="H5876">
        <v>0</v>
      </c>
      <c r="I5876">
        <v>99</v>
      </c>
    </row>
    <row r="5877" spans="1:9" x14ac:dyDescent="0.3">
      <c r="A5877">
        <v>6313415</v>
      </c>
      <c r="B5877">
        <v>26806</v>
      </c>
      <c r="C5877" t="s">
        <v>68</v>
      </c>
      <c r="D5877">
        <v>1725272</v>
      </c>
      <c r="E5877">
        <v>1</v>
      </c>
      <c r="F5877" t="s">
        <v>71</v>
      </c>
      <c r="H5877">
        <v>0</v>
      </c>
      <c r="I5877">
        <v>79.900000000000006</v>
      </c>
    </row>
    <row r="5878" spans="1:9" x14ac:dyDescent="0.3">
      <c r="A5878">
        <v>6314969</v>
      </c>
      <c r="B5878">
        <v>26921</v>
      </c>
      <c r="C5878" t="s">
        <v>68</v>
      </c>
      <c r="D5878">
        <v>4024421</v>
      </c>
      <c r="E5878">
        <v>1</v>
      </c>
      <c r="F5878" t="s">
        <v>71</v>
      </c>
      <c r="H5878">
        <v>0</v>
      </c>
      <c r="I5878">
        <v>29.9</v>
      </c>
    </row>
    <row r="5879" spans="1:9" x14ac:dyDescent="0.3">
      <c r="A5879">
        <v>6310527</v>
      </c>
      <c r="B5879">
        <v>26527</v>
      </c>
      <c r="C5879" t="s">
        <v>68</v>
      </c>
      <c r="D5879">
        <v>4531832</v>
      </c>
      <c r="E5879">
        <v>1</v>
      </c>
      <c r="F5879" t="s">
        <v>71</v>
      </c>
      <c r="H5879">
        <v>0</v>
      </c>
      <c r="I5879">
        <v>299</v>
      </c>
    </row>
    <row r="5880" spans="1:9" x14ac:dyDescent="0.3">
      <c r="A5880">
        <v>6313271</v>
      </c>
      <c r="B5880">
        <v>26607</v>
      </c>
      <c r="C5880" t="s">
        <v>68</v>
      </c>
      <c r="D5880">
        <v>4380223</v>
      </c>
      <c r="E5880">
        <v>1</v>
      </c>
      <c r="F5880" t="s">
        <v>70</v>
      </c>
      <c r="H5880">
        <v>0</v>
      </c>
      <c r="I5880">
        <v>499</v>
      </c>
    </row>
    <row r="5881" spans="1:9" x14ac:dyDescent="0.3">
      <c r="A5881">
        <v>6312918</v>
      </c>
      <c r="B5881">
        <v>26607</v>
      </c>
      <c r="C5881" t="s">
        <v>68</v>
      </c>
      <c r="D5881">
        <v>1956813</v>
      </c>
      <c r="E5881">
        <v>1</v>
      </c>
      <c r="F5881" t="s">
        <v>70</v>
      </c>
      <c r="H5881">
        <v>0</v>
      </c>
      <c r="I5881">
        <v>599</v>
      </c>
    </row>
    <row r="5882" spans="1:9" x14ac:dyDescent="0.3">
      <c r="A5882">
        <v>6311986</v>
      </c>
      <c r="B5882">
        <v>26607</v>
      </c>
      <c r="C5882" t="s">
        <v>68</v>
      </c>
      <c r="D5882">
        <v>5200854</v>
      </c>
      <c r="E5882">
        <v>1</v>
      </c>
      <c r="F5882" t="s">
        <v>70</v>
      </c>
      <c r="H5882">
        <v>0</v>
      </c>
      <c r="I5882">
        <v>299</v>
      </c>
    </row>
    <row r="5883" spans="1:9" x14ac:dyDescent="0.3">
      <c r="A5883">
        <v>6311937</v>
      </c>
      <c r="B5883">
        <v>26607</v>
      </c>
      <c r="C5883" t="s">
        <v>68</v>
      </c>
      <c r="D5883">
        <v>3595252</v>
      </c>
      <c r="E5883">
        <v>1</v>
      </c>
      <c r="F5883" t="s">
        <v>70</v>
      </c>
      <c r="H5883">
        <v>0</v>
      </c>
      <c r="I5883">
        <v>129</v>
      </c>
    </row>
    <row r="5884" spans="1:9" x14ac:dyDescent="0.3">
      <c r="A5884">
        <v>6313073</v>
      </c>
      <c r="B5884">
        <v>26607</v>
      </c>
      <c r="C5884" t="s">
        <v>68</v>
      </c>
      <c r="D5884">
        <v>2029273</v>
      </c>
      <c r="E5884">
        <v>1</v>
      </c>
      <c r="F5884" t="s">
        <v>70</v>
      </c>
      <c r="H5884">
        <v>0</v>
      </c>
      <c r="I5884">
        <v>49.9</v>
      </c>
    </row>
    <row r="5885" spans="1:9" x14ac:dyDescent="0.3">
      <c r="A5885">
        <v>6310101</v>
      </c>
      <c r="B5885">
        <v>26995</v>
      </c>
      <c r="C5885" t="s">
        <v>68</v>
      </c>
      <c r="D5885">
        <v>2381361</v>
      </c>
      <c r="E5885">
        <v>1</v>
      </c>
      <c r="F5885" t="s">
        <v>71</v>
      </c>
      <c r="H5885">
        <v>0</v>
      </c>
      <c r="I5885">
        <v>399</v>
      </c>
    </row>
    <row r="5886" spans="1:9" x14ac:dyDescent="0.3">
      <c r="A5886">
        <v>6310465</v>
      </c>
      <c r="B5886">
        <v>26951</v>
      </c>
      <c r="C5886" t="s">
        <v>68</v>
      </c>
      <c r="D5886">
        <v>8968963</v>
      </c>
      <c r="E5886">
        <v>1</v>
      </c>
      <c r="F5886" t="s">
        <v>69</v>
      </c>
      <c r="H5886">
        <v>0</v>
      </c>
      <c r="I5886">
        <v>599</v>
      </c>
    </row>
    <row r="5887" spans="1:9" x14ac:dyDescent="0.3">
      <c r="A5887">
        <v>6316515</v>
      </c>
      <c r="B5887">
        <v>26526</v>
      </c>
      <c r="C5887" t="s">
        <v>68</v>
      </c>
      <c r="D5887">
        <v>5017185</v>
      </c>
      <c r="E5887">
        <v>2</v>
      </c>
      <c r="F5887" t="s">
        <v>70</v>
      </c>
      <c r="H5887">
        <v>0</v>
      </c>
      <c r="I5887">
        <v>198</v>
      </c>
    </row>
    <row r="5888" spans="1:9" x14ac:dyDescent="0.3">
      <c r="A5888">
        <v>6316804</v>
      </c>
      <c r="B5888">
        <v>26526</v>
      </c>
      <c r="C5888" t="s">
        <v>68</v>
      </c>
      <c r="D5888">
        <v>3831891</v>
      </c>
      <c r="E5888">
        <v>1</v>
      </c>
      <c r="F5888" t="s">
        <v>70</v>
      </c>
      <c r="H5888">
        <v>0</v>
      </c>
      <c r="I5888">
        <v>49.9</v>
      </c>
    </row>
    <row r="5889" spans="1:9" x14ac:dyDescent="0.3">
      <c r="A5889">
        <v>6318765</v>
      </c>
      <c r="B5889">
        <v>26950</v>
      </c>
      <c r="C5889" t="s">
        <v>68</v>
      </c>
      <c r="D5889">
        <v>6501243</v>
      </c>
      <c r="E5889">
        <v>1</v>
      </c>
      <c r="F5889" t="s">
        <v>71</v>
      </c>
      <c r="H5889">
        <v>0</v>
      </c>
      <c r="I5889">
        <v>699</v>
      </c>
    </row>
    <row r="5890" spans="1:9" x14ac:dyDescent="0.3">
      <c r="A5890">
        <v>6317884</v>
      </c>
      <c r="B5890">
        <v>26950</v>
      </c>
      <c r="C5890" t="s">
        <v>68</v>
      </c>
      <c r="D5890">
        <v>7480132</v>
      </c>
      <c r="E5890">
        <v>1</v>
      </c>
      <c r="F5890" t="s">
        <v>71</v>
      </c>
      <c r="H5890">
        <v>0</v>
      </c>
      <c r="I5890">
        <v>599</v>
      </c>
    </row>
    <row r="5891" spans="1:9" x14ac:dyDescent="0.3">
      <c r="A5891">
        <v>6319760</v>
      </c>
      <c r="B5891">
        <v>26950</v>
      </c>
      <c r="C5891" t="s">
        <v>68</v>
      </c>
      <c r="D5891">
        <v>1478112</v>
      </c>
      <c r="E5891">
        <v>1</v>
      </c>
      <c r="F5891" t="s">
        <v>71</v>
      </c>
      <c r="H5891">
        <v>0</v>
      </c>
      <c r="I5891">
        <v>499</v>
      </c>
    </row>
    <row r="5892" spans="1:9" x14ac:dyDescent="0.3">
      <c r="A5892">
        <v>6319752</v>
      </c>
      <c r="B5892">
        <v>26950</v>
      </c>
      <c r="C5892" t="s">
        <v>68</v>
      </c>
      <c r="D5892">
        <v>6925493</v>
      </c>
      <c r="E5892">
        <v>1</v>
      </c>
      <c r="F5892" t="s">
        <v>71</v>
      </c>
      <c r="H5892">
        <v>0</v>
      </c>
      <c r="I5892">
        <v>499</v>
      </c>
    </row>
    <row r="5893" spans="1:9" x14ac:dyDescent="0.3">
      <c r="A5893">
        <v>6314738</v>
      </c>
      <c r="B5893">
        <v>26950</v>
      </c>
      <c r="C5893" t="s">
        <v>68</v>
      </c>
      <c r="D5893">
        <v>4607952</v>
      </c>
      <c r="E5893">
        <v>1</v>
      </c>
      <c r="F5893" t="s">
        <v>71</v>
      </c>
      <c r="H5893">
        <v>0</v>
      </c>
      <c r="I5893">
        <v>399</v>
      </c>
    </row>
    <row r="5894" spans="1:9" x14ac:dyDescent="0.3">
      <c r="A5894">
        <v>6318710</v>
      </c>
      <c r="B5894">
        <v>26950</v>
      </c>
      <c r="C5894" t="s">
        <v>68</v>
      </c>
      <c r="D5894">
        <v>6419594</v>
      </c>
      <c r="E5894">
        <v>1</v>
      </c>
      <c r="F5894" t="s">
        <v>71</v>
      </c>
      <c r="H5894">
        <v>0</v>
      </c>
      <c r="I5894">
        <v>399</v>
      </c>
    </row>
    <row r="5895" spans="1:9" x14ac:dyDescent="0.3">
      <c r="A5895">
        <v>6319426</v>
      </c>
      <c r="B5895">
        <v>26950</v>
      </c>
      <c r="C5895" t="s">
        <v>68</v>
      </c>
      <c r="D5895">
        <v>7519262</v>
      </c>
      <c r="E5895">
        <v>1</v>
      </c>
      <c r="F5895" t="s">
        <v>71</v>
      </c>
      <c r="H5895">
        <v>0</v>
      </c>
      <c r="I5895">
        <v>199</v>
      </c>
    </row>
    <row r="5896" spans="1:9" x14ac:dyDescent="0.3">
      <c r="A5896">
        <v>6319508</v>
      </c>
      <c r="B5896">
        <v>26950</v>
      </c>
      <c r="C5896" t="s">
        <v>68</v>
      </c>
      <c r="D5896">
        <v>5017183</v>
      </c>
      <c r="E5896">
        <v>1</v>
      </c>
      <c r="F5896" t="s">
        <v>71</v>
      </c>
      <c r="H5896">
        <v>0</v>
      </c>
      <c r="I5896">
        <v>99</v>
      </c>
    </row>
    <row r="5897" spans="1:9" x14ac:dyDescent="0.3">
      <c r="A5897">
        <v>6317166</v>
      </c>
      <c r="B5897">
        <v>26950</v>
      </c>
      <c r="C5897" t="s">
        <v>68</v>
      </c>
      <c r="D5897">
        <v>5562791</v>
      </c>
      <c r="E5897">
        <v>1</v>
      </c>
      <c r="F5897" t="s">
        <v>71</v>
      </c>
      <c r="H5897">
        <v>0</v>
      </c>
      <c r="I5897">
        <v>29.9</v>
      </c>
    </row>
    <row r="5898" spans="1:9" x14ac:dyDescent="0.3">
      <c r="A5898">
        <v>6319176</v>
      </c>
      <c r="B5898">
        <v>26674</v>
      </c>
      <c r="C5898" t="s">
        <v>68</v>
      </c>
      <c r="D5898">
        <v>5200853</v>
      </c>
      <c r="E5898">
        <v>2</v>
      </c>
      <c r="F5898" t="s">
        <v>69</v>
      </c>
      <c r="H5898">
        <v>0</v>
      </c>
      <c r="I5898">
        <v>598</v>
      </c>
    </row>
    <row r="5899" spans="1:9" x14ac:dyDescent="0.3">
      <c r="A5899">
        <v>6312154</v>
      </c>
      <c r="B5899">
        <v>26906</v>
      </c>
      <c r="C5899" t="s">
        <v>68</v>
      </c>
      <c r="D5899">
        <v>8451362</v>
      </c>
      <c r="E5899">
        <v>2</v>
      </c>
      <c r="F5899" t="s">
        <v>69</v>
      </c>
      <c r="H5899">
        <v>0</v>
      </c>
      <c r="I5899">
        <v>498</v>
      </c>
    </row>
    <row r="5900" spans="1:9" x14ac:dyDescent="0.3">
      <c r="A5900">
        <v>6311926</v>
      </c>
      <c r="B5900">
        <v>26906</v>
      </c>
      <c r="C5900" t="s">
        <v>68</v>
      </c>
      <c r="D5900">
        <v>1189942</v>
      </c>
      <c r="E5900">
        <v>1</v>
      </c>
      <c r="F5900" t="s">
        <v>69</v>
      </c>
      <c r="H5900">
        <v>0</v>
      </c>
      <c r="I5900">
        <v>799</v>
      </c>
    </row>
    <row r="5901" spans="1:9" x14ac:dyDescent="0.3">
      <c r="A5901">
        <v>6311804</v>
      </c>
      <c r="B5901">
        <v>26906</v>
      </c>
      <c r="C5901" t="s">
        <v>68</v>
      </c>
      <c r="D5901">
        <v>2246722</v>
      </c>
      <c r="E5901">
        <v>1</v>
      </c>
      <c r="F5901" t="s">
        <v>69</v>
      </c>
      <c r="H5901">
        <v>0</v>
      </c>
      <c r="I5901">
        <v>499</v>
      </c>
    </row>
    <row r="5902" spans="1:9" x14ac:dyDescent="0.3">
      <c r="A5902">
        <v>6312593</v>
      </c>
      <c r="B5902">
        <v>26906</v>
      </c>
      <c r="C5902" t="s">
        <v>68</v>
      </c>
      <c r="D5902">
        <v>5456391</v>
      </c>
      <c r="E5902">
        <v>1</v>
      </c>
      <c r="F5902" t="s">
        <v>69</v>
      </c>
      <c r="H5902">
        <v>0</v>
      </c>
      <c r="I5902">
        <v>299</v>
      </c>
    </row>
    <row r="5903" spans="1:9" x14ac:dyDescent="0.3">
      <c r="A5903">
        <v>6318333</v>
      </c>
      <c r="B5903">
        <v>26674</v>
      </c>
      <c r="C5903" t="s">
        <v>68</v>
      </c>
      <c r="D5903">
        <v>5905453</v>
      </c>
      <c r="E5903">
        <v>1</v>
      </c>
      <c r="F5903" t="s">
        <v>69</v>
      </c>
      <c r="H5903">
        <v>0</v>
      </c>
      <c r="I5903">
        <v>299</v>
      </c>
    </row>
    <row r="5904" spans="1:9" x14ac:dyDescent="0.3">
      <c r="A5904">
        <v>6318293</v>
      </c>
      <c r="B5904">
        <v>26674</v>
      </c>
      <c r="C5904" t="s">
        <v>68</v>
      </c>
      <c r="D5904">
        <v>2044142</v>
      </c>
      <c r="E5904">
        <v>1</v>
      </c>
      <c r="F5904" t="s">
        <v>69</v>
      </c>
      <c r="H5904">
        <v>0</v>
      </c>
      <c r="I5904">
        <v>199</v>
      </c>
    </row>
    <row r="5905" spans="1:9" x14ac:dyDescent="0.3">
      <c r="A5905">
        <v>6311479</v>
      </c>
      <c r="B5905">
        <v>26906</v>
      </c>
      <c r="C5905" t="s">
        <v>68</v>
      </c>
      <c r="D5905">
        <v>9302431</v>
      </c>
      <c r="E5905">
        <v>1</v>
      </c>
      <c r="F5905" t="s">
        <v>69</v>
      </c>
      <c r="H5905">
        <v>0</v>
      </c>
      <c r="I5905">
        <v>199</v>
      </c>
    </row>
    <row r="5906" spans="1:9" x14ac:dyDescent="0.3">
      <c r="A5906">
        <v>6318970</v>
      </c>
      <c r="B5906">
        <v>26674</v>
      </c>
      <c r="C5906" t="s">
        <v>68</v>
      </c>
      <c r="D5906">
        <v>7874232</v>
      </c>
      <c r="E5906">
        <v>1</v>
      </c>
      <c r="F5906" t="s">
        <v>69</v>
      </c>
      <c r="H5906">
        <v>0</v>
      </c>
      <c r="I5906">
        <v>149</v>
      </c>
    </row>
    <row r="5907" spans="1:9" x14ac:dyDescent="0.3">
      <c r="A5907">
        <v>6314508</v>
      </c>
      <c r="B5907">
        <v>26906</v>
      </c>
      <c r="C5907" t="s">
        <v>68</v>
      </c>
      <c r="D5907">
        <v>7874232</v>
      </c>
      <c r="E5907">
        <v>1</v>
      </c>
      <c r="F5907" t="s">
        <v>69</v>
      </c>
      <c r="H5907">
        <v>0</v>
      </c>
      <c r="I5907">
        <v>149</v>
      </c>
    </row>
    <row r="5908" spans="1:9" x14ac:dyDescent="0.3">
      <c r="A5908">
        <v>6312351</v>
      </c>
      <c r="B5908">
        <v>26906</v>
      </c>
      <c r="C5908" t="s">
        <v>68</v>
      </c>
      <c r="D5908">
        <v>5868361</v>
      </c>
      <c r="E5908">
        <v>1</v>
      </c>
      <c r="F5908" t="s">
        <v>69</v>
      </c>
      <c r="H5908">
        <v>0</v>
      </c>
      <c r="I5908">
        <v>99</v>
      </c>
    </row>
    <row r="5909" spans="1:9" x14ac:dyDescent="0.3">
      <c r="A5909">
        <v>6312296</v>
      </c>
      <c r="B5909">
        <v>26906</v>
      </c>
      <c r="C5909" t="s">
        <v>68</v>
      </c>
      <c r="D5909">
        <v>4531091</v>
      </c>
      <c r="E5909">
        <v>1</v>
      </c>
      <c r="F5909" t="s">
        <v>69</v>
      </c>
      <c r="G5909" s="9">
        <v>0.2</v>
      </c>
      <c r="H5909">
        <v>15.980000000000002</v>
      </c>
      <c r="I5909">
        <v>63.92</v>
      </c>
    </row>
    <row r="5910" spans="1:9" x14ac:dyDescent="0.3">
      <c r="A5910">
        <v>6310821</v>
      </c>
      <c r="B5910">
        <v>26906</v>
      </c>
      <c r="C5910" t="s">
        <v>68</v>
      </c>
      <c r="D5910">
        <v>1780862</v>
      </c>
      <c r="E5910">
        <v>1</v>
      </c>
      <c r="F5910" t="s">
        <v>69</v>
      </c>
      <c r="H5910">
        <v>0</v>
      </c>
      <c r="I5910">
        <v>49.9</v>
      </c>
    </row>
    <row r="5911" spans="1:9" x14ac:dyDescent="0.3">
      <c r="A5911">
        <v>6317879</v>
      </c>
      <c r="B5911">
        <v>26650</v>
      </c>
      <c r="C5911" t="s">
        <v>68</v>
      </c>
      <c r="D5911">
        <v>7714592</v>
      </c>
      <c r="E5911">
        <v>2</v>
      </c>
      <c r="F5911" t="s">
        <v>70</v>
      </c>
      <c r="H5911">
        <v>0</v>
      </c>
      <c r="I5911">
        <v>598</v>
      </c>
    </row>
    <row r="5912" spans="1:9" x14ac:dyDescent="0.3">
      <c r="A5912">
        <v>6311627</v>
      </c>
      <c r="B5912">
        <v>26675</v>
      </c>
      <c r="C5912" t="s">
        <v>68</v>
      </c>
      <c r="D5912">
        <v>5498713</v>
      </c>
      <c r="E5912">
        <v>2</v>
      </c>
      <c r="F5912" t="s">
        <v>70</v>
      </c>
      <c r="G5912" s="9">
        <v>0.3</v>
      </c>
      <c r="H5912">
        <v>59.4</v>
      </c>
      <c r="I5912">
        <v>138.6</v>
      </c>
    </row>
    <row r="5913" spans="1:9" x14ac:dyDescent="0.3">
      <c r="A5913">
        <v>6318160</v>
      </c>
      <c r="B5913">
        <v>26650</v>
      </c>
      <c r="C5913" t="s">
        <v>68</v>
      </c>
      <c r="D5913">
        <v>5695553</v>
      </c>
      <c r="E5913">
        <v>3</v>
      </c>
      <c r="F5913" t="s">
        <v>70</v>
      </c>
      <c r="H5913">
        <v>0</v>
      </c>
      <c r="I5913">
        <v>239.70000000000002</v>
      </c>
    </row>
    <row r="5914" spans="1:9" x14ac:dyDescent="0.3">
      <c r="A5914">
        <v>6319566</v>
      </c>
      <c r="B5914">
        <v>26905</v>
      </c>
      <c r="C5914" t="s">
        <v>68</v>
      </c>
      <c r="D5914">
        <v>6501241</v>
      </c>
      <c r="E5914">
        <v>2</v>
      </c>
      <c r="F5914" t="s">
        <v>70</v>
      </c>
      <c r="H5914">
        <v>0</v>
      </c>
      <c r="I5914">
        <v>1398</v>
      </c>
    </row>
    <row r="5915" spans="1:9" x14ac:dyDescent="0.3">
      <c r="A5915">
        <v>6319183</v>
      </c>
      <c r="B5915">
        <v>26650</v>
      </c>
      <c r="C5915" t="s">
        <v>68</v>
      </c>
      <c r="D5915">
        <v>6925491</v>
      </c>
      <c r="E5915">
        <v>1</v>
      </c>
      <c r="F5915" t="s">
        <v>70</v>
      </c>
      <c r="H5915">
        <v>0</v>
      </c>
      <c r="I5915">
        <v>499</v>
      </c>
    </row>
    <row r="5916" spans="1:9" x14ac:dyDescent="0.3">
      <c r="A5916">
        <v>6310077</v>
      </c>
      <c r="B5916">
        <v>26675</v>
      </c>
      <c r="C5916" t="s">
        <v>68</v>
      </c>
      <c r="D5916">
        <v>2282192</v>
      </c>
      <c r="E5916">
        <v>1</v>
      </c>
      <c r="F5916" t="s">
        <v>70</v>
      </c>
      <c r="H5916">
        <v>0</v>
      </c>
      <c r="I5916">
        <v>2499</v>
      </c>
    </row>
    <row r="5917" spans="1:9" x14ac:dyDescent="0.3">
      <c r="A5917">
        <v>6317438</v>
      </c>
      <c r="B5917">
        <v>26905</v>
      </c>
      <c r="C5917" t="s">
        <v>68</v>
      </c>
      <c r="D5917">
        <v>1017511</v>
      </c>
      <c r="E5917">
        <v>1</v>
      </c>
      <c r="F5917" t="s">
        <v>70</v>
      </c>
      <c r="H5917">
        <v>0</v>
      </c>
      <c r="I5917">
        <v>699</v>
      </c>
    </row>
    <row r="5918" spans="1:9" x14ac:dyDescent="0.3">
      <c r="A5918">
        <v>6313468</v>
      </c>
      <c r="B5918">
        <v>26675</v>
      </c>
      <c r="C5918" t="s">
        <v>68</v>
      </c>
      <c r="D5918">
        <v>7480131</v>
      </c>
      <c r="E5918">
        <v>1</v>
      </c>
      <c r="F5918" t="s">
        <v>70</v>
      </c>
      <c r="H5918">
        <v>0</v>
      </c>
      <c r="I5918">
        <v>599</v>
      </c>
    </row>
    <row r="5919" spans="1:9" x14ac:dyDescent="0.3">
      <c r="A5919">
        <v>6318609</v>
      </c>
      <c r="B5919">
        <v>26905</v>
      </c>
      <c r="C5919" t="s">
        <v>68</v>
      </c>
      <c r="D5919">
        <v>9809092</v>
      </c>
      <c r="E5919">
        <v>1</v>
      </c>
      <c r="F5919" t="s">
        <v>70</v>
      </c>
      <c r="H5919">
        <v>0</v>
      </c>
      <c r="I5919">
        <v>599</v>
      </c>
    </row>
    <row r="5920" spans="1:9" x14ac:dyDescent="0.3">
      <c r="A5920">
        <v>6314660</v>
      </c>
      <c r="B5920">
        <v>26675</v>
      </c>
      <c r="C5920" t="s">
        <v>68</v>
      </c>
      <c r="D5920">
        <v>5027711</v>
      </c>
      <c r="E5920">
        <v>1</v>
      </c>
      <c r="F5920" t="s">
        <v>70</v>
      </c>
      <c r="H5920">
        <v>0</v>
      </c>
      <c r="I5920">
        <v>499</v>
      </c>
    </row>
    <row r="5921" spans="1:9" x14ac:dyDescent="0.3">
      <c r="A5921">
        <v>6319916</v>
      </c>
      <c r="B5921">
        <v>26905</v>
      </c>
      <c r="C5921" t="s">
        <v>68</v>
      </c>
      <c r="D5921">
        <v>8786431</v>
      </c>
      <c r="E5921">
        <v>1</v>
      </c>
      <c r="F5921" t="s">
        <v>70</v>
      </c>
      <c r="H5921">
        <v>0</v>
      </c>
      <c r="I5921">
        <v>399</v>
      </c>
    </row>
    <row r="5922" spans="1:9" x14ac:dyDescent="0.3">
      <c r="A5922">
        <v>6310694</v>
      </c>
      <c r="B5922">
        <v>26675</v>
      </c>
      <c r="C5922" t="s">
        <v>68</v>
      </c>
      <c r="D5922">
        <v>3742171</v>
      </c>
      <c r="E5922">
        <v>1</v>
      </c>
      <c r="F5922" t="s">
        <v>70</v>
      </c>
      <c r="H5922">
        <v>0</v>
      </c>
      <c r="I5922">
        <v>249</v>
      </c>
    </row>
    <row r="5923" spans="1:9" x14ac:dyDescent="0.3">
      <c r="A5923">
        <v>6314525</v>
      </c>
      <c r="B5923">
        <v>26675</v>
      </c>
      <c r="C5923" t="s">
        <v>68</v>
      </c>
      <c r="D5923">
        <v>3742171</v>
      </c>
      <c r="E5923">
        <v>1</v>
      </c>
      <c r="F5923" t="s">
        <v>70</v>
      </c>
      <c r="H5923">
        <v>0</v>
      </c>
      <c r="I5923">
        <v>249</v>
      </c>
    </row>
    <row r="5924" spans="1:9" x14ac:dyDescent="0.3">
      <c r="A5924">
        <v>6318025</v>
      </c>
      <c r="B5924">
        <v>26905</v>
      </c>
      <c r="C5924" t="s">
        <v>68</v>
      </c>
      <c r="D5924">
        <v>8876903</v>
      </c>
      <c r="E5924">
        <v>1</v>
      </c>
      <c r="F5924" t="s">
        <v>70</v>
      </c>
      <c r="H5924">
        <v>0</v>
      </c>
      <c r="I5924">
        <v>199</v>
      </c>
    </row>
    <row r="5925" spans="1:9" x14ac:dyDescent="0.3">
      <c r="A5925">
        <v>6319883</v>
      </c>
      <c r="B5925">
        <v>26905</v>
      </c>
      <c r="C5925" t="s">
        <v>68</v>
      </c>
      <c r="D5925">
        <v>3041683</v>
      </c>
      <c r="E5925">
        <v>1</v>
      </c>
      <c r="F5925" t="s">
        <v>70</v>
      </c>
      <c r="H5925">
        <v>0</v>
      </c>
      <c r="I5925">
        <v>199</v>
      </c>
    </row>
    <row r="5926" spans="1:9" x14ac:dyDescent="0.3">
      <c r="A5926">
        <v>6318291</v>
      </c>
      <c r="B5926">
        <v>26650</v>
      </c>
      <c r="C5926" t="s">
        <v>68</v>
      </c>
      <c r="D5926">
        <v>6485701</v>
      </c>
      <c r="E5926">
        <v>1</v>
      </c>
      <c r="F5926" t="s">
        <v>70</v>
      </c>
      <c r="H5926">
        <v>0</v>
      </c>
      <c r="I5926">
        <v>199</v>
      </c>
    </row>
    <row r="5927" spans="1:9" x14ac:dyDescent="0.3">
      <c r="A5927">
        <v>6314199</v>
      </c>
      <c r="B5927">
        <v>26675</v>
      </c>
      <c r="C5927" t="s">
        <v>68</v>
      </c>
      <c r="D5927">
        <v>9780142</v>
      </c>
      <c r="E5927">
        <v>1</v>
      </c>
      <c r="F5927" t="s">
        <v>70</v>
      </c>
      <c r="H5927">
        <v>0</v>
      </c>
      <c r="I5927">
        <v>179</v>
      </c>
    </row>
    <row r="5928" spans="1:9" x14ac:dyDescent="0.3">
      <c r="A5928">
        <v>6319113</v>
      </c>
      <c r="B5928">
        <v>26905</v>
      </c>
      <c r="C5928" t="s">
        <v>68</v>
      </c>
      <c r="D5928">
        <v>1363103</v>
      </c>
      <c r="E5928">
        <v>1</v>
      </c>
      <c r="F5928" t="s">
        <v>70</v>
      </c>
      <c r="H5928">
        <v>0</v>
      </c>
      <c r="I5928">
        <v>149</v>
      </c>
    </row>
    <row r="5929" spans="1:9" x14ac:dyDescent="0.3">
      <c r="A5929">
        <v>6318440</v>
      </c>
      <c r="B5929">
        <v>26905</v>
      </c>
      <c r="C5929" t="s">
        <v>68</v>
      </c>
      <c r="D5929">
        <v>3055572</v>
      </c>
      <c r="E5929">
        <v>1</v>
      </c>
      <c r="F5929" t="s">
        <v>70</v>
      </c>
      <c r="H5929">
        <v>0</v>
      </c>
      <c r="I5929">
        <v>149</v>
      </c>
    </row>
    <row r="5930" spans="1:9" x14ac:dyDescent="0.3">
      <c r="A5930">
        <v>6310728</v>
      </c>
      <c r="B5930">
        <v>26675</v>
      </c>
      <c r="C5930" t="s">
        <v>68</v>
      </c>
      <c r="D5930">
        <v>9574231</v>
      </c>
      <c r="E5930">
        <v>1</v>
      </c>
      <c r="F5930" t="s">
        <v>70</v>
      </c>
      <c r="H5930">
        <v>0</v>
      </c>
      <c r="I5930">
        <v>129</v>
      </c>
    </row>
    <row r="5931" spans="1:9" x14ac:dyDescent="0.3">
      <c r="A5931">
        <v>6318372</v>
      </c>
      <c r="B5931">
        <v>26650</v>
      </c>
      <c r="C5931" t="s">
        <v>68</v>
      </c>
      <c r="D5931">
        <v>8999662</v>
      </c>
      <c r="E5931">
        <v>1</v>
      </c>
      <c r="F5931" t="s">
        <v>70</v>
      </c>
      <c r="H5931">
        <v>0</v>
      </c>
      <c r="I5931">
        <v>129</v>
      </c>
    </row>
    <row r="5932" spans="1:9" x14ac:dyDescent="0.3">
      <c r="A5932">
        <v>6310317</v>
      </c>
      <c r="B5932">
        <v>26675</v>
      </c>
      <c r="C5932" t="s">
        <v>68</v>
      </c>
      <c r="D5932">
        <v>4618161</v>
      </c>
      <c r="E5932">
        <v>1</v>
      </c>
      <c r="F5932" t="s">
        <v>70</v>
      </c>
      <c r="H5932">
        <v>0</v>
      </c>
      <c r="I5932">
        <v>99</v>
      </c>
    </row>
    <row r="5933" spans="1:9" x14ac:dyDescent="0.3">
      <c r="A5933">
        <v>6317827</v>
      </c>
      <c r="B5933">
        <v>26650</v>
      </c>
      <c r="C5933" t="s">
        <v>68</v>
      </c>
      <c r="D5933">
        <v>7671852</v>
      </c>
      <c r="E5933">
        <v>1</v>
      </c>
      <c r="F5933" t="s">
        <v>70</v>
      </c>
      <c r="H5933">
        <v>0</v>
      </c>
      <c r="I5933">
        <v>99</v>
      </c>
    </row>
    <row r="5934" spans="1:9" x14ac:dyDescent="0.3">
      <c r="A5934">
        <v>6319107</v>
      </c>
      <c r="B5934">
        <v>26650</v>
      </c>
      <c r="C5934" t="s">
        <v>68</v>
      </c>
      <c r="D5934">
        <v>8426271</v>
      </c>
      <c r="E5934">
        <v>1</v>
      </c>
      <c r="F5934" t="s">
        <v>70</v>
      </c>
      <c r="G5934" s="9">
        <v>0.2</v>
      </c>
      <c r="H5934">
        <v>19.8</v>
      </c>
      <c r="I5934">
        <v>79.2</v>
      </c>
    </row>
    <row r="5935" spans="1:9" x14ac:dyDescent="0.3">
      <c r="A5935">
        <v>6314082</v>
      </c>
      <c r="B5935">
        <v>26675</v>
      </c>
      <c r="C5935" t="s">
        <v>68</v>
      </c>
      <c r="D5935">
        <v>8514321</v>
      </c>
      <c r="E5935">
        <v>1</v>
      </c>
      <c r="F5935" t="s">
        <v>70</v>
      </c>
      <c r="H5935">
        <v>0</v>
      </c>
      <c r="I5935">
        <v>79.900000000000006</v>
      </c>
    </row>
    <row r="5936" spans="1:9" x14ac:dyDescent="0.3">
      <c r="A5936">
        <v>6319639</v>
      </c>
      <c r="B5936">
        <v>26650</v>
      </c>
      <c r="C5936" t="s">
        <v>68</v>
      </c>
      <c r="D5936">
        <v>8073941</v>
      </c>
      <c r="E5936">
        <v>1</v>
      </c>
      <c r="F5936" t="s">
        <v>70</v>
      </c>
      <c r="H5936">
        <v>0</v>
      </c>
      <c r="I5936">
        <v>69.900000000000006</v>
      </c>
    </row>
    <row r="5937" spans="1:9" x14ac:dyDescent="0.3">
      <c r="A5937">
        <v>6319154</v>
      </c>
      <c r="B5937">
        <v>26650</v>
      </c>
      <c r="C5937" t="s">
        <v>68</v>
      </c>
      <c r="D5937">
        <v>6162572</v>
      </c>
      <c r="E5937">
        <v>1</v>
      </c>
      <c r="F5937" t="s">
        <v>70</v>
      </c>
      <c r="H5937">
        <v>0</v>
      </c>
      <c r="I5937">
        <v>49.9</v>
      </c>
    </row>
    <row r="5938" spans="1:9" x14ac:dyDescent="0.3">
      <c r="A5938">
        <v>6310070</v>
      </c>
      <c r="B5938">
        <v>26675</v>
      </c>
      <c r="C5938" t="s">
        <v>68</v>
      </c>
      <c r="D5938">
        <v>1780862</v>
      </c>
      <c r="E5938">
        <v>1</v>
      </c>
      <c r="F5938" t="s">
        <v>70</v>
      </c>
      <c r="H5938">
        <v>0</v>
      </c>
      <c r="I5938">
        <v>49.9</v>
      </c>
    </row>
    <row r="5939" spans="1:9" x14ac:dyDescent="0.3">
      <c r="A5939">
        <v>6312196</v>
      </c>
      <c r="B5939">
        <v>26545</v>
      </c>
      <c r="C5939" t="s">
        <v>68</v>
      </c>
      <c r="D5939">
        <v>4380221</v>
      </c>
      <c r="E5939">
        <v>1</v>
      </c>
      <c r="F5939" t="s">
        <v>74</v>
      </c>
      <c r="G5939" s="9">
        <v>0.25</v>
      </c>
      <c r="H5939">
        <v>124.75</v>
      </c>
      <c r="I5939">
        <v>374.25</v>
      </c>
    </row>
    <row r="5940" spans="1:9" x14ac:dyDescent="0.3">
      <c r="A5940">
        <v>6310830</v>
      </c>
      <c r="B5940">
        <v>26545</v>
      </c>
      <c r="C5940" t="s">
        <v>68</v>
      </c>
      <c r="D5940">
        <v>7714593</v>
      </c>
      <c r="E5940">
        <v>1</v>
      </c>
      <c r="F5940" t="s">
        <v>74</v>
      </c>
      <c r="H5940">
        <v>0</v>
      </c>
      <c r="I5940">
        <v>299</v>
      </c>
    </row>
    <row r="5941" spans="1:9" x14ac:dyDescent="0.3">
      <c r="A5941">
        <v>6312007</v>
      </c>
      <c r="B5941">
        <v>26545</v>
      </c>
      <c r="C5941" t="s">
        <v>68</v>
      </c>
      <c r="D5941">
        <v>5324572</v>
      </c>
      <c r="E5941">
        <v>1</v>
      </c>
      <c r="F5941" t="s">
        <v>74</v>
      </c>
      <c r="G5941" s="9">
        <v>0.3</v>
      </c>
      <c r="H5941">
        <v>59.699999999999996</v>
      </c>
      <c r="I5941">
        <v>139.30000000000001</v>
      </c>
    </row>
    <row r="5942" spans="1:9" x14ac:dyDescent="0.3">
      <c r="A5942">
        <v>6310226</v>
      </c>
      <c r="B5942">
        <v>26545</v>
      </c>
      <c r="C5942" t="s">
        <v>68</v>
      </c>
      <c r="D5942">
        <v>4295632</v>
      </c>
      <c r="E5942">
        <v>1</v>
      </c>
      <c r="F5942" t="s">
        <v>74</v>
      </c>
      <c r="H5942">
        <v>0</v>
      </c>
      <c r="I5942">
        <v>149</v>
      </c>
    </row>
    <row r="5943" spans="1:9" x14ac:dyDescent="0.3">
      <c r="A5943">
        <v>6311165</v>
      </c>
      <c r="B5943">
        <v>26545</v>
      </c>
      <c r="C5943" t="s">
        <v>68</v>
      </c>
      <c r="D5943">
        <v>4618164</v>
      </c>
      <c r="E5943">
        <v>1</v>
      </c>
      <c r="F5943" t="s">
        <v>74</v>
      </c>
      <c r="H5943">
        <v>0</v>
      </c>
      <c r="I5943">
        <v>99</v>
      </c>
    </row>
    <row r="5944" spans="1:9" x14ac:dyDescent="0.3">
      <c r="A5944">
        <v>6311806</v>
      </c>
      <c r="B5944">
        <v>26755</v>
      </c>
      <c r="C5944" t="s">
        <v>68</v>
      </c>
      <c r="D5944">
        <v>1569702</v>
      </c>
      <c r="E5944">
        <v>1</v>
      </c>
      <c r="F5944" t="s">
        <v>71</v>
      </c>
      <c r="H5944">
        <v>0</v>
      </c>
      <c r="I5944">
        <v>699</v>
      </c>
    </row>
    <row r="5945" spans="1:9" x14ac:dyDescent="0.3">
      <c r="A5945">
        <v>6311837</v>
      </c>
      <c r="B5945">
        <v>26755</v>
      </c>
      <c r="C5945" t="s">
        <v>68</v>
      </c>
      <c r="D5945">
        <v>4149532</v>
      </c>
      <c r="E5945">
        <v>1</v>
      </c>
      <c r="F5945" t="s">
        <v>71</v>
      </c>
      <c r="H5945">
        <v>0</v>
      </c>
      <c r="I5945">
        <v>149</v>
      </c>
    </row>
    <row r="5946" spans="1:9" x14ac:dyDescent="0.3">
      <c r="A5946">
        <v>6311132</v>
      </c>
      <c r="B5946">
        <v>26755</v>
      </c>
      <c r="C5946" t="s">
        <v>68</v>
      </c>
      <c r="D5946">
        <v>2626042</v>
      </c>
      <c r="E5946">
        <v>1</v>
      </c>
      <c r="F5946" t="s">
        <v>71</v>
      </c>
      <c r="H5946">
        <v>0</v>
      </c>
      <c r="I5946">
        <v>99</v>
      </c>
    </row>
    <row r="5947" spans="1:9" x14ac:dyDescent="0.3">
      <c r="A5947">
        <v>6318839</v>
      </c>
      <c r="B5947">
        <v>26754</v>
      </c>
      <c r="C5947" t="s">
        <v>68</v>
      </c>
      <c r="D5947">
        <v>4675492</v>
      </c>
      <c r="E5947">
        <v>3</v>
      </c>
      <c r="F5947" t="s">
        <v>74</v>
      </c>
      <c r="H5947">
        <v>0</v>
      </c>
      <c r="I5947">
        <v>239.70000000000002</v>
      </c>
    </row>
    <row r="5948" spans="1:9" x14ac:dyDescent="0.3">
      <c r="A5948">
        <v>6317030</v>
      </c>
      <c r="B5948">
        <v>26754</v>
      </c>
      <c r="C5948" t="s">
        <v>68</v>
      </c>
      <c r="D5948">
        <v>4170322</v>
      </c>
      <c r="E5948">
        <v>1</v>
      </c>
      <c r="F5948" t="s">
        <v>74</v>
      </c>
      <c r="H5948">
        <v>0</v>
      </c>
      <c r="I5948">
        <v>999</v>
      </c>
    </row>
    <row r="5949" spans="1:9" x14ac:dyDescent="0.3">
      <c r="A5949">
        <v>6318306</v>
      </c>
      <c r="B5949">
        <v>26754</v>
      </c>
      <c r="C5949" t="s">
        <v>68</v>
      </c>
      <c r="D5949">
        <v>8073941</v>
      </c>
      <c r="E5949">
        <v>2</v>
      </c>
      <c r="F5949" t="s">
        <v>74</v>
      </c>
      <c r="G5949" s="9">
        <v>0.5</v>
      </c>
      <c r="H5949">
        <v>69.900000000000006</v>
      </c>
      <c r="I5949">
        <v>69.900000000000006</v>
      </c>
    </row>
    <row r="5950" spans="1:9" x14ac:dyDescent="0.3">
      <c r="A5950">
        <v>6315187</v>
      </c>
      <c r="B5950">
        <v>26754</v>
      </c>
      <c r="C5950" t="s">
        <v>68</v>
      </c>
      <c r="D5950">
        <v>9265242</v>
      </c>
      <c r="E5950">
        <v>1</v>
      </c>
      <c r="F5950" t="s">
        <v>74</v>
      </c>
      <c r="G5950" s="9">
        <v>0.2</v>
      </c>
      <c r="H5950">
        <v>299.8</v>
      </c>
      <c r="I5950">
        <v>1199.2</v>
      </c>
    </row>
    <row r="5951" spans="1:9" x14ac:dyDescent="0.3">
      <c r="A5951">
        <v>6315739</v>
      </c>
      <c r="B5951">
        <v>26754</v>
      </c>
      <c r="C5951" t="s">
        <v>68</v>
      </c>
      <c r="D5951">
        <v>1189942</v>
      </c>
      <c r="E5951">
        <v>1</v>
      </c>
      <c r="F5951" t="s">
        <v>74</v>
      </c>
      <c r="G5951" s="9">
        <v>0.15</v>
      </c>
      <c r="H5951">
        <v>119.85</v>
      </c>
      <c r="I5951">
        <v>679.15</v>
      </c>
    </row>
    <row r="5952" spans="1:9" x14ac:dyDescent="0.3">
      <c r="A5952">
        <v>6318879</v>
      </c>
      <c r="B5952">
        <v>26754</v>
      </c>
      <c r="C5952" t="s">
        <v>68</v>
      </c>
      <c r="D5952">
        <v>9809091</v>
      </c>
      <c r="E5952">
        <v>1</v>
      </c>
      <c r="F5952" t="s">
        <v>74</v>
      </c>
      <c r="G5952" s="9">
        <v>0.2</v>
      </c>
      <c r="H5952">
        <v>119.80000000000001</v>
      </c>
      <c r="I5952">
        <v>479.2</v>
      </c>
    </row>
    <row r="5953" spans="1:9" x14ac:dyDescent="0.3">
      <c r="A5953">
        <v>6317489</v>
      </c>
      <c r="B5953">
        <v>26754</v>
      </c>
      <c r="C5953" t="s">
        <v>68</v>
      </c>
      <c r="D5953">
        <v>4380222</v>
      </c>
      <c r="E5953">
        <v>1</v>
      </c>
      <c r="F5953" t="s">
        <v>74</v>
      </c>
      <c r="G5953" s="9">
        <v>0.4</v>
      </c>
      <c r="H5953">
        <v>199.60000000000002</v>
      </c>
      <c r="I5953">
        <v>299.39999999999998</v>
      </c>
    </row>
    <row r="5954" spans="1:9" x14ac:dyDescent="0.3">
      <c r="A5954">
        <v>6315489</v>
      </c>
      <c r="B5954">
        <v>26754</v>
      </c>
      <c r="C5954" t="s">
        <v>68</v>
      </c>
      <c r="D5954">
        <v>7460211</v>
      </c>
      <c r="E5954">
        <v>1</v>
      </c>
      <c r="F5954" t="s">
        <v>74</v>
      </c>
      <c r="H5954">
        <v>0</v>
      </c>
      <c r="I5954">
        <v>299</v>
      </c>
    </row>
    <row r="5955" spans="1:9" x14ac:dyDescent="0.3">
      <c r="A5955">
        <v>6316709</v>
      </c>
      <c r="B5955">
        <v>26754</v>
      </c>
      <c r="C5955" t="s">
        <v>68</v>
      </c>
      <c r="D5955">
        <v>2044142</v>
      </c>
      <c r="E5955">
        <v>1</v>
      </c>
      <c r="F5955" t="s">
        <v>74</v>
      </c>
      <c r="H5955">
        <v>0</v>
      </c>
      <c r="I5955">
        <v>199</v>
      </c>
    </row>
    <row r="5956" spans="1:9" x14ac:dyDescent="0.3">
      <c r="A5956">
        <v>6318001</v>
      </c>
      <c r="B5956">
        <v>26754</v>
      </c>
      <c r="C5956" t="s">
        <v>68</v>
      </c>
      <c r="D5956">
        <v>5600432</v>
      </c>
      <c r="E5956">
        <v>1</v>
      </c>
      <c r="F5956" t="s">
        <v>74</v>
      </c>
      <c r="H5956">
        <v>0</v>
      </c>
      <c r="I5956">
        <v>199</v>
      </c>
    </row>
    <row r="5957" spans="1:9" x14ac:dyDescent="0.3">
      <c r="A5957">
        <v>6315768</v>
      </c>
      <c r="B5957">
        <v>26754</v>
      </c>
      <c r="C5957" t="s">
        <v>68</v>
      </c>
      <c r="D5957">
        <v>7335011</v>
      </c>
      <c r="E5957">
        <v>1</v>
      </c>
      <c r="F5957" t="s">
        <v>74</v>
      </c>
      <c r="H5957">
        <v>0</v>
      </c>
      <c r="I5957">
        <v>199</v>
      </c>
    </row>
    <row r="5958" spans="1:9" x14ac:dyDescent="0.3">
      <c r="A5958">
        <v>6318822</v>
      </c>
      <c r="B5958">
        <v>26754</v>
      </c>
      <c r="C5958" t="s">
        <v>68</v>
      </c>
      <c r="D5958">
        <v>7519261</v>
      </c>
      <c r="E5958">
        <v>1</v>
      </c>
      <c r="F5958" t="s">
        <v>74</v>
      </c>
      <c r="H5958">
        <v>0</v>
      </c>
      <c r="I5958">
        <v>199</v>
      </c>
    </row>
    <row r="5959" spans="1:9" x14ac:dyDescent="0.3">
      <c r="A5959">
        <v>6314820</v>
      </c>
      <c r="B5959">
        <v>26754</v>
      </c>
      <c r="C5959" t="s">
        <v>68</v>
      </c>
      <c r="D5959">
        <v>9107452</v>
      </c>
      <c r="E5959">
        <v>1</v>
      </c>
      <c r="F5959" t="s">
        <v>74</v>
      </c>
      <c r="G5959" s="9">
        <v>0.25</v>
      </c>
      <c r="H5959">
        <v>24.75</v>
      </c>
      <c r="I5959">
        <v>74.25</v>
      </c>
    </row>
    <row r="5960" spans="1:9" x14ac:dyDescent="0.3">
      <c r="A5960">
        <v>6316704</v>
      </c>
      <c r="B5960">
        <v>26920</v>
      </c>
      <c r="C5960" t="s">
        <v>68</v>
      </c>
      <c r="D5960">
        <v>5236902</v>
      </c>
      <c r="E5960">
        <v>1</v>
      </c>
      <c r="F5960" t="s">
        <v>74</v>
      </c>
      <c r="H5960">
        <v>0</v>
      </c>
      <c r="I5960">
        <v>299</v>
      </c>
    </row>
    <row r="5961" spans="1:9" x14ac:dyDescent="0.3">
      <c r="A5961">
        <v>6310244</v>
      </c>
      <c r="B5961">
        <v>26931</v>
      </c>
      <c r="C5961" t="s">
        <v>68</v>
      </c>
      <c r="D5961">
        <v>8876901</v>
      </c>
      <c r="E5961">
        <v>1</v>
      </c>
      <c r="F5961" t="s">
        <v>74</v>
      </c>
      <c r="H5961">
        <v>0</v>
      </c>
      <c r="I5961">
        <v>199</v>
      </c>
    </row>
    <row r="5962" spans="1:9" x14ac:dyDescent="0.3">
      <c r="A5962">
        <v>6317573</v>
      </c>
      <c r="B5962">
        <v>26839</v>
      </c>
      <c r="C5962" t="s">
        <v>68</v>
      </c>
      <c r="D5962">
        <v>1956812</v>
      </c>
      <c r="E5962">
        <v>1</v>
      </c>
      <c r="F5962" t="s">
        <v>69</v>
      </c>
      <c r="H5962">
        <v>0</v>
      </c>
      <c r="I5962">
        <v>599</v>
      </c>
    </row>
    <row r="5963" spans="1:9" x14ac:dyDescent="0.3">
      <c r="A5963">
        <v>6316903</v>
      </c>
      <c r="B5963">
        <v>26839</v>
      </c>
      <c r="C5963" t="s">
        <v>68</v>
      </c>
      <c r="D5963">
        <v>8130293</v>
      </c>
      <c r="E5963">
        <v>1</v>
      </c>
      <c r="F5963" t="s">
        <v>69</v>
      </c>
      <c r="G5963" s="9">
        <v>0.25</v>
      </c>
      <c r="H5963">
        <v>124.75</v>
      </c>
      <c r="I5963">
        <v>374.25</v>
      </c>
    </row>
    <row r="5964" spans="1:9" x14ac:dyDescent="0.3">
      <c r="A5964">
        <v>6317903</v>
      </c>
      <c r="B5964">
        <v>26839</v>
      </c>
      <c r="C5964" t="s">
        <v>68</v>
      </c>
      <c r="D5964">
        <v>2626044</v>
      </c>
      <c r="E5964">
        <v>1</v>
      </c>
      <c r="F5964" t="s">
        <v>69</v>
      </c>
      <c r="H5964">
        <v>0</v>
      </c>
      <c r="I5964">
        <v>99</v>
      </c>
    </row>
    <row r="5965" spans="1:9" x14ac:dyDescent="0.3">
      <c r="A5965">
        <v>6313919</v>
      </c>
      <c r="B5965">
        <v>26960</v>
      </c>
      <c r="C5965" t="s">
        <v>68</v>
      </c>
      <c r="D5965">
        <v>1445712</v>
      </c>
      <c r="E5965">
        <v>1</v>
      </c>
      <c r="F5965" t="s">
        <v>69</v>
      </c>
      <c r="H5965">
        <v>0</v>
      </c>
      <c r="I5965">
        <v>99</v>
      </c>
    </row>
    <row r="5966" spans="1:9" x14ac:dyDescent="0.3">
      <c r="A5966">
        <v>6316802</v>
      </c>
      <c r="B5966">
        <v>26839</v>
      </c>
      <c r="C5966" t="s">
        <v>68</v>
      </c>
      <c r="D5966">
        <v>4675491</v>
      </c>
      <c r="E5966">
        <v>1</v>
      </c>
      <c r="F5966" t="s">
        <v>69</v>
      </c>
      <c r="H5966">
        <v>0</v>
      </c>
      <c r="I5966">
        <v>79.900000000000006</v>
      </c>
    </row>
    <row r="5967" spans="1:9" x14ac:dyDescent="0.3">
      <c r="A5967">
        <v>6311192</v>
      </c>
      <c r="B5967">
        <v>26905</v>
      </c>
      <c r="C5967" t="s">
        <v>68</v>
      </c>
      <c r="D5967">
        <v>3825441</v>
      </c>
      <c r="E5967">
        <v>1</v>
      </c>
      <c r="F5967" t="s">
        <v>70</v>
      </c>
      <c r="H5967">
        <v>0</v>
      </c>
      <c r="I5967">
        <v>149</v>
      </c>
    </row>
    <row r="5968" spans="1:9" x14ac:dyDescent="0.3">
      <c r="A5968">
        <v>6317464</v>
      </c>
      <c r="B5968">
        <v>26877</v>
      </c>
      <c r="C5968" t="s">
        <v>68</v>
      </c>
      <c r="D5968">
        <v>4477742</v>
      </c>
      <c r="E5968">
        <v>1</v>
      </c>
      <c r="F5968" t="s">
        <v>69</v>
      </c>
      <c r="H5968">
        <v>0</v>
      </c>
      <c r="I5968">
        <v>799</v>
      </c>
    </row>
    <row r="5969" spans="1:9" x14ac:dyDescent="0.3">
      <c r="A5969">
        <v>6316626</v>
      </c>
      <c r="B5969">
        <v>26877</v>
      </c>
      <c r="C5969" t="s">
        <v>68</v>
      </c>
      <c r="D5969">
        <v>1635502</v>
      </c>
      <c r="E5969">
        <v>1</v>
      </c>
      <c r="F5969" t="s">
        <v>69</v>
      </c>
      <c r="H5969">
        <v>0</v>
      </c>
      <c r="I5969">
        <v>799</v>
      </c>
    </row>
    <row r="5970" spans="1:9" x14ac:dyDescent="0.3">
      <c r="A5970">
        <v>6317846</v>
      </c>
      <c r="B5970">
        <v>26877</v>
      </c>
      <c r="C5970" t="s">
        <v>68</v>
      </c>
      <c r="D5970">
        <v>7787732</v>
      </c>
      <c r="E5970">
        <v>1</v>
      </c>
      <c r="F5970" t="s">
        <v>69</v>
      </c>
      <c r="H5970">
        <v>0</v>
      </c>
      <c r="I5970">
        <v>799</v>
      </c>
    </row>
    <row r="5971" spans="1:9" x14ac:dyDescent="0.3">
      <c r="A5971">
        <v>6317395</v>
      </c>
      <c r="B5971">
        <v>26877</v>
      </c>
      <c r="C5971" t="s">
        <v>68</v>
      </c>
      <c r="D5971">
        <v>7480131</v>
      </c>
      <c r="E5971">
        <v>1</v>
      </c>
      <c r="F5971" t="s">
        <v>69</v>
      </c>
      <c r="H5971">
        <v>0</v>
      </c>
      <c r="I5971">
        <v>599</v>
      </c>
    </row>
    <row r="5972" spans="1:9" x14ac:dyDescent="0.3">
      <c r="A5972">
        <v>6318170</v>
      </c>
      <c r="B5972">
        <v>26877</v>
      </c>
      <c r="C5972" t="s">
        <v>68</v>
      </c>
      <c r="D5972">
        <v>1478112</v>
      </c>
      <c r="E5972">
        <v>1</v>
      </c>
      <c r="F5972" t="s">
        <v>69</v>
      </c>
      <c r="H5972">
        <v>0</v>
      </c>
      <c r="I5972">
        <v>499</v>
      </c>
    </row>
    <row r="5973" spans="1:9" x14ac:dyDescent="0.3">
      <c r="A5973">
        <v>6317740</v>
      </c>
      <c r="B5973">
        <v>26877</v>
      </c>
      <c r="C5973" t="s">
        <v>68</v>
      </c>
      <c r="D5973">
        <v>5200854</v>
      </c>
      <c r="E5973">
        <v>1</v>
      </c>
      <c r="F5973" t="s">
        <v>69</v>
      </c>
      <c r="H5973">
        <v>0</v>
      </c>
      <c r="I5973">
        <v>299</v>
      </c>
    </row>
    <row r="5974" spans="1:9" x14ac:dyDescent="0.3">
      <c r="A5974">
        <v>6316450</v>
      </c>
      <c r="B5974">
        <v>26877</v>
      </c>
      <c r="C5974" t="s">
        <v>68</v>
      </c>
      <c r="D5974">
        <v>5037311</v>
      </c>
      <c r="E5974">
        <v>1</v>
      </c>
      <c r="F5974" t="s">
        <v>69</v>
      </c>
      <c r="H5974">
        <v>0</v>
      </c>
      <c r="I5974">
        <v>129</v>
      </c>
    </row>
    <row r="5975" spans="1:9" x14ac:dyDescent="0.3">
      <c r="A5975">
        <v>6316598</v>
      </c>
      <c r="B5975">
        <v>26877</v>
      </c>
      <c r="C5975" t="s">
        <v>68</v>
      </c>
      <c r="D5975">
        <v>9574231</v>
      </c>
      <c r="E5975">
        <v>1</v>
      </c>
      <c r="F5975" t="s">
        <v>69</v>
      </c>
      <c r="H5975">
        <v>0</v>
      </c>
      <c r="I5975">
        <v>129</v>
      </c>
    </row>
    <row r="5976" spans="1:9" x14ac:dyDescent="0.3">
      <c r="A5976">
        <v>6313532</v>
      </c>
      <c r="B5976">
        <v>26659</v>
      </c>
      <c r="C5976" t="s">
        <v>68</v>
      </c>
      <c r="D5976">
        <v>4889162</v>
      </c>
      <c r="E5976">
        <v>1</v>
      </c>
      <c r="F5976" t="s">
        <v>70</v>
      </c>
      <c r="H5976">
        <v>0</v>
      </c>
      <c r="I5976">
        <v>999</v>
      </c>
    </row>
    <row r="5977" spans="1:9" x14ac:dyDescent="0.3">
      <c r="A5977">
        <v>6313217</v>
      </c>
      <c r="B5977">
        <v>26659</v>
      </c>
      <c r="C5977" t="s">
        <v>68</v>
      </c>
      <c r="D5977">
        <v>7335012</v>
      </c>
      <c r="E5977">
        <v>2</v>
      </c>
      <c r="F5977" t="s">
        <v>70</v>
      </c>
      <c r="H5977">
        <v>0</v>
      </c>
      <c r="I5977">
        <v>398</v>
      </c>
    </row>
    <row r="5978" spans="1:9" x14ac:dyDescent="0.3">
      <c r="A5978">
        <v>6313741</v>
      </c>
      <c r="B5978">
        <v>26659</v>
      </c>
      <c r="C5978" t="s">
        <v>68</v>
      </c>
      <c r="D5978">
        <v>9614363</v>
      </c>
      <c r="E5978">
        <v>2</v>
      </c>
      <c r="F5978" t="s">
        <v>70</v>
      </c>
      <c r="H5978">
        <v>0</v>
      </c>
      <c r="I5978">
        <v>198</v>
      </c>
    </row>
    <row r="5979" spans="1:9" x14ac:dyDescent="0.3">
      <c r="A5979">
        <v>6313067</v>
      </c>
      <c r="B5979">
        <v>26659</v>
      </c>
      <c r="C5979" t="s">
        <v>68</v>
      </c>
      <c r="D5979">
        <v>3055574</v>
      </c>
      <c r="E5979">
        <v>1</v>
      </c>
      <c r="F5979" t="s">
        <v>70</v>
      </c>
      <c r="H5979">
        <v>0</v>
      </c>
      <c r="I5979">
        <v>149</v>
      </c>
    </row>
    <row r="5980" spans="1:9" x14ac:dyDescent="0.3">
      <c r="A5980">
        <v>6313554</v>
      </c>
      <c r="B5980">
        <v>26659</v>
      </c>
      <c r="C5980" t="s">
        <v>68</v>
      </c>
      <c r="D5980">
        <v>4164391</v>
      </c>
      <c r="E5980">
        <v>1</v>
      </c>
      <c r="F5980" t="s">
        <v>70</v>
      </c>
      <c r="H5980">
        <v>0</v>
      </c>
      <c r="I5980">
        <v>69.900000000000006</v>
      </c>
    </row>
    <row r="5981" spans="1:9" x14ac:dyDescent="0.3">
      <c r="A5981">
        <v>6313192</v>
      </c>
      <c r="B5981">
        <v>26659</v>
      </c>
      <c r="C5981" t="s">
        <v>68</v>
      </c>
      <c r="D5981">
        <v>1780864</v>
      </c>
      <c r="E5981">
        <v>1</v>
      </c>
      <c r="F5981" t="s">
        <v>70</v>
      </c>
      <c r="H5981">
        <v>0</v>
      </c>
      <c r="I5981">
        <v>49.9</v>
      </c>
    </row>
    <row r="5982" spans="1:9" x14ac:dyDescent="0.3">
      <c r="A5982">
        <v>6311802</v>
      </c>
      <c r="B5982">
        <v>26534</v>
      </c>
      <c r="C5982" t="s">
        <v>68</v>
      </c>
      <c r="D5982">
        <v>9229001</v>
      </c>
      <c r="E5982">
        <v>1</v>
      </c>
      <c r="F5982" t="s">
        <v>73</v>
      </c>
      <c r="H5982">
        <v>0</v>
      </c>
      <c r="I5982">
        <v>249</v>
      </c>
    </row>
    <row r="5983" spans="1:9" x14ac:dyDescent="0.3">
      <c r="A5983">
        <v>6312207</v>
      </c>
      <c r="B5983">
        <v>26534</v>
      </c>
      <c r="C5983" t="s">
        <v>68</v>
      </c>
      <c r="D5983">
        <v>8727972</v>
      </c>
      <c r="E5983">
        <v>1</v>
      </c>
      <c r="F5983" t="s">
        <v>73</v>
      </c>
      <c r="G5983" s="9">
        <v>0.15</v>
      </c>
      <c r="H5983">
        <v>22.349999999999998</v>
      </c>
      <c r="I5983">
        <v>126.65</v>
      </c>
    </row>
    <row r="5984" spans="1:9" x14ac:dyDescent="0.3">
      <c r="A5984">
        <v>6312480</v>
      </c>
      <c r="B5984">
        <v>26534</v>
      </c>
      <c r="C5984" t="s">
        <v>68</v>
      </c>
      <c r="D5984">
        <v>1725273</v>
      </c>
      <c r="E5984">
        <v>1</v>
      </c>
      <c r="F5984" t="s">
        <v>73</v>
      </c>
      <c r="H5984">
        <v>0</v>
      </c>
      <c r="I5984">
        <v>79.900000000000006</v>
      </c>
    </row>
    <row r="5985" spans="1:9" x14ac:dyDescent="0.3">
      <c r="A5985">
        <v>6316754</v>
      </c>
      <c r="B5985">
        <v>26545</v>
      </c>
      <c r="C5985" t="s">
        <v>68</v>
      </c>
      <c r="D5985">
        <v>8786433</v>
      </c>
      <c r="E5985">
        <v>2</v>
      </c>
      <c r="F5985" t="s">
        <v>74</v>
      </c>
      <c r="H5985">
        <v>0</v>
      </c>
      <c r="I5985">
        <v>798</v>
      </c>
    </row>
    <row r="5986" spans="1:9" x14ac:dyDescent="0.3">
      <c r="A5986">
        <v>6317479</v>
      </c>
      <c r="B5986">
        <v>26545</v>
      </c>
      <c r="C5986" t="s">
        <v>68</v>
      </c>
      <c r="D5986">
        <v>1872692</v>
      </c>
      <c r="E5986">
        <v>1</v>
      </c>
      <c r="F5986" t="s">
        <v>74</v>
      </c>
      <c r="H5986">
        <v>0</v>
      </c>
      <c r="I5986">
        <v>999</v>
      </c>
    </row>
    <row r="5987" spans="1:9" x14ac:dyDescent="0.3">
      <c r="A5987">
        <v>6315206</v>
      </c>
      <c r="B5987">
        <v>26545</v>
      </c>
      <c r="C5987" t="s">
        <v>68</v>
      </c>
      <c r="D5987">
        <v>3069241</v>
      </c>
      <c r="E5987">
        <v>1</v>
      </c>
      <c r="F5987" t="s">
        <v>74</v>
      </c>
      <c r="H5987">
        <v>0</v>
      </c>
      <c r="I5987">
        <v>999</v>
      </c>
    </row>
    <row r="5988" spans="1:9" x14ac:dyDescent="0.3">
      <c r="A5988">
        <v>6315121</v>
      </c>
      <c r="B5988">
        <v>26545</v>
      </c>
      <c r="C5988" t="s">
        <v>68</v>
      </c>
      <c r="D5988">
        <v>7335012</v>
      </c>
      <c r="E5988">
        <v>1</v>
      </c>
      <c r="F5988" t="s">
        <v>74</v>
      </c>
      <c r="G5988" s="9">
        <v>0.2</v>
      </c>
      <c r="H5988">
        <v>39.800000000000004</v>
      </c>
      <c r="I5988">
        <v>159.19999999999999</v>
      </c>
    </row>
    <row r="5989" spans="1:9" x14ac:dyDescent="0.3">
      <c r="A5989">
        <v>6316751</v>
      </c>
      <c r="B5989">
        <v>26545</v>
      </c>
      <c r="C5989" t="s">
        <v>68</v>
      </c>
      <c r="D5989">
        <v>2594721</v>
      </c>
      <c r="E5989">
        <v>1</v>
      </c>
      <c r="F5989" t="s">
        <v>74</v>
      </c>
      <c r="H5989">
        <v>0</v>
      </c>
      <c r="I5989">
        <v>129</v>
      </c>
    </row>
    <row r="5990" spans="1:9" x14ac:dyDescent="0.3">
      <c r="A5990">
        <v>6316600</v>
      </c>
      <c r="B5990">
        <v>26545</v>
      </c>
      <c r="C5990" t="s">
        <v>68</v>
      </c>
      <c r="D5990">
        <v>2915282</v>
      </c>
      <c r="E5990">
        <v>1</v>
      </c>
      <c r="F5990" t="s">
        <v>74</v>
      </c>
      <c r="H5990">
        <v>0</v>
      </c>
      <c r="I5990">
        <v>99</v>
      </c>
    </row>
    <row r="5991" spans="1:9" x14ac:dyDescent="0.3">
      <c r="A5991">
        <v>6315069</v>
      </c>
      <c r="B5991">
        <v>26545</v>
      </c>
      <c r="C5991" t="s">
        <v>68</v>
      </c>
      <c r="D5991">
        <v>1725274</v>
      </c>
      <c r="E5991">
        <v>1</v>
      </c>
      <c r="F5991" t="s">
        <v>74</v>
      </c>
      <c r="G5991" s="9">
        <v>0.5</v>
      </c>
      <c r="H5991">
        <v>39.950000000000003</v>
      </c>
      <c r="I5991">
        <v>39.950000000000003</v>
      </c>
    </row>
    <row r="5992" spans="1:9" x14ac:dyDescent="0.3">
      <c r="A5992">
        <v>6310767</v>
      </c>
      <c r="B5992">
        <v>26621</v>
      </c>
      <c r="C5992" t="s">
        <v>68</v>
      </c>
      <c r="D5992">
        <v>8198731</v>
      </c>
      <c r="E5992">
        <v>3</v>
      </c>
      <c r="F5992" t="s">
        <v>69</v>
      </c>
      <c r="H5992">
        <v>0</v>
      </c>
      <c r="I5992">
        <v>1047</v>
      </c>
    </row>
    <row r="5993" spans="1:9" x14ac:dyDescent="0.3">
      <c r="A5993">
        <v>6311653</v>
      </c>
      <c r="B5993">
        <v>26621</v>
      </c>
      <c r="C5993" t="s">
        <v>68</v>
      </c>
      <c r="D5993">
        <v>9265243</v>
      </c>
      <c r="E5993">
        <v>1</v>
      </c>
      <c r="F5993" t="s">
        <v>69</v>
      </c>
      <c r="H5993">
        <v>0</v>
      </c>
      <c r="I5993">
        <v>1499</v>
      </c>
    </row>
    <row r="5994" spans="1:9" x14ac:dyDescent="0.3">
      <c r="A5994">
        <v>6312434</v>
      </c>
      <c r="B5994">
        <v>26621</v>
      </c>
      <c r="C5994" t="s">
        <v>68</v>
      </c>
      <c r="D5994">
        <v>9514152</v>
      </c>
      <c r="E5994">
        <v>1</v>
      </c>
      <c r="F5994" t="s">
        <v>69</v>
      </c>
      <c r="H5994">
        <v>0</v>
      </c>
      <c r="I5994">
        <v>399</v>
      </c>
    </row>
    <row r="5995" spans="1:9" x14ac:dyDescent="0.3">
      <c r="A5995">
        <v>6310980</v>
      </c>
      <c r="B5995">
        <v>26621</v>
      </c>
      <c r="C5995" t="s">
        <v>68</v>
      </c>
      <c r="D5995">
        <v>5905452</v>
      </c>
      <c r="E5995">
        <v>1</v>
      </c>
      <c r="F5995" t="s">
        <v>69</v>
      </c>
      <c r="H5995">
        <v>0</v>
      </c>
      <c r="I5995">
        <v>299</v>
      </c>
    </row>
    <row r="5996" spans="1:9" x14ac:dyDescent="0.3">
      <c r="A5996">
        <v>6311792</v>
      </c>
      <c r="B5996">
        <v>26621</v>
      </c>
      <c r="C5996" t="s">
        <v>68</v>
      </c>
      <c r="D5996">
        <v>7874231</v>
      </c>
      <c r="E5996">
        <v>1</v>
      </c>
      <c r="F5996" t="s">
        <v>69</v>
      </c>
      <c r="H5996">
        <v>0</v>
      </c>
      <c r="I5996">
        <v>149</v>
      </c>
    </row>
    <row r="5997" spans="1:9" x14ac:dyDescent="0.3">
      <c r="A5997">
        <v>6312472</v>
      </c>
      <c r="B5997">
        <v>26621</v>
      </c>
      <c r="C5997" t="s">
        <v>68</v>
      </c>
      <c r="D5997">
        <v>3094532</v>
      </c>
      <c r="E5997">
        <v>1</v>
      </c>
      <c r="F5997" t="s">
        <v>69</v>
      </c>
      <c r="H5997">
        <v>0</v>
      </c>
      <c r="I5997">
        <v>79.900000000000006</v>
      </c>
    </row>
    <row r="5998" spans="1:9" x14ac:dyDescent="0.3">
      <c r="A5998">
        <v>6311123</v>
      </c>
      <c r="B5998">
        <v>26621</v>
      </c>
      <c r="C5998" t="s">
        <v>68</v>
      </c>
      <c r="D5998">
        <v>1725272</v>
      </c>
      <c r="E5998">
        <v>1</v>
      </c>
      <c r="F5998" t="s">
        <v>69</v>
      </c>
      <c r="H5998">
        <v>0</v>
      </c>
      <c r="I5998">
        <v>79.900000000000006</v>
      </c>
    </row>
    <row r="5999" spans="1:9" x14ac:dyDescent="0.3">
      <c r="A5999">
        <v>6312531</v>
      </c>
      <c r="B5999">
        <v>26621</v>
      </c>
      <c r="C5999" t="s">
        <v>68</v>
      </c>
      <c r="D5999">
        <v>8967272</v>
      </c>
      <c r="E5999">
        <v>1</v>
      </c>
      <c r="F5999" t="s">
        <v>69</v>
      </c>
      <c r="H5999">
        <v>0</v>
      </c>
      <c r="I5999">
        <v>29.9</v>
      </c>
    </row>
    <row r="6000" spans="1:9" x14ac:dyDescent="0.3">
      <c r="A6000">
        <v>6316469</v>
      </c>
      <c r="B6000">
        <v>26909</v>
      </c>
      <c r="C6000" t="s">
        <v>68</v>
      </c>
      <c r="D6000">
        <v>3738603</v>
      </c>
      <c r="E6000">
        <v>3</v>
      </c>
      <c r="F6000" t="s">
        <v>75</v>
      </c>
      <c r="H6000">
        <v>0</v>
      </c>
      <c r="I6000">
        <v>897</v>
      </c>
    </row>
    <row r="6001" spans="1:9" x14ac:dyDescent="0.3">
      <c r="A6001">
        <v>6316730</v>
      </c>
      <c r="B6001">
        <v>26909</v>
      </c>
      <c r="C6001" t="s">
        <v>68</v>
      </c>
      <c r="D6001">
        <v>8929031</v>
      </c>
      <c r="E6001">
        <v>3</v>
      </c>
      <c r="F6001" t="s">
        <v>75</v>
      </c>
      <c r="G6001" s="9">
        <v>0.25</v>
      </c>
      <c r="H6001">
        <v>74.25</v>
      </c>
      <c r="I6001">
        <v>222.75</v>
      </c>
    </row>
    <row r="6002" spans="1:9" x14ac:dyDescent="0.3">
      <c r="A6002">
        <v>6310438</v>
      </c>
      <c r="B6002">
        <v>26910</v>
      </c>
      <c r="C6002" t="s">
        <v>68</v>
      </c>
      <c r="D6002">
        <v>7835182</v>
      </c>
      <c r="E6002">
        <v>2</v>
      </c>
      <c r="F6002" t="s">
        <v>75</v>
      </c>
      <c r="G6002" s="9">
        <v>0.25</v>
      </c>
      <c r="H6002">
        <v>74.5</v>
      </c>
      <c r="I6002">
        <v>223.5</v>
      </c>
    </row>
    <row r="6003" spans="1:9" x14ac:dyDescent="0.3">
      <c r="A6003">
        <v>6311229</v>
      </c>
      <c r="B6003">
        <v>26910</v>
      </c>
      <c r="C6003" t="s">
        <v>68</v>
      </c>
      <c r="D6003">
        <v>2282192</v>
      </c>
      <c r="E6003">
        <v>1</v>
      </c>
      <c r="F6003" t="s">
        <v>75</v>
      </c>
      <c r="H6003">
        <v>0</v>
      </c>
      <c r="I6003">
        <v>2499</v>
      </c>
    </row>
    <row r="6004" spans="1:9" x14ac:dyDescent="0.3">
      <c r="A6004">
        <v>6311127</v>
      </c>
      <c r="B6004">
        <v>26910</v>
      </c>
      <c r="C6004" t="s">
        <v>68</v>
      </c>
      <c r="D6004">
        <v>1304501</v>
      </c>
      <c r="E6004">
        <v>1</v>
      </c>
      <c r="F6004" t="s">
        <v>75</v>
      </c>
      <c r="H6004">
        <v>0</v>
      </c>
      <c r="I6004">
        <v>999</v>
      </c>
    </row>
    <row r="6005" spans="1:9" x14ac:dyDescent="0.3">
      <c r="A6005">
        <v>6315594</v>
      </c>
      <c r="B6005">
        <v>26909</v>
      </c>
      <c r="C6005" t="s">
        <v>68</v>
      </c>
      <c r="D6005">
        <v>8873664</v>
      </c>
      <c r="E6005">
        <v>1</v>
      </c>
      <c r="F6005" t="s">
        <v>75</v>
      </c>
      <c r="G6005" s="9">
        <v>0.35</v>
      </c>
      <c r="H6005">
        <v>174.64999999999998</v>
      </c>
      <c r="I6005">
        <v>324.35000000000002</v>
      </c>
    </row>
    <row r="6006" spans="1:9" x14ac:dyDescent="0.3">
      <c r="A6006">
        <v>6316889</v>
      </c>
      <c r="B6006">
        <v>26909</v>
      </c>
      <c r="C6006" t="s">
        <v>68</v>
      </c>
      <c r="D6006">
        <v>2069451</v>
      </c>
      <c r="E6006">
        <v>1</v>
      </c>
      <c r="F6006" t="s">
        <v>75</v>
      </c>
      <c r="H6006">
        <v>0</v>
      </c>
      <c r="I6006">
        <v>399</v>
      </c>
    </row>
    <row r="6007" spans="1:9" x14ac:dyDescent="0.3">
      <c r="A6007">
        <v>6311252</v>
      </c>
      <c r="B6007">
        <v>26910</v>
      </c>
      <c r="C6007" t="s">
        <v>68</v>
      </c>
      <c r="D6007">
        <v>8451362</v>
      </c>
      <c r="E6007">
        <v>1</v>
      </c>
      <c r="F6007" t="s">
        <v>75</v>
      </c>
      <c r="H6007">
        <v>0</v>
      </c>
      <c r="I6007">
        <v>249</v>
      </c>
    </row>
    <row r="6008" spans="1:9" x14ac:dyDescent="0.3">
      <c r="A6008">
        <v>6318947</v>
      </c>
      <c r="B6008">
        <v>26909</v>
      </c>
      <c r="C6008" t="s">
        <v>68</v>
      </c>
      <c r="D6008">
        <v>9614362</v>
      </c>
      <c r="E6008">
        <v>1</v>
      </c>
      <c r="F6008" t="s">
        <v>75</v>
      </c>
      <c r="H6008">
        <v>0</v>
      </c>
      <c r="I6008">
        <v>99</v>
      </c>
    </row>
    <row r="6009" spans="1:9" x14ac:dyDescent="0.3">
      <c r="A6009">
        <v>6317461</v>
      </c>
      <c r="B6009">
        <v>26909</v>
      </c>
      <c r="C6009" t="s">
        <v>68</v>
      </c>
      <c r="D6009">
        <v>4739151</v>
      </c>
      <c r="E6009">
        <v>1</v>
      </c>
      <c r="F6009" t="s">
        <v>75</v>
      </c>
      <c r="G6009" s="9">
        <v>0.2</v>
      </c>
      <c r="H6009">
        <v>15.980000000000002</v>
      </c>
      <c r="I6009">
        <v>63.92</v>
      </c>
    </row>
    <row r="6010" spans="1:9" x14ac:dyDescent="0.3">
      <c r="A6010">
        <v>6318824</v>
      </c>
      <c r="B6010">
        <v>26909</v>
      </c>
      <c r="C6010" t="s">
        <v>68</v>
      </c>
      <c r="D6010">
        <v>1738201</v>
      </c>
      <c r="E6010">
        <v>1</v>
      </c>
      <c r="F6010" t="s">
        <v>75</v>
      </c>
      <c r="H6010">
        <v>0</v>
      </c>
      <c r="I6010">
        <v>29.9</v>
      </c>
    </row>
    <row r="6011" spans="1:9" x14ac:dyDescent="0.3">
      <c r="A6011">
        <v>6315874</v>
      </c>
      <c r="B6011">
        <v>26877</v>
      </c>
      <c r="C6011" t="s">
        <v>68</v>
      </c>
      <c r="D6011">
        <v>8766561</v>
      </c>
      <c r="E6011">
        <v>2</v>
      </c>
      <c r="F6011" t="s">
        <v>69</v>
      </c>
      <c r="H6011">
        <v>0</v>
      </c>
      <c r="I6011">
        <v>398</v>
      </c>
    </row>
    <row r="6012" spans="1:9" x14ac:dyDescent="0.3">
      <c r="A6012">
        <v>6315067</v>
      </c>
      <c r="B6012">
        <v>26877</v>
      </c>
      <c r="C6012" t="s">
        <v>68</v>
      </c>
      <c r="D6012">
        <v>4889161</v>
      </c>
      <c r="E6012">
        <v>1</v>
      </c>
      <c r="F6012" t="s">
        <v>69</v>
      </c>
      <c r="H6012">
        <v>0</v>
      </c>
      <c r="I6012">
        <v>999</v>
      </c>
    </row>
    <row r="6013" spans="1:9" x14ac:dyDescent="0.3">
      <c r="A6013">
        <v>6314492</v>
      </c>
      <c r="B6013">
        <v>26877</v>
      </c>
      <c r="C6013" t="s">
        <v>68</v>
      </c>
      <c r="D6013">
        <v>5600434</v>
      </c>
      <c r="E6013">
        <v>1</v>
      </c>
      <c r="F6013" t="s">
        <v>69</v>
      </c>
      <c r="H6013">
        <v>0</v>
      </c>
      <c r="I6013">
        <v>199</v>
      </c>
    </row>
    <row r="6014" spans="1:9" x14ac:dyDescent="0.3">
      <c r="A6014">
        <v>6312958</v>
      </c>
      <c r="B6014">
        <v>26877</v>
      </c>
      <c r="C6014" t="s">
        <v>68</v>
      </c>
      <c r="D6014">
        <v>7335013</v>
      </c>
      <c r="E6014">
        <v>1</v>
      </c>
      <c r="F6014" t="s">
        <v>69</v>
      </c>
      <c r="H6014">
        <v>0</v>
      </c>
      <c r="I6014">
        <v>199</v>
      </c>
    </row>
    <row r="6015" spans="1:9" x14ac:dyDescent="0.3">
      <c r="A6015">
        <v>6315048</v>
      </c>
      <c r="B6015">
        <v>26877</v>
      </c>
      <c r="C6015" t="s">
        <v>68</v>
      </c>
      <c r="D6015">
        <v>1738202</v>
      </c>
      <c r="E6015">
        <v>1</v>
      </c>
      <c r="F6015" t="s">
        <v>69</v>
      </c>
      <c r="H6015">
        <v>0</v>
      </c>
      <c r="I6015">
        <v>29.9</v>
      </c>
    </row>
    <row r="6016" spans="1:9" x14ac:dyDescent="0.3">
      <c r="A6016">
        <v>6313197</v>
      </c>
      <c r="B6016">
        <v>26530</v>
      </c>
      <c r="C6016" t="s">
        <v>72</v>
      </c>
      <c r="D6016">
        <v>4610941</v>
      </c>
      <c r="E6016">
        <v>2</v>
      </c>
      <c r="F6016" t="s">
        <v>73</v>
      </c>
      <c r="H6016">
        <v>0</v>
      </c>
      <c r="I6016">
        <v>298</v>
      </c>
    </row>
    <row r="6017" spans="1:9" x14ac:dyDescent="0.3">
      <c r="A6017">
        <v>6313356</v>
      </c>
      <c r="B6017">
        <v>26922</v>
      </c>
      <c r="C6017" t="s">
        <v>68</v>
      </c>
      <c r="D6017">
        <v>9265241</v>
      </c>
      <c r="E6017">
        <v>1</v>
      </c>
      <c r="F6017" t="s">
        <v>73</v>
      </c>
      <c r="H6017">
        <v>0</v>
      </c>
      <c r="I6017">
        <v>1499</v>
      </c>
    </row>
    <row r="6018" spans="1:9" x14ac:dyDescent="0.3">
      <c r="A6018">
        <v>6313560</v>
      </c>
      <c r="B6018">
        <v>26530</v>
      </c>
      <c r="C6018" t="s">
        <v>72</v>
      </c>
      <c r="D6018">
        <v>6924082</v>
      </c>
      <c r="E6018">
        <v>1</v>
      </c>
      <c r="F6018" t="s">
        <v>73</v>
      </c>
      <c r="G6018" s="9">
        <v>0.25</v>
      </c>
      <c r="H6018">
        <v>99.75</v>
      </c>
      <c r="I6018">
        <v>299.25</v>
      </c>
    </row>
    <row r="6019" spans="1:9" x14ac:dyDescent="0.3">
      <c r="A6019">
        <v>6312806</v>
      </c>
      <c r="B6019">
        <v>26530</v>
      </c>
      <c r="C6019" t="s">
        <v>72</v>
      </c>
      <c r="D6019">
        <v>9574232</v>
      </c>
      <c r="E6019">
        <v>1</v>
      </c>
      <c r="F6019" t="s">
        <v>73</v>
      </c>
      <c r="H6019">
        <v>0</v>
      </c>
      <c r="I6019">
        <v>129</v>
      </c>
    </row>
    <row r="6020" spans="1:9" x14ac:dyDescent="0.3">
      <c r="A6020">
        <v>6317557</v>
      </c>
      <c r="B6020">
        <v>26972</v>
      </c>
      <c r="C6020" t="s">
        <v>72</v>
      </c>
      <c r="D6020">
        <v>8368242</v>
      </c>
      <c r="E6020">
        <v>1</v>
      </c>
      <c r="F6020" t="s">
        <v>70</v>
      </c>
      <c r="H6020">
        <v>0</v>
      </c>
      <c r="I6020">
        <v>1299</v>
      </c>
    </row>
    <row r="6021" spans="1:9" x14ac:dyDescent="0.3">
      <c r="A6021">
        <v>6319939</v>
      </c>
      <c r="B6021">
        <v>26542</v>
      </c>
      <c r="C6021" t="s">
        <v>68</v>
      </c>
      <c r="D6021">
        <v>6690471</v>
      </c>
      <c r="E6021">
        <v>1</v>
      </c>
      <c r="F6021" t="s">
        <v>75</v>
      </c>
      <c r="H6021">
        <v>0</v>
      </c>
      <c r="I6021">
        <v>199</v>
      </c>
    </row>
    <row r="6022" spans="1:9" x14ac:dyDescent="0.3">
      <c r="A6022">
        <v>6319207</v>
      </c>
      <c r="B6022">
        <v>26542</v>
      </c>
      <c r="C6022" t="s">
        <v>68</v>
      </c>
      <c r="D6022">
        <v>9514151</v>
      </c>
      <c r="E6022">
        <v>1</v>
      </c>
      <c r="F6022" t="s">
        <v>75</v>
      </c>
      <c r="G6022" s="9">
        <v>0.2</v>
      </c>
      <c r="H6022">
        <v>79.800000000000011</v>
      </c>
      <c r="I6022">
        <v>319.2</v>
      </c>
    </row>
    <row r="6023" spans="1:9" x14ac:dyDescent="0.3">
      <c r="A6023">
        <v>6315767</v>
      </c>
      <c r="B6023">
        <v>26542</v>
      </c>
      <c r="C6023" t="s">
        <v>68</v>
      </c>
      <c r="D6023">
        <v>1040083</v>
      </c>
      <c r="E6023">
        <v>1</v>
      </c>
      <c r="F6023" t="s">
        <v>75</v>
      </c>
      <c r="H6023">
        <v>0</v>
      </c>
      <c r="I6023">
        <v>299</v>
      </c>
    </row>
    <row r="6024" spans="1:9" x14ac:dyDescent="0.3">
      <c r="A6024">
        <v>6319873</v>
      </c>
      <c r="B6024">
        <v>26542</v>
      </c>
      <c r="C6024" t="s">
        <v>68</v>
      </c>
      <c r="D6024">
        <v>4318871</v>
      </c>
      <c r="E6024">
        <v>1</v>
      </c>
      <c r="F6024" t="s">
        <v>75</v>
      </c>
      <c r="H6024">
        <v>0</v>
      </c>
      <c r="I6024">
        <v>299</v>
      </c>
    </row>
    <row r="6025" spans="1:9" x14ac:dyDescent="0.3">
      <c r="A6025">
        <v>6317421</v>
      </c>
      <c r="B6025">
        <v>26542</v>
      </c>
      <c r="C6025" t="s">
        <v>68</v>
      </c>
      <c r="D6025">
        <v>8814494</v>
      </c>
      <c r="E6025">
        <v>1</v>
      </c>
      <c r="F6025" t="s">
        <v>75</v>
      </c>
      <c r="G6025" s="9">
        <v>0.3</v>
      </c>
      <c r="H6025">
        <v>89.7</v>
      </c>
      <c r="I6025">
        <v>209.3</v>
      </c>
    </row>
    <row r="6026" spans="1:9" x14ac:dyDescent="0.3">
      <c r="A6026">
        <v>6318277</v>
      </c>
      <c r="B6026">
        <v>26542</v>
      </c>
      <c r="C6026" t="s">
        <v>68</v>
      </c>
      <c r="D6026">
        <v>7519261</v>
      </c>
      <c r="E6026">
        <v>1</v>
      </c>
      <c r="F6026" t="s">
        <v>75</v>
      </c>
      <c r="H6026">
        <v>0</v>
      </c>
      <c r="I6026">
        <v>199</v>
      </c>
    </row>
    <row r="6027" spans="1:9" x14ac:dyDescent="0.3">
      <c r="A6027">
        <v>6316601</v>
      </c>
      <c r="B6027">
        <v>26542</v>
      </c>
      <c r="C6027" t="s">
        <v>68</v>
      </c>
      <c r="D6027">
        <v>3055574</v>
      </c>
      <c r="E6027">
        <v>1</v>
      </c>
      <c r="F6027" t="s">
        <v>75</v>
      </c>
      <c r="H6027">
        <v>0</v>
      </c>
      <c r="I6027">
        <v>149</v>
      </c>
    </row>
    <row r="6028" spans="1:9" x14ac:dyDescent="0.3">
      <c r="A6028">
        <v>6319273</v>
      </c>
      <c r="B6028">
        <v>26542</v>
      </c>
      <c r="C6028" t="s">
        <v>68</v>
      </c>
      <c r="D6028">
        <v>4295632</v>
      </c>
      <c r="E6028">
        <v>1</v>
      </c>
      <c r="F6028" t="s">
        <v>75</v>
      </c>
      <c r="H6028">
        <v>0</v>
      </c>
      <c r="I6028">
        <v>149</v>
      </c>
    </row>
    <row r="6029" spans="1:9" x14ac:dyDescent="0.3">
      <c r="A6029">
        <v>6318393</v>
      </c>
      <c r="B6029">
        <v>26542</v>
      </c>
      <c r="C6029" t="s">
        <v>68</v>
      </c>
      <c r="D6029">
        <v>3792701</v>
      </c>
      <c r="E6029">
        <v>1</v>
      </c>
      <c r="F6029" t="s">
        <v>75</v>
      </c>
      <c r="H6029">
        <v>0</v>
      </c>
      <c r="I6029">
        <v>99</v>
      </c>
    </row>
    <row r="6030" spans="1:9" x14ac:dyDescent="0.3">
      <c r="A6030">
        <v>6319969</v>
      </c>
      <c r="B6030">
        <v>26542</v>
      </c>
      <c r="C6030" t="s">
        <v>68</v>
      </c>
      <c r="D6030">
        <v>1790853</v>
      </c>
      <c r="E6030">
        <v>1</v>
      </c>
      <c r="F6030" t="s">
        <v>75</v>
      </c>
      <c r="H6030">
        <v>0</v>
      </c>
      <c r="I6030">
        <v>99</v>
      </c>
    </row>
    <row r="6031" spans="1:9" x14ac:dyDescent="0.3">
      <c r="A6031">
        <v>6319077</v>
      </c>
      <c r="B6031">
        <v>26542</v>
      </c>
      <c r="C6031" t="s">
        <v>68</v>
      </c>
      <c r="D6031">
        <v>3094531</v>
      </c>
      <c r="E6031">
        <v>1</v>
      </c>
      <c r="F6031" t="s">
        <v>75</v>
      </c>
      <c r="G6031" s="9">
        <v>0.25</v>
      </c>
      <c r="H6031">
        <v>19.975000000000001</v>
      </c>
      <c r="I6031">
        <v>59.925000000000004</v>
      </c>
    </row>
    <row r="6032" spans="1:9" x14ac:dyDescent="0.3">
      <c r="A6032">
        <v>6318053</v>
      </c>
      <c r="B6032">
        <v>26529</v>
      </c>
      <c r="C6032" t="s">
        <v>68</v>
      </c>
      <c r="D6032">
        <v>1075271</v>
      </c>
      <c r="E6032">
        <v>1</v>
      </c>
      <c r="F6032" t="s">
        <v>69</v>
      </c>
      <c r="H6032">
        <v>0</v>
      </c>
      <c r="I6032">
        <v>799</v>
      </c>
    </row>
    <row r="6033" spans="1:9" x14ac:dyDescent="0.3">
      <c r="A6033">
        <v>6319521</v>
      </c>
      <c r="B6033">
        <v>26811</v>
      </c>
      <c r="C6033" t="s">
        <v>68</v>
      </c>
      <c r="D6033">
        <v>3967282</v>
      </c>
      <c r="E6033">
        <v>1</v>
      </c>
      <c r="F6033" t="s">
        <v>70</v>
      </c>
      <c r="H6033">
        <v>0</v>
      </c>
      <c r="I6033">
        <v>499</v>
      </c>
    </row>
    <row r="6034" spans="1:9" x14ac:dyDescent="0.3">
      <c r="A6034">
        <v>6317893</v>
      </c>
      <c r="B6034">
        <v>26811</v>
      </c>
      <c r="C6034" t="s">
        <v>68</v>
      </c>
      <c r="D6034">
        <v>3738603</v>
      </c>
      <c r="E6034">
        <v>1</v>
      </c>
      <c r="F6034" t="s">
        <v>70</v>
      </c>
      <c r="H6034">
        <v>0</v>
      </c>
      <c r="I6034">
        <v>299</v>
      </c>
    </row>
    <row r="6035" spans="1:9" x14ac:dyDescent="0.3">
      <c r="A6035">
        <v>6316863</v>
      </c>
      <c r="B6035">
        <v>26811</v>
      </c>
      <c r="C6035" t="s">
        <v>68</v>
      </c>
      <c r="D6035">
        <v>8584431</v>
      </c>
      <c r="E6035">
        <v>1</v>
      </c>
      <c r="F6035" t="s">
        <v>70</v>
      </c>
      <c r="H6035">
        <v>0</v>
      </c>
      <c r="I6035">
        <v>199</v>
      </c>
    </row>
    <row r="6036" spans="1:9" x14ac:dyDescent="0.3">
      <c r="A6036">
        <v>6316453</v>
      </c>
      <c r="B6036">
        <v>26811</v>
      </c>
      <c r="C6036" t="s">
        <v>68</v>
      </c>
      <c r="D6036">
        <v>3055573</v>
      </c>
      <c r="E6036">
        <v>1</v>
      </c>
      <c r="F6036" t="s">
        <v>70</v>
      </c>
      <c r="H6036">
        <v>0</v>
      </c>
      <c r="I6036">
        <v>149</v>
      </c>
    </row>
    <row r="6037" spans="1:9" x14ac:dyDescent="0.3">
      <c r="A6037">
        <v>6316965</v>
      </c>
      <c r="B6037">
        <v>26811</v>
      </c>
      <c r="C6037" t="s">
        <v>68</v>
      </c>
      <c r="D6037">
        <v>3685832</v>
      </c>
      <c r="E6037">
        <v>1</v>
      </c>
      <c r="F6037" t="s">
        <v>70</v>
      </c>
      <c r="H6037">
        <v>0</v>
      </c>
      <c r="I6037">
        <v>129</v>
      </c>
    </row>
    <row r="6038" spans="1:9" x14ac:dyDescent="0.3">
      <c r="A6038">
        <v>6316767</v>
      </c>
      <c r="B6038">
        <v>26811</v>
      </c>
      <c r="C6038" t="s">
        <v>68</v>
      </c>
      <c r="D6038">
        <v>3246921</v>
      </c>
      <c r="E6038">
        <v>1</v>
      </c>
      <c r="F6038" t="s">
        <v>70</v>
      </c>
      <c r="H6038">
        <v>0</v>
      </c>
      <c r="I6038">
        <v>79.900000000000006</v>
      </c>
    </row>
    <row r="6039" spans="1:9" x14ac:dyDescent="0.3">
      <c r="A6039">
        <v>6316890</v>
      </c>
      <c r="B6039">
        <v>26811</v>
      </c>
      <c r="C6039" t="s">
        <v>68</v>
      </c>
      <c r="D6039">
        <v>8073944</v>
      </c>
      <c r="E6039">
        <v>1</v>
      </c>
      <c r="F6039" t="s">
        <v>70</v>
      </c>
      <c r="G6039" s="9">
        <v>0.2</v>
      </c>
      <c r="H6039">
        <v>13.980000000000002</v>
      </c>
      <c r="I6039">
        <v>55.92</v>
      </c>
    </row>
    <row r="6040" spans="1:9" x14ac:dyDescent="0.3">
      <c r="A6040">
        <v>6317626</v>
      </c>
      <c r="B6040">
        <v>26812</v>
      </c>
      <c r="C6040" t="s">
        <v>68</v>
      </c>
      <c r="D6040">
        <v>3475702</v>
      </c>
      <c r="E6040">
        <v>2</v>
      </c>
      <c r="F6040" t="s">
        <v>71</v>
      </c>
      <c r="H6040">
        <v>0</v>
      </c>
      <c r="I6040">
        <v>798</v>
      </c>
    </row>
    <row r="6041" spans="1:9" x14ac:dyDescent="0.3">
      <c r="A6041">
        <v>6313088</v>
      </c>
      <c r="B6041">
        <v>26812</v>
      </c>
      <c r="C6041" t="s">
        <v>68</v>
      </c>
      <c r="D6041">
        <v>3069242</v>
      </c>
      <c r="E6041">
        <v>1</v>
      </c>
      <c r="F6041" t="s">
        <v>71</v>
      </c>
      <c r="H6041">
        <v>0</v>
      </c>
      <c r="I6041">
        <v>999</v>
      </c>
    </row>
    <row r="6042" spans="1:9" x14ac:dyDescent="0.3">
      <c r="A6042">
        <v>6310863</v>
      </c>
      <c r="B6042">
        <v>26812</v>
      </c>
      <c r="C6042" t="s">
        <v>68</v>
      </c>
      <c r="D6042">
        <v>8116502</v>
      </c>
      <c r="E6042">
        <v>1</v>
      </c>
      <c r="F6042" t="s">
        <v>71</v>
      </c>
      <c r="H6042">
        <v>0</v>
      </c>
      <c r="I6042">
        <v>599</v>
      </c>
    </row>
    <row r="6043" spans="1:9" x14ac:dyDescent="0.3">
      <c r="A6043">
        <v>6317234</v>
      </c>
      <c r="B6043">
        <v>26812</v>
      </c>
      <c r="C6043" t="s">
        <v>68</v>
      </c>
      <c r="D6043">
        <v>4380222</v>
      </c>
      <c r="E6043">
        <v>1</v>
      </c>
      <c r="F6043" t="s">
        <v>71</v>
      </c>
      <c r="H6043">
        <v>0</v>
      </c>
      <c r="I6043">
        <v>499</v>
      </c>
    </row>
    <row r="6044" spans="1:9" x14ac:dyDescent="0.3">
      <c r="A6044">
        <v>6312359</v>
      </c>
      <c r="B6044">
        <v>26812</v>
      </c>
      <c r="C6044" t="s">
        <v>68</v>
      </c>
      <c r="D6044">
        <v>6419595</v>
      </c>
      <c r="E6044">
        <v>1</v>
      </c>
      <c r="F6044" t="s">
        <v>71</v>
      </c>
      <c r="H6044">
        <v>0</v>
      </c>
      <c r="I6044">
        <v>399</v>
      </c>
    </row>
    <row r="6045" spans="1:9" x14ac:dyDescent="0.3">
      <c r="A6045">
        <v>6313601</v>
      </c>
      <c r="B6045">
        <v>26812</v>
      </c>
      <c r="C6045" t="s">
        <v>68</v>
      </c>
      <c r="D6045">
        <v>3851801</v>
      </c>
      <c r="E6045">
        <v>1</v>
      </c>
      <c r="F6045" t="s">
        <v>71</v>
      </c>
      <c r="H6045">
        <v>0</v>
      </c>
      <c r="I6045">
        <v>199</v>
      </c>
    </row>
    <row r="6046" spans="1:9" x14ac:dyDescent="0.3">
      <c r="A6046">
        <v>6313327</v>
      </c>
      <c r="B6046">
        <v>26812</v>
      </c>
      <c r="C6046" t="s">
        <v>68</v>
      </c>
      <c r="D6046">
        <v>5600432</v>
      </c>
      <c r="E6046">
        <v>1</v>
      </c>
      <c r="F6046" t="s">
        <v>71</v>
      </c>
      <c r="H6046">
        <v>0</v>
      </c>
      <c r="I6046">
        <v>199</v>
      </c>
    </row>
    <row r="6047" spans="1:9" x14ac:dyDescent="0.3">
      <c r="A6047">
        <v>6311574</v>
      </c>
      <c r="B6047">
        <v>26812</v>
      </c>
      <c r="C6047" t="s">
        <v>68</v>
      </c>
      <c r="D6047">
        <v>3055571</v>
      </c>
      <c r="E6047">
        <v>1</v>
      </c>
      <c r="F6047" t="s">
        <v>71</v>
      </c>
      <c r="H6047">
        <v>0</v>
      </c>
      <c r="I6047">
        <v>149</v>
      </c>
    </row>
    <row r="6048" spans="1:9" x14ac:dyDescent="0.3">
      <c r="A6048">
        <v>6314522</v>
      </c>
      <c r="B6048">
        <v>26812</v>
      </c>
      <c r="C6048" t="s">
        <v>68</v>
      </c>
      <c r="D6048">
        <v>1445713</v>
      </c>
      <c r="E6048">
        <v>1</v>
      </c>
      <c r="F6048" t="s">
        <v>71</v>
      </c>
      <c r="H6048">
        <v>0</v>
      </c>
      <c r="I6048">
        <v>99</v>
      </c>
    </row>
    <row r="6049" spans="1:9" x14ac:dyDescent="0.3">
      <c r="A6049">
        <v>6316520</v>
      </c>
      <c r="B6049">
        <v>26812</v>
      </c>
      <c r="C6049" t="s">
        <v>68</v>
      </c>
      <c r="D6049">
        <v>5920161</v>
      </c>
      <c r="E6049">
        <v>1</v>
      </c>
      <c r="F6049" t="s">
        <v>71</v>
      </c>
      <c r="H6049">
        <v>0</v>
      </c>
      <c r="I6049">
        <v>99</v>
      </c>
    </row>
    <row r="6050" spans="1:9" x14ac:dyDescent="0.3">
      <c r="A6050">
        <v>6311642</v>
      </c>
      <c r="B6050">
        <v>26594</v>
      </c>
      <c r="C6050" t="s">
        <v>68</v>
      </c>
      <c r="D6050">
        <v>4587791</v>
      </c>
      <c r="E6050">
        <v>3</v>
      </c>
      <c r="F6050" t="s">
        <v>70</v>
      </c>
      <c r="H6050">
        <v>0</v>
      </c>
      <c r="I6050">
        <v>447</v>
      </c>
    </row>
    <row r="6051" spans="1:9" x14ac:dyDescent="0.3">
      <c r="A6051">
        <v>6312213</v>
      </c>
      <c r="B6051">
        <v>26594</v>
      </c>
      <c r="C6051" t="s">
        <v>68</v>
      </c>
      <c r="D6051">
        <v>6532762</v>
      </c>
      <c r="E6051">
        <v>1</v>
      </c>
      <c r="F6051" t="s">
        <v>70</v>
      </c>
      <c r="H6051">
        <v>0</v>
      </c>
      <c r="I6051">
        <v>299</v>
      </c>
    </row>
    <row r="6052" spans="1:9" x14ac:dyDescent="0.3">
      <c r="A6052">
        <v>6314464</v>
      </c>
      <c r="B6052">
        <v>26594</v>
      </c>
      <c r="C6052" t="s">
        <v>68</v>
      </c>
      <c r="D6052">
        <v>2594722</v>
      </c>
      <c r="E6052">
        <v>1</v>
      </c>
      <c r="F6052" t="s">
        <v>70</v>
      </c>
      <c r="H6052">
        <v>0</v>
      </c>
      <c r="I6052">
        <v>129</v>
      </c>
    </row>
    <row r="6053" spans="1:9" x14ac:dyDescent="0.3">
      <c r="A6053">
        <v>6312009</v>
      </c>
      <c r="B6053">
        <v>26594</v>
      </c>
      <c r="C6053" t="s">
        <v>68</v>
      </c>
      <c r="D6053">
        <v>8426273</v>
      </c>
      <c r="E6053">
        <v>1</v>
      </c>
      <c r="F6053" t="s">
        <v>70</v>
      </c>
      <c r="H6053">
        <v>0</v>
      </c>
      <c r="I6053">
        <v>99</v>
      </c>
    </row>
    <row r="6054" spans="1:9" x14ac:dyDescent="0.3">
      <c r="A6054">
        <v>6313416</v>
      </c>
      <c r="B6054">
        <v>26594</v>
      </c>
      <c r="C6054" t="s">
        <v>68</v>
      </c>
      <c r="D6054">
        <v>9107451</v>
      </c>
      <c r="E6054">
        <v>1</v>
      </c>
      <c r="F6054" t="s">
        <v>70</v>
      </c>
      <c r="H6054">
        <v>0</v>
      </c>
      <c r="I6054">
        <v>99</v>
      </c>
    </row>
    <row r="6055" spans="1:9" x14ac:dyDescent="0.3">
      <c r="A6055">
        <v>6314715</v>
      </c>
      <c r="B6055">
        <v>26594</v>
      </c>
      <c r="C6055" t="s">
        <v>68</v>
      </c>
      <c r="D6055">
        <v>9434001</v>
      </c>
      <c r="E6055">
        <v>1</v>
      </c>
      <c r="F6055" t="s">
        <v>70</v>
      </c>
      <c r="H6055">
        <v>0</v>
      </c>
      <c r="I6055">
        <v>29.9</v>
      </c>
    </row>
    <row r="6056" spans="1:9" x14ac:dyDescent="0.3">
      <c r="A6056">
        <v>6310416</v>
      </c>
      <c r="B6056">
        <v>26960</v>
      </c>
      <c r="C6056" t="s">
        <v>68</v>
      </c>
      <c r="D6056">
        <v>1295811</v>
      </c>
      <c r="E6056">
        <v>1</v>
      </c>
      <c r="F6056" t="s">
        <v>69</v>
      </c>
      <c r="H6056">
        <v>0</v>
      </c>
      <c r="I6056">
        <v>299</v>
      </c>
    </row>
    <row r="6057" spans="1:9" x14ac:dyDescent="0.3">
      <c r="A6057">
        <v>6314361</v>
      </c>
      <c r="B6057">
        <v>26959</v>
      </c>
      <c r="C6057" t="s">
        <v>68</v>
      </c>
      <c r="D6057">
        <v>1189942</v>
      </c>
      <c r="E6057">
        <v>1</v>
      </c>
      <c r="F6057" t="s">
        <v>70</v>
      </c>
      <c r="H6057">
        <v>0</v>
      </c>
      <c r="I6057">
        <v>799</v>
      </c>
    </row>
    <row r="6058" spans="1:9" x14ac:dyDescent="0.3">
      <c r="A6058">
        <v>6312702</v>
      </c>
      <c r="B6058">
        <v>26762</v>
      </c>
      <c r="C6058" t="s">
        <v>68</v>
      </c>
      <c r="D6058">
        <v>1800782</v>
      </c>
      <c r="E6058">
        <v>1</v>
      </c>
      <c r="F6058" t="s">
        <v>70</v>
      </c>
      <c r="H6058">
        <v>0</v>
      </c>
      <c r="I6058">
        <v>699</v>
      </c>
    </row>
    <row r="6059" spans="1:9" x14ac:dyDescent="0.3">
      <c r="A6059">
        <v>6314851</v>
      </c>
      <c r="B6059">
        <v>26762</v>
      </c>
      <c r="C6059" t="s">
        <v>68</v>
      </c>
      <c r="D6059">
        <v>3754571</v>
      </c>
      <c r="E6059">
        <v>1</v>
      </c>
      <c r="F6059" t="s">
        <v>70</v>
      </c>
      <c r="H6059">
        <v>0</v>
      </c>
      <c r="I6059">
        <v>599</v>
      </c>
    </row>
    <row r="6060" spans="1:9" x14ac:dyDescent="0.3">
      <c r="A6060">
        <v>6319449</v>
      </c>
      <c r="B6060">
        <v>26959</v>
      </c>
      <c r="C6060" t="s">
        <v>68</v>
      </c>
      <c r="D6060">
        <v>3754572</v>
      </c>
      <c r="E6060">
        <v>1</v>
      </c>
      <c r="F6060" t="s">
        <v>70</v>
      </c>
      <c r="H6060">
        <v>0</v>
      </c>
      <c r="I6060">
        <v>599</v>
      </c>
    </row>
    <row r="6061" spans="1:9" x14ac:dyDescent="0.3">
      <c r="A6061">
        <v>6312850</v>
      </c>
      <c r="B6061">
        <v>26959</v>
      </c>
      <c r="C6061" t="s">
        <v>68</v>
      </c>
      <c r="D6061">
        <v>8116501</v>
      </c>
      <c r="E6061">
        <v>1</v>
      </c>
      <c r="F6061" t="s">
        <v>70</v>
      </c>
      <c r="H6061">
        <v>0</v>
      </c>
      <c r="I6061">
        <v>599</v>
      </c>
    </row>
    <row r="6062" spans="1:9" x14ac:dyDescent="0.3">
      <c r="A6062">
        <v>6314552</v>
      </c>
      <c r="B6062">
        <v>26762</v>
      </c>
      <c r="C6062" t="s">
        <v>68</v>
      </c>
      <c r="D6062">
        <v>8116503</v>
      </c>
      <c r="E6062">
        <v>1</v>
      </c>
      <c r="F6062" t="s">
        <v>70</v>
      </c>
      <c r="H6062">
        <v>0</v>
      </c>
      <c r="I6062">
        <v>599</v>
      </c>
    </row>
    <row r="6063" spans="1:9" x14ac:dyDescent="0.3">
      <c r="A6063">
        <v>6314915</v>
      </c>
      <c r="B6063">
        <v>26762</v>
      </c>
      <c r="C6063" t="s">
        <v>68</v>
      </c>
      <c r="D6063">
        <v>8130292</v>
      </c>
      <c r="E6063">
        <v>1</v>
      </c>
      <c r="F6063" t="s">
        <v>70</v>
      </c>
      <c r="H6063">
        <v>0</v>
      </c>
      <c r="I6063">
        <v>499</v>
      </c>
    </row>
    <row r="6064" spans="1:9" x14ac:dyDescent="0.3">
      <c r="A6064">
        <v>6318553</v>
      </c>
      <c r="B6064">
        <v>26959</v>
      </c>
      <c r="C6064" t="s">
        <v>68</v>
      </c>
      <c r="D6064">
        <v>1262261</v>
      </c>
      <c r="E6064">
        <v>1</v>
      </c>
      <c r="F6064" t="s">
        <v>70</v>
      </c>
      <c r="H6064">
        <v>0</v>
      </c>
      <c r="I6064">
        <v>399</v>
      </c>
    </row>
    <row r="6065" spans="1:9" x14ac:dyDescent="0.3">
      <c r="A6065">
        <v>6312967</v>
      </c>
      <c r="B6065">
        <v>26762</v>
      </c>
      <c r="C6065" t="s">
        <v>68</v>
      </c>
      <c r="D6065">
        <v>2705522</v>
      </c>
      <c r="E6065">
        <v>1</v>
      </c>
      <c r="F6065" t="s">
        <v>70</v>
      </c>
      <c r="H6065">
        <v>0</v>
      </c>
      <c r="I6065">
        <v>399</v>
      </c>
    </row>
    <row r="6066" spans="1:9" x14ac:dyDescent="0.3">
      <c r="A6066">
        <v>6315893</v>
      </c>
      <c r="B6066">
        <v>26762</v>
      </c>
      <c r="C6066" t="s">
        <v>68</v>
      </c>
      <c r="D6066">
        <v>9270304</v>
      </c>
      <c r="E6066">
        <v>1</v>
      </c>
      <c r="F6066" t="s">
        <v>70</v>
      </c>
      <c r="H6066">
        <v>0</v>
      </c>
      <c r="I6066">
        <v>399</v>
      </c>
    </row>
    <row r="6067" spans="1:9" x14ac:dyDescent="0.3">
      <c r="A6067">
        <v>6315487</v>
      </c>
      <c r="B6067">
        <v>26959</v>
      </c>
      <c r="C6067" t="s">
        <v>68</v>
      </c>
      <c r="D6067">
        <v>4607951</v>
      </c>
      <c r="E6067">
        <v>1</v>
      </c>
      <c r="F6067" t="s">
        <v>70</v>
      </c>
      <c r="H6067">
        <v>0</v>
      </c>
      <c r="I6067">
        <v>399</v>
      </c>
    </row>
    <row r="6068" spans="1:9" x14ac:dyDescent="0.3">
      <c r="A6068">
        <v>6311684</v>
      </c>
      <c r="B6068">
        <v>26762</v>
      </c>
      <c r="C6068" t="s">
        <v>68</v>
      </c>
      <c r="D6068">
        <v>5001091</v>
      </c>
      <c r="E6068">
        <v>1</v>
      </c>
      <c r="F6068" t="s">
        <v>70</v>
      </c>
      <c r="H6068">
        <v>0</v>
      </c>
      <c r="I6068">
        <v>399</v>
      </c>
    </row>
    <row r="6069" spans="1:9" x14ac:dyDescent="0.3">
      <c r="A6069">
        <v>6317641</v>
      </c>
      <c r="B6069">
        <v>26959</v>
      </c>
      <c r="C6069" t="s">
        <v>68</v>
      </c>
      <c r="D6069">
        <v>8786432</v>
      </c>
      <c r="E6069">
        <v>1</v>
      </c>
      <c r="F6069" t="s">
        <v>70</v>
      </c>
      <c r="H6069">
        <v>0</v>
      </c>
      <c r="I6069">
        <v>399</v>
      </c>
    </row>
    <row r="6070" spans="1:9" x14ac:dyDescent="0.3">
      <c r="A6070">
        <v>6315498</v>
      </c>
      <c r="B6070">
        <v>26762</v>
      </c>
      <c r="C6070" t="s">
        <v>68</v>
      </c>
      <c r="D6070">
        <v>9270302</v>
      </c>
      <c r="E6070">
        <v>1</v>
      </c>
      <c r="F6070" t="s">
        <v>70</v>
      </c>
      <c r="G6070" s="9">
        <v>0.3</v>
      </c>
      <c r="H6070">
        <v>119.69999999999999</v>
      </c>
      <c r="I6070">
        <v>279.3</v>
      </c>
    </row>
    <row r="6071" spans="1:9" x14ac:dyDescent="0.3">
      <c r="A6071">
        <v>6315161</v>
      </c>
      <c r="B6071">
        <v>26762</v>
      </c>
      <c r="C6071" t="s">
        <v>68</v>
      </c>
      <c r="D6071">
        <v>2498202</v>
      </c>
      <c r="E6071">
        <v>1</v>
      </c>
      <c r="F6071" t="s">
        <v>70</v>
      </c>
      <c r="H6071">
        <v>0</v>
      </c>
      <c r="I6071">
        <v>299</v>
      </c>
    </row>
    <row r="6072" spans="1:9" x14ac:dyDescent="0.3">
      <c r="A6072">
        <v>6313331</v>
      </c>
      <c r="B6072">
        <v>26959</v>
      </c>
      <c r="C6072" t="s">
        <v>68</v>
      </c>
      <c r="D6072">
        <v>2447411</v>
      </c>
      <c r="E6072">
        <v>1</v>
      </c>
      <c r="F6072" t="s">
        <v>70</v>
      </c>
      <c r="H6072">
        <v>0</v>
      </c>
      <c r="I6072">
        <v>299</v>
      </c>
    </row>
    <row r="6073" spans="1:9" x14ac:dyDescent="0.3">
      <c r="A6073">
        <v>6315384</v>
      </c>
      <c r="B6073">
        <v>26762</v>
      </c>
      <c r="C6073" t="s">
        <v>68</v>
      </c>
      <c r="D6073">
        <v>7714592</v>
      </c>
      <c r="E6073">
        <v>1</v>
      </c>
      <c r="F6073" t="s">
        <v>70</v>
      </c>
      <c r="H6073">
        <v>0</v>
      </c>
      <c r="I6073">
        <v>299</v>
      </c>
    </row>
    <row r="6074" spans="1:9" x14ac:dyDescent="0.3">
      <c r="A6074">
        <v>6316925</v>
      </c>
      <c r="B6074">
        <v>26762</v>
      </c>
      <c r="C6074" t="s">
        <v>68</v>
      </c>
      <c r="D6074">
        <v>7714593</v>
      </c>
      <c r="E6074">
        <v>1</v>
      </c>
      <c r="F6074" t="s">
        <v>70</v>
      </c>
      <c r="H6074">
        <v>0</v>
      </c>
      <c r="I6074">
        <v>299</v>
      </c>
    </row>
    <row r="6075" spans="1:9" x14ac:dyDescent="0.3">
      <c r="A6075">
        <v>6312869</v>
      </c>
      <c r="B6075">
        <v>26959</v>
      </c>
      <c r="C6075" t="s">
        <v>68</v>
      </c>
      <c r="D6075">
        <v>9515953</v>
      </c>
      <c r="E6075">
        <v>1</v>
      </c>
      <c r="F6075" t="s">
        <v>70</v>
      </c>
      <c r="H6075">
        <v>0</v>
      </c>
      <c r="I6075">
        <v>249</v>
      </c>
    </row>
    <row r="6076" spans="1:9" x14ac:dyDescent="0.3">
      <c r="A6076">
        <v>6317337</v>
      </c>
      <c r="B6076">
        <v>26762</v>
      </c>
      <c r="C6076" t="s">
        <v>68</v>
      </c>
      <c r="D6076">
        <v>9877421</v>
      </c>
      <c r="E6076">
        <v>1</v>
      </c>
      <c r="F6076" t="s">
        <v>70</v>
      </c>
      <c r="H6076">
        <v>0</v>
      </c>
      <c r="I6076">
        <v>199</v>
      </c>
    </row>
    <row r="6077" spans="1:9" x14ac:dyDescent="0.3">
      <c r="A6077">
        <v>6312187</v>
      </c>
      <c r="B6077">
        <v>26762</v>
      </c>
      <c r="C6077" t="s">
        <v>68</v>
      </c>
      <c r="D6077">
        <v>8766561</v>
      </c>
      <c r="E6077">
        <v>1</v>
      </c>
      <c r="F6077" t="s">
        <v>70</v>
      </c>
      <c r="H6077">
        <v>0</v>
      </c>
      <c r="I6077">
        <v>199</v>
      </c>
    </row>
    <row r="6078" spans="1:9" x14ac:dyDescent="0.3">
      <c r="A6078">
        <v>6317664</v>
      </c>
      <c r="B6078">
        <v>26959</v>
      </c>
      <c r="C6078" t="s">
        <v>68</v>
      </c>
      <c r="D6078">
        <v>8677403</v>
      </c>
      <c r="E6078">
        <v>1</v>
      </c>
      <c r="F6078" t="s">
        <v>70</v>
      </c>
      <c r="H6078">
        <v>0</v>
      </c>
      <c r="I6078">
        <v>149</v>
      </c>
    </row>
    <row r="6079" spans="1:9" x14ac:dyDescent="0.3">
      <c r="A6079">
        <v>6312892</v>
      </c>
      <c r="B6079">
        <v>26762</v>
      </c>
      <c r="C6079" t="s">
        <v>68</v>
      </c>
      <c r="D6079">
        <v>2440571</v>
      </c>
      <c r="E6079">
        <v>1</v>
      </c>
      <c r="F6079" t="s">
        <v>70</v>
      </c>
      <c r="H6079">
        <v>0</v>
      </c>
      <c r="I6079">
        <v>129</v>
      </c>
    </row>
    <row r="6080" spans="1:9" x14ac:dyDescent="0.3">
      <c r="A6080">
        <v>6314226</v>
      </c>
      <c r="B6080">
        <v>26959</v>
      </c>
      <c r="C6080" t="s">
        <v>68</v>
      </c>
      <c r="D6080">
        <v>9993805</v>
      </c>
      <c r="E6080">
        <v>1</v>
      </c>
      <c r="F6080" t="s">
        <v>70</v>
      </c>
      <c r="H6080">
        <v>0</v>
      </c>
      <c r="I6080">
        <v>129</v>
      </c>
    </row>
    <row r="6081" spans="1:9" x14ac:dyDescent="0.3">
      <c r="A6081">
        <v>6312635</v>
      </c>
      <c r="B6081">
        <v>26762</v>
      </c>
      <c r="C6081" t="s">
        <v>68</v>
      </c>
      <c r="D6081">
        <v>9107451</v>
      </c>
      <c r="E6081">
        <v>1</v>
      </c>
      <c r="F6081" t="s">
        <v>70</v>
      </c>
      <c r="H6081">
        <v>0</v>
      </c>
      <c r="I6081">
        <v>99</v>
      </c>
    </row>
    <row r="6082" spans="1:9" x14ac:dyDescent="0.3">
      <c r="A6082">
        <v>6317458</v>
      </c>
      <c r="B6082">
        <v>26762</v>
      </c>
      <c r="C6082" t="s">
        <v>68</v>
      </c>
      <c r="D6082">
        <v>1445712</v>
      </c>
      <c r="E6082">
        <v>1</v>
      </c>
      <c r="F6082" t="s">
        <v>70</v>
      </c>
      <c r="H6082">
        <v>0</v>
      </c>
      <c r="I6082">
        <v>99</v>
      </c>
    </row>
    <row r="6083" spans="1:9" x14ac:dyDescent="0.3">
      <c r="A6083">
        <v>6311890</v>
      </c>
      <c r="B6083">
        <v>26762</v>
      </c>
      <c r="C6083" t="s">
        <v>68</v>
      </c>
      <c r="D6083">
        <v>5017184</v>
      </c>
      <c r="E6083">
        <v>1</v>
      </c>
      <c r="F6083" t="s">
        <v>70</v>
      </c>
      <c r="H6083">
        <v>0</v>
      </c>
      <c r="I6083">
        <v>99</v>
      </c>
    </row>
    <row r="6084" spans="1:9" x14ac:dyDescent="0.3">
      <c r="A6084">
        <v>6317597</v>
      </c>
      <c r="B6084">
        <v>26762</v>
      </c>
      <c r="C6084" t="s">
        <v>68</v>
      </c>
      <c r="D6084">
        <v>5868362</v>
      </c>
      <c r="E6084">
        <v>1</v>
      </c>
      <c r="F6084" t="s">
        <v>70</v>
      </c>
      <c r="H6084">
        <v>0</v>
      </c>
      <c r="I6084">
        <v>99</v>
      </c>
    </row>
    <row r="6085" spans="1:9" x14ac:dyDescent="0.3">
      <c r="A6085">
        <v>6315779</v>
      </c>
      <c r="B6085">
        <v>26762</v>
      </c>
      <c r="C6085" t="s">
        <v>68</v>
      </c>
      <c r="D6085">
        <v>5868363</v>
      </c>
      <c r="E6085">
        <v>1</v>
      </c>
      <c r="F6085" t="s">
        <v>70</v>
      </c>
      <c r="H6085">
        <v>0</v>
      </c>
      <c r="I6085">
        <v>99</v>
      </c>
    </row>
    <row r="6086" spans="1:9" x14ac:dyDescent="0.3">
      <c r="A6086">
        <v>6319111</v>
      </c>
      <c r="B6086">
        <v>26959</v>
      </c>
      <c r="C6086" t="s">
        <v>68</v>
      </c>
      <c r="D6086">
        <v>4675491</v>
      </c>
      <c r="E6086">
        <v>1</v>
      </c>
      <c r="F6086" t="s">
        <v>70</v>
      </c>
      <c r="H6086">
        <v>0</v>
      </c>
      <c r="I6086">
        <v>79.900000000000006</v>
      </c>
    </row>
    <row r="6087" spans="1:9" x14ac:dyDescent="0.3">
      <c r="A6087">
        <v>6316967</v>
      </c>
      <c r="B6087">
        <v>26762</v>
      </c>
      <c r="C6087" t="s">
        <v>68</v>
      </c>
      <c r="D6087">
        <v>3831892</v>
      </c>
      <c r="E6087">
        <v>1</v>
      </c>
      <c r="F6087" t="s">
        <v>70</v>
      </c>
      <c r="G6087" s="9">
        <v>0.2</v>
      </c>
      <c r="H6087">
        <v>9.98</v>
      </c>
      <c r="I6087">
        <v>39.92</v>
      </c>
    </row>
    <row r="6088" spans="1:9" x14ac:dyDescent="0.3">
      <c r="A6088">
        <v>6311884</v>
      </c>
      <c r="B6088">
        <v>26959</v>
      </c>
      <c r="C6088" t="s">
        <v>68</v>
      </c>
      <c r="D6088">
        <v>6162575</v>
      </c>
      <c r="E6088">
        <v>1</v>
      </c>
      <c r="F6088" t="s">
        <v>70</v>
      </c>
      <c r="H6088">
        <v>0</v>
      </c>
      <c r="I6088">
        <v>49.9</v>
      </c>
    </row>
    <row r="6089" spans="1:9" x14ac:dyDescent="0.3">
      <c r="A6089">
        <v>6314204</v>
      </c>
      <c r="B6089">
        <v>27000</v>
      </c>
      <c r="C6089" t="s">
        <v>68</v>
      </c>
      <c r="D6089">
        <v>6925491</v>
      </c>
      <c r="E6089">
        <v>1</v>
      </c>
      <c r="F6089" t="s">
        <v>71</v>
      </c>
      <c r="H6089">
        <v>0</v>
      </c>
      <c r="I6089">
        <v>499</v>
      </c>
    </row>
    <row r="6090" spans="1:9" x14ac:dyDescent="0.3">
      <c r="A6090">
        <v>6315714</v>
      </c>
      <c r="B6090">
        <v>26992</v>
      </c>
      <c r="C6090" t="s">
        <v>72</v>
      </c>
      <c r="D6090">
        <v>8116503</v>
      </c>
      <c r="E6090">
        <v>2</v>
      </c>
      <c r="F6090" t="s">
        <v>73</v>
      </c>
      <c r="H6090">
        <v>0</v>
      </c>
      <c r="I6090">
        <v>1198</v>
      </c>
    </row>
    <row r="6091" spans="1:9" x14ac:dyDescent="0.3">
      <c r="A6091">
        <v>6315248</v>
      </c>
      <c r="B6091">
        <v>26992</v>
      </c>
      <c r="C6091" t="s">
        <v>72</v>
      </c>
      <c r="D6091">
        <v>1017511</v>
      </c>
      <c r="E6091">
        <v>1</v>
      </c>
      <c r="F6091" t="s">
        <v>73</v>
      </c>
      <c r="H6091">
        <v>0</v>
      </c>
      <c r="I6091">
        <v>699</v>
      </c>
    </row>
    <row r="6092" spans="1:9" x14ac:dyDescent="0.3">
      <c r="A6092">
        <v>6316264</v>
      </c>
      <c r="B6092">
        <v>26992</v>
      </c>
      <c r="C6092" t="s">
        <v>72</v>
      </c>
      <c r="D6092">
        <v>3465111</v>
      </c>
      <c r="E6092">
        <v>1</v>
      </c>
      <c r="F6092" t="s">
        <v>73</v>
      </c>
      <c r="H6092">
        <v>0</v>
      </c>
      <c r="I6092">
        <v>149</v>
      </c>
    </row>
    <row r="6093" spans="1:9" x14ac:dyDescent="0.3">
      <c r="A6093">
        <v>6315967</v>
      </c>
      <c r="B6093">
        <v>26992</v>
      </c>
      <c r="C6093" t="s">
        <v>72</v>
      </c>
      <c r="D6093">
        <v>7874233</v>
      </c>
      <c r="E6093">
        <v>1</v>
      </c>
      <c r="F6093" t="s">
        <v>73</v>
      </c>
      <c r="H6093">
        <v>0</v>
      </c>
      <c r="I6093">
        <v>149</v>
      </c>
    </row>
    <row r="6094" spans="1:9" x14ac:dyDescent="0.3">
      <c r="A6094">
        <v>6316899</v>
      </c>
      <c r="B6094">
        <v>26992</v>
      </c>
      <c r="C6094" t="s">
        <v>72</v>
      </c>
      <c r="D6094">
        <v>5920161</v>
      </c>
      <c r="E6094">
        <v>1</v>
      </c>
      <c r="F6094" t="s">
        <v>73</v>
      </c>
      <c r="H6094">
        <v>0</v>
      </c>
      <c r="I6094">
        <v>99</v>
      </c>
    </row>
    <row r="6095" spans="1:9" x14ac:dyDescent="0.3">
      <c r="A6095">
        <v>6315828</v>
      </c>
      <c r="B6095">
        <v>26992</v>
      </c>
      <c r="C6095" t="s">
        <v>72</v>
      </c>
      <c r="D6095">
        <v>8967272</v>
      </c>
      <c r="E6095">
        <v>1</v>
      </c>
      <c r="F6095" t="s">
        <v>73</v>
      </c>
      <c r="H6095">
        <v>0</v>
      </c>
      <c r="I6095">
        <v>29.9</v>
      </c>
    </row>
    <row r="6096" spans="1:9" x14ac:dyDescent="0.3">
      <c r="A6096">
        <v>6316362</v>
      </c>
      <c r="B6096">
        <v>26992</v>
      </c>
      <c r="C6096" t="s">
        <v>72</v>
      </c>
      <c r="D6096">
        <v>1738201</v>
      </c>
      <c r="E6096">
        <v>1</v>
      </c>
      <c r="F6096" t="s">
        <v>73</v>
      </c>
      <c r="G6096" s="9">
        <v>0.25</v>
      </c>
      <c r="H6096">
        <v>7.4749999999999996</v>
      </c>
      <c r="I6096">
        <v>22.424999999999997</v>
      </c>
    </row>
    <row r="6097" spans="1:9" x14ac:dyDescent="0.3">
      <c r="A6097">
        <v>6311464</v>
      </c>
      <c r="B6097">
        <v>26834</v>
      </c>
      <c r="C6097" t="s">
        <v>68</v>
      </c>
      <c r="D6097">
        <v>1075271</v>
      </c>
      <c r="E6097">
        <v>1</v>
      </c>
      <c r="F6097" t="s">
        <v>70</v>
      </c>
      <c r="H6097">
        <v>0</v>
      </c>
      <c r="I6097">
        <v>799</v>
      </c>
    </row>
    <row r="6098" spans="1:9" x14ac:dyDescent="0.3">
      <c r="A6098">
        <v>6318072</v>
      </c>
      <c r="B6098">
        <v>26610</v>
      </c>
      <c r="C6098" t="s">
        <v>68</v>
      </c>
      <c r="D6098">
        <v>8968961</v>
      </c>
      <c r="E6098">
        <v>1</v>
      </c>
      <c r="F6098" t="s">
        <v>70</v>
      </c>
      <c r="H6098">
        <v>0</v>
      </c>
      <c r="I6098">
        <v>599</v>
      </c>
    </row>
    <row r="6099" spans="1:9" x14ac:dyDescent="0.3">
      <c r="A6099">
        <v>6315682</v>
      </c>
      <c r="B6099">
        <v>26825</v>
      </c>
      <c r="C6099" t="s">
        <v>72</v>
      </c>
      <c r="D6099">
        <v>9809091</v>
      </c>
      <c r="E6099">
        <v>1</v>
      </c>
      <c r="F6099" t="s">
        <v>70</v>
      </c>
      <c r="G6099" s="9">
        <v>0.2</v>
      </c>
      <c r="H6099">
        <v>119.80000000000001</v>
      </c>
      <c r="I6099">
        <v>479.2</v>
      </c>
    </row>
    <row r="6100" spans="1:9" x14ac:dyDescent="0.3">
      <c r="A6100">
        <v>6317423</v>
      </c>
      <c r="B6100">
        <v>26610</v>
      </c>
      <c r="C6100" t="s">
        <v>68</v>
      </c>
      <c r="D6100">
        <v>3104253</v>
      </c>
      <c r="E6100">
        <v>1</v>
      </c>
      <c r="F6100" t="s">
        <v>70</v>
      </c>
      <c r="H6100">
        <v>0</v>
      </c>
      <c r="I6100">
        <v>499</v>
      </c>
    </row>
    <row r="6101" spans="1:9" x14ac:dyDescent="0.3">
      <c r="A6101">
        <v>6311256</v>
      </c>
      <c r="B6101">
        <v>26834</v>
      </c>
      <c r="C6101" t="s">
        <v>68</v>
      </c>
      <c r="D6101">
        <v>8657862</v>
      </c>
      <c r="E6101">
        <v>1</v>
      </c>
      <c r="F6101" t="s">
        <v>70</v>
      </c>
      <c r="H6101">
        <v>0</v>
      </c>
      <c r="I6101">
        <v>399</v>
      </c>
    </row>
    <row r="6102" spans="1:9" x14ac:dyDescent="0.3">
      <c r="A6102">
        <v>6315173</v>
      </c>
      <c r="B6102">
        <v>26825</v>
      </c>
      <c r="C6102" t="s">
        <v>72</v>
      </c>
      <c r="D6102">
        <v>8594763</v>
      </c>
      <c r="E6102">
        <v>1</v>
      </c>
      <c r="F6102" t="s">
        <v>70</v>
      </c>
      <c r="G6102" s="9">
        <v>0.3</v>
      </c>
      <c r="H6102">
        <v>104.7</v>
      </c>
      <c r="I6102">
        <v>244.3</v>
      </c>
    </row>
    <row r="6103" spans="1:9" x14ac:dyDescent="0.3">
      <c r="A6103">
        <v>6318312</v>
      </c>
      <c r="B6103">
        <v>26610</v>
      </c>
      <c r="C6103" t="s">
        <v>68</v>
      </c>
      <c r="D6103">
        <v>1632091</v>
      </c>
      <c r="E6103">
        <v>1</v>
      </c>
      <c r="F6103" t="s">
        <v>70</v>
      </c>
      <c r="H6103">
        <v>0</v>
      </c>
      <c r="I6103">
        <v>299</v>
      </c>
    </row>
    <row r="6104" spans="1:9" x14ac:dyDescent="0.3">
      <c r="A6104">
        <v>6313291</v>
      </c>
      <c r="B6104">
        <v>26834</v>
      </c>
      <c r="C6104" t="s">
        <v>68</v>
      </c>
      <c r="D6104">
        <v>5905453</v>
      </c>
      <c r="E6104">
        <v>1</v>
      </c>
      <c r="F6104" t="s">
        <v>70</v>
      </c>
      <c r="H6104">
        <v>0</v>
      </c>
      <c r="I6104">
        <v>299</v>
      </c>
    </row>
    <row r="6105" spans="1:9" x14ac:dyDescent="0.3">
      <c r="A6105">
        <v>6312548</v>
      </c>
      <c r="B6105">
        <v>26834</v>
      </c>
      <c r="C6105" t="s">
        <v>68</v>
      </c>
      <c r="D6105">
        <v>6485701</v>
      </c>
      <c r="E6105">
        <v>1</v>
      </c>
      <c r="F6105" t="s">
        <v>70</v>
      </c>
      <c r="H6105">
        <v>0</v>
      </c>
      <c r="I6105">
        <v>199</v>
      </c>
    </row>
    <row r="6106" spans="1:9" x14ac:dyDescent="0.3">
      <c r="A6106">
        <v>6312888</v>
      </c>
      <c r="B6106">
        <v>26834</v>
      </c>
      <c r="C6106" t="s">
        <v>68</v>
      </c>
      <c r="D6106">
        <v>7335012</v>
      </c>
      <c r="E6106">
        <v>1</v>
      </c>
      <c r="F6106" t="s">
        <v>70</v>
      </c>
      <c r="H6106">
        <v>0</v>
      </c>
      <c r="I6106">
        <v>199</v>
      </c>
    </row>
    <row r="6107" spans="1:9" x14ac:dyDescent="0.3">
      <c r="A6107">
        <v>6315355</v>
      </c>
      <c r="B6107">
        <v>26825</v>
      </c>
      <c r="C6107" t="s">
        <v>72</v>
      </c>
      <c r="D6107">
        <v>4587791</v>
      </c>
      <c r="E6107">
        <v>1</v>
      </c>
      <c r="F6107" t="s">
        <v>70</v>
      </c>
      <c r="H6107">
        <v>0</v>
      </c>
      <c r="I6107">
        <v>149</v>
      </c>
    </row>
    <row r="6108" spans="1:9" x14ac:dyDescent="0.3">
      <c r="A6108">
        <v>6312113</v>
      </c>
      <c r="B6108">
        <v>26834</v>
      </c>
      <c r="C6108" t="s">
        <v>68</v>
      </c>
      <c r="D6108">
        <v>1725272</v>
      </c>
      <c r="E6108">
        <v>1</v>
      </c>
      <c r="F6108" t="s">
        <v>70</v>
      </c>
      <c r="H6108">
        <v>0</v>
      </c>
      <c r="I6108">
        <v>79.900000000000006</v>
      </c>
    </row>
    <row r="6109" spans="1:9" x14ac:dyDescent="0.3">
      <c r="A6109">
        <v>6311693</v>
      </c>
      <c r="B6109">
        <v>26834</v>
      </c>
      <c r="C6109" t="s">
        <v>68</v>
      </c>
      <c r="D6109">
        <v>5002621</v>
      </c>
      <c r="E6109">
        <v>1</v>
      </c>
      <c r="F6109" t="s">
        <v>70</v>
      </c>
      <c r="H6109">
        <v>0</v>
      </c>
      <c r="I6109">
        <v>79.900000000000006</v>
      </c>
    </row>
    <row r="6110" spans="1:9" x14ac:dyDescent="0.3">
      <c r="A6110">
        <v>6311334</v>
      </c>
      <c r="B6110">
        <v>26834</v>
      </c>
      <c r="C6110" t="s">
        <v>68</v>
      </c>
      <c r="D6110">
        <v>5695553</v>
      </c>
      <c r="E6110">
        <v>1</v>
      </c>
      <c r="F6110" t="s">
        <v>70</v>
      </c>
      <c r="H6110">
        <v>0</v>
      </c>
      <c r="I6110">
        <v>79.900000000000006</v>
      </c>
    </row>
    <row r="6111" spans="1:9" x14ac:dyDescent="0.3">
      <c r="A6111">
        <v>6310260</v>
      </c>
      <c r="B6111">
        <v>26966</v>
      </c>
      <c r="C6111" t="s">
        <v>68</v>
      </c>
      <c r="D6111">
        <v>5017184</v>
      </c>
      <c r="E6111">
        <v>4</v>
      </c>
      <c r="F6111" t="s">
        <v>71</v>
      </c>
      <c r="H6111">
        <v>0</v>
      </c>
      <c r="I6111">
        <v>396</v>
      </c>
    </row>
    <row r="6112" spans="1:9" x14ac:dyDescent="0.3">
      <c r="A6112">
        <v>6311980</v>
      </c>
      <c r="B6112">
        <v>26965</v>
      </c>
      <c r="C6112" t="s">
        <v>68</v>
      </c>
      <c r="D6112">
        <v>5298811</v>
      </c>
      <c r="E6112">
        <v>3</v>
      </c>
      <c r="F6112" t="s">
        <v>71</v>
      </c>
      <c r="H6112">
        <v>0</v>
      </c>
      <c r="I6112">
        <v>897</v>
      </c>
    </row>
    <row r="6113" spans="1:9" x14ac:dyDescent="0.3">
      <c r="A6113">
        <v>6310272</v>
      </c>
      <c r="B6113">
        <v>26966</v>
      </c>
      <c r="C6113" t="s">
        <v>68</v>
      </c>
      <c r="D6113">
        <v>5236905</v>
      </c>
      <c r="E6113">
        <v>2</v>
      </c>
      <c r="F6113" t="s">
        <v>71</v>
      </c>
      <c r="H6113">
        <v>0</v>
      </c>
      <c r="I6113">
        <v>598</v>
      </c>
    </row>
    <row r="6114" spans="1:9" x14ac:dyDescent="0.3">
      <c r="A6114">
        <v>6312672</v>
      </c>
      <c r="B6114">
        <v>26965</v>
      </c>
      <c r="C6114" t="s">
        <v>68</v>
      </c>
      <c r="D6114">
        <v>1872691</v>
      </c>
      <c r="E6114">
        <v>1</v>
      </c>
      <c r="F6114" t="s">
        <v>71</v>
      </c>
      <c r="H6114">
        <v>0</v>
      </c>
      <c r="I6114">
        <v>999</v>
      </c>
    </row>
    <row r="6115" spans="1:9" x14ac:dyDescent="0.3">
      <c r="A6115">
        <v>6316427</v>
      </c>
      <c r="B6115">
        <v>26965</v>
      </c>
      <c r="C6115" t="s">
        <v>68</v>
      </c>
      <c r="D6115">
        <v>8197202</v>
      </c>
      <c r="E6115">
        <v>1</v>
      </c>
      <c r="F6115" t="s">
        <v>71</v>
      </c>
      <c r="H6115">
        <v>0</v>
      </c>
      <c r="I6115">
        <v>699</v>
      </c>
    </row>
    <row r="6116" spans="1:9" x14ac:dyDescent="0.3">
      <c r="A6116">
        <v>6313809</v>
      </c>
      <c r="B6116">
        <v>26965</v>
      </c>
      <c r="C6116" t="s">
        <v>68</v>
      </c>
      <c r="D6116">
        <v>9809092</v>
      </c>
      <c r="E6116">
        <v>1</v>
      </c>
      <c r="F6116" t="s">
        <v>71</v>
      </c>
      <c r="H6116">
        <v>0</v>
      </c>
      <c r="I6116">
        <v>599</v>
      </c>
    </row>
    <row r="6117" spans="1:9" x14ac:dyDescent="0.3">
      <c r="A6117">
        <v>6314828</v>
      </c>
      <c r="B6117">
        <v>26965</v>
      </c>
      <c r="C6117" t="s">
        <v>68</v>
      </c>
      <c r="D6117">
        <v>5236903</v>
      </c>
      <c r="E6117">
        <v>1</v>
      </c>
      <c r="F6117" t="s">
        <v>71</v>
      </c>
      <c r="H6117">
        <v>0</v>
      </c>
      <c r="I6117">
        <v>299</v>
      </c>
    </row>
    <row r="6118" spans="1:9" x14ac:dyDescent="0.3">
      <c r="A6118">
        <v>6317219</v>
      </c>
      <c r="B6118">
        <v>26965</v>
      </c>
      <c r="C6118" t="s">
        <v>68</v>
      </c>
      <c r="D6118">
        <v>1913731</v>
      </c>
      <c r="E6118">
        <v>1</v>
      </c>
      <c r="F6118" t="s">
        <v>71</v>
      </c>
      <c r="H6118">
        <v>0</v>
      </c>
      <c r="I6118">
        <v>299</v>
      </c>
    </row>
    <row r="6119" spans="1:9" x14ac:dyDescent="0.3">
      <c r="A6119">
        <v>6310765</v>
      </c>
      <c r="B6119">
        <v>26966</v>
      </c>
      <c r="C6119" t="s">
        <v>68</v>
      </c>
      <c r="D6119">
        <v>5905451</v>
      </c>
      <c r="E6119">
        <v>1</v>
      </c>
      <c r="F6119" t="s">
        <v>71</v>
      </c>
      <c r="H6119">
        <v>0</v>
      </c>
      <c r="I6119">
        <v>299</v>
      </c>
    </row>
    <row r="6120" spans="1:9" x14ac:dyDescent="0.3">
      <c r="A6120">
        <v>6310477</v>
      </c>
      <c r="B6120">
        <v>26966</v>
      </c>
      <c r="C6120" t="s">
        <v>68</v>
      </c>
      <c r="D6120">
        <v>3041681</v>
      </c>
      <c r="E6120">
        <v>1</v>
      </c>
      <c r="F6120" t="s">
        <v>71</v>
      </c>
      <c r="H6120">
        <v>0</v>
      </c>
      <c r="I6120">
        <v>199</v>
      </c>
    </row>
    <row r="6121" spans="1:9" x14ac:dyDescent="0.3">
      <c r="A6121">
        <v>6319215</v>
      </c>
      <c r="B6121">
        <v>26965</v>
      </c>
      <c r="C6121" t="s">
        <v>68</v>
      </c>
      <c r="D6121">
        <v>8766561</v>
      </c>
      <c r="E6121">
        <v>1</v>
      </c>
      <c r="F6121" t="s">
        <v>71</v>
      </c>
      <c r="H6121">
        <v>0</v>
      </c>
      <c r="I6121">
        <v>199</v>
      </c>
    </row>
    <row r="6122" spans="1:9" x14ac:dyDescent="0.3">
      <c r="A6122">
        <v>6312890</v>
      </c>
      <c r="B6122">
        <v>26965</v>
      </c>
      <c r="C6122" t="s">
        <v>68</v>
      </c>
      <c r="D6122">
        <v>3055571</v>
      </c>
      <c r="E6122">
        <v>1</v>
      </c>
      <c r="F6122" t="s">
        <v>71</v>
      </c>
      <c r="H6122">
        <v>0</v>
      </c>
      <c r="I6122">
        <v>149</v>
      </c>
    </row>
    <row r="6123" spans="1:9" x14ac:dyDescent="0.3">
      <c r="A6123">
        <v>6318139</v>
      </c>
      <c r="B6123">
        <v>26965</v>
      </c>
      <c r="C6123" t="s">
        <v>68</v>
      </c>
      <c r="D6123">
        <v>7874233</v>
      </c>
      <c r="E6123">
        <v>1</v>
      </c>
      <c r="F6123" t="s">
        <v>71</v>
      </c>
      <c r="H6123">
        <v>0</v>
      </c>
      <c r="I6123">
        <v>149</v>
      </c>
    </row>
    <row r="6124" spans="1:9" x14ac:dyDescent="0.3">
      <c r="A6124">
        <v>6310239</v>
      </c>
      <c r="B6124">
        <v>26966</v>
      </c>
      <c r="C6124" t="s">
        <v>68</v>
      </c>
      <c r="D6124">
        <v>9993803</v>
      </c>
      <c r="E6124">
        <v>1</v>
      </c>
      <c r="F6124" t="s">
        <v>71</v>
      </c>
      <c r="H6124">
        <v>0</v>
      </c>
      <c r="I6124">
        <v>129</v>
      </c>
    </row>
    <row r="6125" spans="1:9" x14ac:dyDescent="0.3">
      <c r="A6125">
        <v>6314239</v>
      </c>
      <c r="B6125">
        <v>26965</v>
      </c>
      <c r="C6125" t="s">
        <v>68</v>
      </c>
      <c r="D6125">
        <v>4618165</v>
      </c>
      <c r="E6125">
        <v>1</v>
      </c>
      <c r="F6125" t="s">
        <v>71</v>
      </c>
      <c r="H6125">
        <v>0</v>
      </c>
      <c r="I6125">
        <v>99</v>
      </c>
    </row>
    <row r="6126" spans="1:9" x14ac:dyDescent="0.3">
      <c r="A6126">
        <v>6316950</v>
      </c>
      <c r="B6126">
        <v>26965</v>
      </c>
      <c r="C6126" t="s">
        <v>68</v>
      </c>
      <c r="D6126">
        <v>5498712</v>
      </c>
      <c r="E6126">
        <v>1</v>
      </c>
      <c r="F6126" t="s">
        <v>71</v>
      </c>
      <c r="G6126" s="9">
        <v>0.3</v>
      </c>
      <c r="H6126">
        <v>29.7</v>
      </c>
      <c r="I6126">
        <v>69.3</v>
      </c>
    </row>
    <row r="6127" spans="1:9" x14ac:dyDescent="0.3">
      <c r="A6127">
        <v>6318345</v>
      </c>
      <c r="B6127">
        <v>26965</v>
      </c>
      <c r="C6127" t="s">
        <v>68</v>
      </c>
      <c r="D6127">
        <v>8514321</v>
      </c>
      <c r="E6127">
        <v>1</v>
      </c>
      <c r="F6127" t="s">
        <v>71</v>
      </c>
      <c r="H6127">
        <v>0</v>
      </c>
      <c r="I6127">
        <v>79.900000000000006</v>
      </c>
    </row>
    <row r="6128" spans="1:9" x14ac:dyDescent="0.3">
      <c r="A6128">
        <v>6313841</v>
      </c>
      <c r="B6128">
        <v>26965</v>
      </c>
      <c r="C6128" t="s">
        <v>68</v>
      </c>
      <c r="D6128">
        <v>3831893</v>
      </c>
      <c r="E6128">
        <v>1</v>
      </c>
      <c r="F6128" t="s">
        <v>71</v>
      </c>
      <c r="G6128" s="9">
        <v>0.3</v>
      </c>
      <c r="H6128">
        <v>14.969999999999999</v>
      </c>
      <c r="I6128">
        <v>34.93</v>
      </c>
    </row>
    <row r="6129" spans="1:9" x14ac:dyDescent="0.3">
      <c r="A6129">
        <v>6313525</v>
      </c>
      <c r="B6129">
        <v>26833</v>
      </c>
      <c r="C6129" t="s">
        <v>68</v>
      </c>
      <c r="D6129">
        <v>6690471</v>
      </c>
      <c r="E6129">
        <v>3</v>
      </c>
      <c r="F6129" t="s">
        <v>73</v>
      </c>
      <c r="H6129">
        <v>0</v>
      </c>
      <c r="I6129">
        <v>597</v>
      </c>
    </row>
    <row r="6130" spans="1:9" x14ac:dyDescent="0.3">
      <c r="A6130">
        <v>6314934</v>
      </c>
      <c r="B6130">
        <v>26833</v>
      </c>
      <c r="C6130" t="s">
        <v>68</v>
      </c>
      <c r="D6130">
        <v>3069242</v>
      </c>
      <c r="E6130">
        <v>1</v>
      </c>
      <c r="F6130" t="s">
        <v>73</v>
      </c>
      <c r="H6130">
        <v>0</v>
      </c>
      <c r="I6130">
        <v>999</v>
      </c>
    </row>
    <row r="6131" spans="1:9" x14ac:dyDescent="0.3">
      <c r="A6131">
        <v>6314371</v>
      </c>
      <c r="B6131">
        <v>26833</v>
      </c>
      <c r="C6131" t="s">
        <v>68</v>
      </c>
      <c r="D6131">
        <v>1800783</v>
      </c>
      <c r="E6131">
        <v>1</v>
      </c>
      <c r="F6131" t="s">
        <v>73</v>
      </c>
      <c r="H6131">
        <v>0</v>
      </c>
      <c r="I6131">
        <v>699</v>
      </c>
    </row>
    <row r="6132" spans="1:9" x14ac:dyDescent="0.3">
      <c r="A6132">
        <v>6317913</v>
      </c>
      <c r="B6132">
        <v>26833</v>
      </c>
      <c r="C6132" t="s">
        <v>68</v>
      </c>
      <c r="D6132">
        <v>8344962</v>
      </c>
      <c r="E6132">
        <v>1</v>
      </c>
      <c r="F6132" t="s">
        <v>73</v>
      </c>
      <c r="G6132" s="9">
        <v>0.2</v>
      </c>
      <c r="H6132">
        <v>79.800000000000011</v>
      </c>
      <c r="I6132">
        <v>319.2</v>
      </c>
    </row>
    <row r="6133" spans="1:9" x14ac:dyDescent="0.3">
      <c r="A6133">
        <v>6313714</v>
      </c>
      <c r="B6133">
        <v>26833</v>
      </c>
      <c r="C6133" t="s">
        <v>68</v>
      </c>
      <c r="D6133">
        <v>6532761</v>
      </c>
      <c r="E6133">
        <v>1</v>
      </c>
      <c r="F6133" t="s">
        <v>73</v>
      </c>
      <c r="H6133">
        <v>0</v>
      </c>
      <c r="I6133">
        <v>299</v>
      </c>
    </row>
    <row r="6134" spans="1:9" x14ac:dyDescent="0.3">
      <c r="A6134">
        <v>6318873</v>
      </c>
      <c r="B6134">
        <v>26833</v>
      </c>
      <c r="C6134" t="s">
        <v>68</v>
      </c>
      <c r="D6134">
        <v>7965742</v>
      </c>
      <c r="E6134">
        <v>1</v>
      </c>
      <c r="F6134" t="s">
        <v>73</v>
      </c>
      <c r="H6134">
        <v>0</v>
      </c>
      <c r="I6134">
        <v>299</v>
      </c>
    </row>
    <row r="6135" spans="1:9" x14ac:dyDescent="0.3">
      <c r="A6135">
        <v>6316131</v>
      </c>
      <c r="B6135">
        <v>26833</v>
      </c>
      <c r="C6135" t="s">
        <v>68</v>
      </c>
      <c r="D6135">
        <v>8814492</v>
      </c>
      <c r="E6135">
        <v>1</v>
      </c>
      <c r="F6135" t="s">
        <v>73</v>
      </c>
      <c r="H6135">
        <v>0</v>
      </c>
      <c r="I6135">
        <v>299</v>
      </c>
    </row>
    <row r="6136" spans="1:9" x14ac:dyDescent="0.3">
      <c r="A6136">
        <v>6318444</v>
      </c>
      <c r="B6136">
        <v>26833</v>
      </c>
      <c r="C6136" t="s">
        <v>68</v>
      </c>
      <c r="D6136">
        <v>7874233</v>
      </c>
      <c r="E6136">
        <v>1</v>
      </c>
      <c r="F6136" t="s">
        <v>73</v>
      </c>
      <c r="H6136">
        <v>0</v>
      </c>
      <c r="I6136">
        <v>149</v>
      </c>
    </row>
    <row r="6137" spans="1:9" x14ac:dyDescent="0.3">
      <c r="A6137">
        <v>6316834</v>
      </c>
      <c r="B6137">
        <v>26833</v>
      </c>
      <c r="C6137" t="s">
        <v>68</v>
      </c>
      <c r="D6137">
        <v>2058201</v>
      </c>
      <c r="E6137">
        <v>1</v>
      </c>
      <c r="F6137" t="s">
        <v>73</v>
      </c>
      <c r="G6137" s="9">
        <v>0.2</v>
      </c>
      <c r="H6137">
        <v>15.980000000000002</v>
      </c>
      <c r="I6137">
        <v>63.92</v>
      </c>
    </row>
    <row r="6138" spans="1:9" x14ac:dyDescent="0.3">
      <c r="A6138">
        <v>6315765</v>
      </c>
      <c r="B6138">
        <v>26833</v>
      </c>
      <c r="C6138" t="s">
        <v>68</v>
      </c>
      <c r="D6138">
        <v>1725274</v>
      </c>
      <c r="E6138">
        <v>1</v>
      </c>
      <c r="F6138" t="s">
        <v>73</v>
      </c>
      <c r="H6138">
        <v>0</v>
      </c>
      <c r="I6138">
        <v>79.900000000000006</v>
      </c>
    </row>
    <row r="6139" spans="1:9" x14ac:dyDescent="0.3">
      <c r="A6139">
        <v>6314654</v>
      </c>
      <c r="B6139">
        <v>26833</v>
      </c>
      <c r="C6139" t="s">
        <v>68</v>
      </c>
      <c r="D6139">
        <v>4675491</v>
      </c>
      <c r="E6139">
        <v>1</v>
      </c>
      <c r="F6139" t="s">
        <v>73</v>
      </c>
      <c r="H6139">
        <v>0</v>
      </c>
      <c r="I6139">
        <v>79.900000000000006</v>
      </c>
    </row>
    <row r="6140" spans="1:9" x14ac:dyDescent="0.3">
      <c r="A6140">
        <v>6317005</v>
      </c>
      <c r="B6140">
        <v>26833</v>
      </c>
      <c r="C6140" t="s">
        <v>68</v>
      </c>
      <c r="D6140">
        <v>9434002</v>
      </c>
      <c r="E6140">
        <v>1</v>
      </c>
      <c r="F6140" t="s">
        <v>73</v>
      </c>
      <c r="H6140">
        <v>0</v>
      </c>
      <c r="I6140">
        <v>29.9</v>
      </c>
    </row>
    <row r="6141" spans="1:9" x14ac:dyDescent="0.3">
      <c r="A6141">
        <v>6313038</v>
      </c>
      <c r="B6141">
        <v>26961</v>
      </c>
      <c r="C6141" t="s">
        <v>68</v>
      </c>
      <c r="D6141">
        <v>2915282</v>
      </c>
      <c r="E6141">
        <v>1</v>
      </c>
      <c r="F6141" t="s">
        <v>74</v>
      </c>
      <c r="H6141">
        <v>0</v>
      </c>
      <c r="I6141">
        <v>99</v>
      </c>
    </row>
    <row r="6142" spans="1:9" x14ac:dyDescent="0.3">
      <c r="A6142">
        <v>6316061</v>
      </c>
      <c r="B6142">
        <v>26524</v>
      </c>
      <c r="C6142" t="s">
        <v>68</v>
      </c>
      <c r="D6142">
        <v>6924081</v>
      </c>
      <c r="E6142">
        <v>1</v>
      </c>
      <c r="F6142" t="s">
        <v>70</v>
      </c>
      <c r="G6142" s="9">
        <v>0.25</v>
      </c>
      <c r="H6142">
        <v>99.75</v>
      </c>
      <c r="I6142">
        <v>299.25</v>
      </c>
    </row>
    <row r="6143" spans="1:9" x14ac:dyDescent="0.3">
      <c r="A6143">
        <v>6313753</v>
      </c>
      <c r="B6143">
        <v>26666</v>
      </c>
      <c r="C6143" t="s">
        <v>68</v>
      </c>
      <c r="D6143">
        <v>3738602</v>
      </c>
      <c r="E6143">
        <v>1</v>
      </c>
      <c r="F6143" t="s">
        <v>71</v>
      </c>
      <c r="H6143">
        <v>0</v>
      </c>
      <c r="I6143">
        <v>299</v>
      </c>
    </row>
    <row r="6144" spans="1:9" x14ac:dyDescent="0.3">
      <c r="A6144">
        <v>6313663</v>
      </c>
      <c r="B6144">
        <v>26666</v>
      </c>
      <c r="C6144" t="s">
        <v>68</v>
      </c>
      <c r="D6144">
        <v>4610941</v>
      </c>
      <c r="E6144">
        <v>1</v>
      </c>
      <c r="F6144" t="s">
        <v>71</v>
      </c>
      <c r="H6144">
        <v>0</v>
      </c>
      <c r="I6144">
        <v>149</v>
      </c>
    </row>
    <row r="6145" spans="1:9" x14ac:dyDescent="0.3">
      <c r="A6145">
        <v>6312604</v>
      </c>
      <c r="B6145">
        <v>26666</v>
      </c>
      <c r="C6145" t="s">
        <v>68</v>
      </c>
      <c r="D6145">
        <v>9574235</v>
      </c>
      <c r="E6145">
        <v>1</v>
      </c>
      <c r="F6145" t="s">
        <v>71</v>
      </c>
      <c r="H6145">
        <v>0</v>
      </c>
      <c r="I6145">
        <v>129</v>
      </c>
    </row>
    <row r="6146" spans="1:9" x14ac:dyDescent="0.3">
      <c r="A6146">
        <v>6310229</v>
      </c>
      <c r="B6146">
        <v>26666</v>
      </c>
      <c r="C6146" t="s">
        <v>68</v>
      </c>
      <c r="D6146">
        <v>5498712</v>
      </c>
      <c r="E6146">
        <v>1</v>
      </c>
      <c r="F6146" t="s">
        <v>71</v>
      </c>
      <c r="H6146">
        <v>0</v>
      </c>
      <c r="I6146">
        <v>99</v>
      </c>
    </row>
    <row r="6147" spans="1:9" x14ac:dyDescent="0.3">
      <c r="A6147">
        <v>6312163</v>
      </c>
      <c r="B6147">
        <v>26666</v>
      </c>
      <c r="C6147" t="s">
        <v>68</v>
      </c>
      <c r="D6147">
        <v>5868361</v>
      </c>
      <c r="E6147">
        <v>1</v>
      </c>
      <c r="F6147" t="s">
        <v>71</v>
      </c>
      <c r="H6147">
        <v>0</v>
      </c>
      <c r="I6147">
        <v>99</v>
      </c>
    </row>
    <row r="6148" spans="1:9" x14ac:dyDescent="0.3">
      <c r="A6148">
        <v>6312896</v>
      </c>
      <c r="B6148">
        <v>26666</v>
      </c>
      <c r="C6148" t="s">
        <v>68</v>
      </c>
      <c r="D6148">
        <v>8073941</v>
      </c>
      <c r="E6148">
        <v>1</v>
      </c>
      <c r="F6148" t="s">
        <v>71</v>
      </c>
      <c r="H6148">
        <v>0</v>
      </c>
      <c r="I6148">
        <v>69.900000000000006</v>
      </c>
    </row>
    <row r="6149" spans="1:9" x14ac:dyDescent="0.3">
      <c r="A6149">
        <v>6311622</v>
      </c>
      <c r="B6149">
        <v>26666</v>
      </c>
      <c r="C6149" t="s">
        <v>68</v>
      </c>
      <c r="D6149">
        <v>4024421</v>
      </c>
      <c r="E6149">
        <v>1</v>
      </c>
      <c r="F6149" t="s">
        <v>71</v>
      </c>
      <c r="H6149">
        <v>0</v>
      </c>
      <c r="I6149">
        <v>29.9</v>
      </c>
    </row>
    <row r="6150" spans="1:9" x14ac:dyDescent="0.3">
      <c r="A6150">
        <v>6316911</v>
      </c>
      <c r="B6150">
        <v>26920</v>
      </c>
      <c r="C6150" t="s">
        <v>68</v>
      </c>
      <c r="D6150">
        <v>1445712</v>
      </c>
      <c r="E6150">
        <v>1</v>
      </c>
      <c r="F6150" t="s">
        <v>74</v>
      </c>
      <c r="G6150" s="9">
        <v>0.2</v>
      </c>
      <c r="H6150">
        <v>19.8</v>
      </c>
      <c r="I6150">
        <v>79.2</v>
      </c>
    </row>
    <row r="6151" spans="1:9" x14ac:dyDescent="0.3">
      <c r="A6151">
        <v>6318211</v>
      </c>
      <c r="B6151">
        <v>26800</v>
      </c>
      <c r="C6151" t="s">
        <v>72</v>
      </c>
      <c r="D6151">
        <v>6419593</v>
      </c>
      <c r="E6151">
        <v>2</v>
      </c>
      <c r="F6151" t="s">
        <v>71</v>
      </c>
      <c r="G6151" s="9">
        <v>0.25</v>
      </c>
      <c r="H6151">
        <v>199.5</v>
      </c>
      <c r="I6151">
        <v>598.5</v>
      </c>
    </row>
    <row r="6152" spans="1:9" x14ac:dyDescent="0.3">
      <c r="A6152">
        <v>6317517</v>
      </c>
      <c r="B6152">
        <v>26800</v>
      </c>
      <c r="C6152" t="s">
        <v>72</v>
      </c>
      <c r="D6152">
        <v>6320832</v>
      </c>
      <c r="E6152">
        <v>1</v>
      </c>
      <c r="F6152" t="s">
        <v>71</v>
      </c>
      <c r="H6152">
        <v>0</v>
      </c>
      <c r="I6152">
        <v>599</v>
      </c>
    </row>
    <row r="6153" spans="1:9" x14ac:dyDescent="0.3">
      <c r="A6153">
        <v>6317106</v>
      </c>
      <c r="B6153">
        <v>26968</v>
      </c>
      <c r="C6153" t="s">
        <v>68</v>
      </c>
      <c r="D6153">
        <v>4380221</v>
      </c>
      <c r="E6153">
        <v>1</v>
      </c>
      <c r="F6153" t="s">
        <v>71</v>
      </c>
      <c r="H6153">
        <v>0</v>
      </c>
      <c r="I6153">
        <v>499</v>
      </c>
    </row>
    <row r="6154" spans="1:9" x14ac:dyDescent="0.3">
      <c r="A6154">
        <v>6316807</v>
      </c>
      <c r="B6154">
        <v>26800</v>
      </c>
      <c r="C6154" t="s">
        <v>72</v>
      </c>
      <c r="D6154">
        <v>6356913</v>
      </c>
      <c r="E6154">
        <v>1</v>
      </c>
      <c r="F6154" t="s">
        <v>71</v>
      </c>
      <c r="H6154">
        <v>0</v>
      </c>
      <c r="I6154">
        <v>399</v>
      </c>
    </row>
    <row r="6155" spans="1:9" x14ac:dyDescent="0.3">
      <c r="A6155">
        <v>6315128</v>
      </c>
      <c r="B6155">
        <v>26968</v>
      </c>
      <c r="C6155" t="s">
        <v>68</v>
      </c>
      <c r="D6155">
        <v>6419591</v>
      </c>
      <c r="E6155">
        <v>1</v>
      </c>
      <c r="F6155" t="s">
        <v>71</v>
      </c>
      <c r="G6155" s="9">
        <v>0.4</v>
      </c>
      <c r="H6155">
        <v>159.60000000000002</v>
      </c>
      <c r="I6155">
        <v>239.39999999999998</v>
      </c>
    </row>
    <row r="6156" spans="1:9" x14ac:dyDescent="0.3">
      <c r="A6156">
        <v>6319125</v>
      </c>
      <c r="B6156">
        <v>26968</v>
      </c>
      <c r="C6156" t="s">
        <v>68</v>
      </c>
      <c r="D6156">
        <v>9229001</v>
      </c>
      <c r="E6156">
        <v>1</v>
      </c>
      <c r="F6156" t="s">
        <v>71</v>
      </c>
      <c r="H6156">
        <v>0</v>
      </c>
      <c r="I6156">
        <v>249</v>
      </c>
    </row>
    <row r="6157" spans="1:9" x14ac:dyDescent="0.3">
      <c r="A6157">
        <v>6313127</v>
      </c>
      <c r="B6157">
        <v>26968</v>
      </c>
      <c r="C6157" t="s">
        <v>68</v>
      </c>
      <c r="D6157">
        <v>2241581</v>
      </c>
      <c r="E6157">
        <v>1</v>
      </c>
      <c r="F6157" t="s">
        <v>71</v>
      </c>
      <c r="H6157">
        <v>0</v>
      </c>
      <c r="I6157">
        <v>99</v>
      </c>
    </row>
    <row r="6158" spans="1:9" x14ac:dyDescent="0.3">
      <c r="A6158">
        <v>6319168</v>
      </c>
      <c r="B6158">
        <v>26800</v>
      </c>
      <c r="C6158" t="s">
        <v>72</v>
      </c>
      <c r="D6158">
        <v>8073944</v>
      </c>
      <c r="E6158">
        <v>1</v>
      </c>
      <c r="F6158" t="s">
        <v>71</v>
      </c>
      <c r="H6158">
        <v>0</v>
      </c>
      <c r="I6158">
        <v>69.900000000000006</v>
      </c>
    </row>
    <row r="6159" spans="1:9" x14ac:dyDescent="0.3">
      <c r="A6159">
        <v>6311600</v>
      </c>
      <c r="B6159">
        <v>26801</v>
      </c>
      <c r="C6159" t="s">
        <v>72</v>
      </c>
      <c r="D6159">
        <v>7925193</v>
      </c>
      <c r="E6159">
        <v>4</v>
      </c>
      <c r="F6159" t="s">
        <v>73</v>
      </c>
      <c r="H6159">
        <v>0</v>
      </c>
      <c r="I6159">
        <v>596</v>
      </c>
    </row>
    <row r="6160" spans="1:9" x14ac:dyDescent="0.3">
      <c r="A6160">
        <v>6311947</v>
      </c>
      <c r="B6160">
        <v>26801</v>
      </c>
      <c r="C6160" t="s">
        <v>72</v>
      </c>
      <c r="D6160">
        <v>1304501</v>
      </c>
      <c r="E6160">
        <v>1</v>
      </c>
      <c r="F6160" t="s">
        <v>73</v>
      </c>
      <c r="H6160">
        <v>0</v>
      </c>
      <c r="I6160">
        <v>999</v>
      </c>
    </row>
    <row r="6161" spans="1:9" x14ac:dyDescent="0.3">
      <c r="A6161">
        <v>6311526</v>
      </c>
      <c r="B6161">
        <v>26801</v>
      </c>
      <c r="C6161" t="s">
        <v>72</v>
      </c>
      <c r="D6161">
        <v>9523972</v>
      </c>
      <c r="E6161">
        <v>1</v>
      </c>
      <c r="F6161" t="s">
        <v>73</v>
      </c>
      <c r="G6161" s="9">
        <v>0.2</v>
      </c>
      <c r="H6161">
        <v>139.80000000000001</v>
      </c>
      <c r="I6161">
        <v>559.20000000000005</v>
      </c>
    </row>
    <row r="6162" spans="1:9" x14ac:dyDescent="0.3">
      <c r="A6162">
        <v>6313413</v>
      </c>
      <c r="B6162">
        <v>26801</v>
      </c>
      <c r="C6162" t="s">
        <v>72</v>
      </c>
      <c r="D6162">
        <v>2246722</v>
      </c>
      <c r="E6162">
        <v>1</v>
      </c>
      <c r="F6162" t="s">
        <v>73</v>
      </c>
      <c r="G6162" s="9">
        <v>0.2</v>
      </c>
      <c r="H6162">
        <v>99.800000000000011</v>
      </c>
      <c r="I6162">
        <v>399.2</v>
      </c>
    </row>
    <row r="6163" spans="1:9" x14ac:dyDescent="0.3">
      <c r="A6163">
        <v>6315203</v>
      </c>
      <c r="B6163">
        <v>26801</v>
      </c>
      <c r="C6163" t="s">
        <v>72</v>
      </c>
      <c r="D6163">
        <v>4531831</v>
      </c>
      <c r="E6163">
        <v>1</v>
      </c>
      <c r="F6163" t="s">
        <v>73</v>
      </c>
      <c r="H6163">
        <v>0</v>
      </c>
      <c r="I6163">
        <v>299</v>
      </c>
    </row>
    <row r="6164" spans="1:9" x14ac:dyDescent="0.3">
      <c r="A6164">
        <v>6313326</v>
      </c>
      <c r="B6164">
        <v>26801</v>
      </c>
      <c r="C6164" t="s">
        <v>72</v>
      </c>
      <c r="D6164">
        <v>5298811</v>
      </c>
      <c r="E6164">
        <v>1</v>
      </c>
      <c r="F6164" t="s">
        <v>73</v>
      </c>
      <c r="H6164">
        <v>0</v>
      </c>
      <c r="I6164">
        <v>299</v>
      </c>
    </row>
    <row r="6165" spans="1:9" x14ac:dyDescent="0.3">
      <c r="A6165">
        <v>6315825</v>
      </c>
      <c r="B6165">
        <v>26801</v>
      </c>
      <c r="C6165" t="s">
        <v>72</v>
      </c>
      <c r="D6165">
        <v>5905451</v>
      </c>
      <c r="E6165">
        <v>1</v>
      </c>
      <c r="F6165" t="s">
        <v>73</v>
      </c>
      <c r="H6165">
        <v>0</v>
      </c>
      <c r="I6165">
        <v>299</v>
      </c>
    </row>
    <row r="6166" spans="1:9" x14ac:dyDescent="0.3">
      <c r="A6166">
        <v>6315586</v>
      </c>
      <c r="B6166">
        <v>26801</v>
      </c>
      <c r="C6166" t="s">
        <v>72</v>
      </c>
      <c r="D6166">
        <v>4739151</v>
      </c>
      <c r="E6166">
        <v>1</v>
      </c>
      <c r="F6166" t="s">
        <v>73</v>
      </c>
      <c r="H6166">
        <v>0</v>
      </c>
      <c r="I6166">
        <v>79.900000000000006</v>
      </c>
    </row>
    <row r="6167" spans="1:9" x14ac:dyDescent="0.3">
      <c r="A6167">
        <v>6313483</v>
      </c>
      <c r="B6167">
        <v>26990</v>
      </c>
      <c r="C6167" t="s">
        <v>68</v>
      </c>
      <c r="D6167">
        <v>4618165</v>
      </c>
      <c r="E6167">
        <v>4</v>
      </c>
      <c r="F6167" t="s">
        <v>74</v>
      </c>
      <c r="H6167">
        <v>0</v>
      </c>
      <c r="I6167">
        <v>396</v>
      </c>
    </row>
    <row r="6168" spans="1:9" x14ac:dyDescent="0.3">
      <c r="A6168">
        <v>6313914</v>
      </c>
      <c r="B6168">
        <v>26990</v>
      </c>
      <c r="C6168" t="s">
        <v>68</v>
      </c>
      <c r="D6168">
        <v>5001092</v>
      </c>
      <c r="E6168">
        <v>1</v>
      </c>
      <c r="F6168" t="s">
        <v>74</v>
      </c>
      <c r="H6168">
        <v>0</v>
      </c>
      <c r="I6168">
        <v>399</v>
      </c>
    </row>
    <row r="6169" spans="1:9" x14ac:dyDescent="0.3">
      <c r="A6169">
        <v>6314697</v>
      </c>
      <c r="B6169">
        <v>26990</v>
      </c>
      <c r="C6169" t="s">
        <v>68</v>
      </c>
      <c r="D6169">
        <v>5017182</v>
      </c>
      <c r="E6169">
        <v>2</v>
      </c>
      <c r="F6169" t="s">
        <v>74</v>
      </c>
      <c r="G6169" s="9">
        <v>0.25</v>
      </c>
      <c r="H6169">
        <v>49.5</v>
      </c>
      <c r="I6169">
        <v>148.5</v>
      </c>
    </row>
    <row r="6170" spans="1:9" x14ac:dyDescent="0.3">
      <c r="A6170">
        <v>6314456</v>
      </c>
      <c r="B6170">
        <v>26990</v>
      </c>
      <c r="C6170" t="s">
        <v>68</v>
      </c>
      <c r="D6170">
        <v>1800783</v>
      </c>
      <c r="E6170">
        <v>1</v>
      </c>
      <c r="F6170" t="s">
        <v>74</v>
      </c>
      <c r="H6170">
        <v>0</v>
      </c>
      <c r="I6170">
        <v>699</v>
      </c>
    </row>
    <row r="6171" spans="1:9" x14ac:dyDescent="0.3">
      <c r="A6171">
        <v>6313580</v>
      </c>
      <c r="B6171">
        <v>26990</v>
      </c>
      <c r="C6171" t="s">
        <v>68</v>
      </c>
      <c r="D6171">
        <v>5258491</v>
      </c>
      <c r="E6171">
        <v>1</v>
      </c>
      <c r="F6171" t="s">
        <v>74</v>
      </c>
      <c r="G6171" s="9">
        <v>0.2</v>
      </c>
      <c r="H6171">
        <v>79.800000000000011</v>
      </c>
      <c r="I6171">
        <v>319.2</v>
      </c>
    </row>
    <row r="6172" spans="1:9" x14ac:dyDescent="0.3">
      <c r="A6172">
        <v>6313443</v>
      </c>
      <c r="B6172">
        <v>26990</v>
      </c>
      <c r="C6172" t="s">
        <v>68</v>
      </c>
      <c r="D6172">
        <v>4531832</v>
      </c>
      <c r="E6172">
        <v>1</v>
      </c>
      <c r="F6172" t="s">
        <v>74</v>
      </c>
      <c r="G6172" s="9">
        <v>0.25</v>
      </c>
      <c r="H6172">
        <v>74.75</v>
      </c>
      <c r="I6172">
        <v>224.25</v>
      </c>
    </row>
    <row r="6173" spans="1:9" x14ac:dyDescent="0.3">
      <c r="A6173">
        <v>6313375</v>
      </c>
      <c r="B6173">
        <v>26990</v>
      </c>
      <c r="C6173" t="s">
        <v>68</v>
      </c>
      <c r="D6173">
        <v>1780861</v>
      </c>
      <c r="E6173">
        <v>1</v>
      </c>
      <c r="F6173" t="s">
        <v>74</v>
      </c>
      <c r="H6173">
        <v>0</v>
      </c>
      <c r="I6173">
        <v>49.9</v>
      </c>
    </row>
    <row r="6174" spans="1:9" x14ac:dyDescent="0.3">
      <c r="A6174">
        <v>6315370</v>
      </c>
      <c r="B6174">
        <v>26813</v>
      </c>
      <c r="C6174" t="s">
        <v>68</v>
      </c>
      <c r="D6174">
        <v>5017184</v>
      </c>
      <c r="E6174">
        <v>4</v>
      </c>
      <c r="F6174" t="s">
        <v>69</v>
      </c>
      <c r="H6174">
        <v>0</v>
      </c>
      <c r="I6174">
        <v>396</v>
      </c>
    </row>
    <row r="6175" spans="1:9" x14ac:dyDescent="0.3">
      <c r="A6175">
        <v>6313827</v>
      </c>
      <c r="B6175">
        <v>26813</v>
      </c>
      <c r="C6175" t="s">
        <v>68</v>
      </c>
      <c r="D6175">
        <v>7965742</v>
      </c>
      <c r="E6175">
        <v>3</v>
      </c>
      <c r="F6175" t="s">
        <v>69</v>
      </c>
      <c r="H6175">
        <v>0</v>
      </c>
      <c r="I6175">
        <v>897</v>
      </c>
    </row>
    <row r="6176" spans="1:9" x14ac:dyDescent="0.3">
      <c r="A6176">
        <v>6314418</v>
      </c>
      <c r="B6176">
        <v>26813</v>
      </c>
      <c r="C6176" t="s">
        <v>68</v>
      </c>
      <c r="D6176">
        <v>8893081</v>
      </c>
      <c r="E6176">
        <v>1</v>
      </c>
      <c r="F6176" t="s">
        <v>69</v>
      </c>
      <c r="H6176">
        <v>0</v>
      </c>
      <c r="I6176">
        <v>599</v>
      </c>
    </row>
    <row r="6177" spans="1:9" x14ac:dyDescent="0.3">
      <c r="A6177">
        <v>6313471</v>
      </c>
      <c r="B6177">
        <v>26813</v>
      </c>
      <c r="C6177" t="s">
        <v>68</v>
      </c>
      <c r="D6177">
        <v>9270302</v>
      </c>
      <c r="E6177">
        <v>1</v>
      </c>
      <c r="F6177" t="s">
        <v>69</v>
      </c>
      <c r="H6177">
        <v>0</v>
      </c>
      <c r="I6177">
        <v>399</v>
      </c>
    </row>
    <row r="6178" spans="1:9" x14ac:dyDescent="0.3">
      <c r="A6178">
        <v>6314230</v>
      </c>
      <c r="B6178">
        <v>26813</v>
      </c>
      <c r="C6178" t="s">
        <v>68</v>
      </c>
      <c r="D6178">
        <v>3475702</v>
      </c>
      <c r="E6178">
        <v>1</v>
      </c>
      <c r="F6178" t="s">
        <v>69</v>
      </c>
      <c r="G6178" s="9">
        <v>0.1</v>
      </c>
      <c r="H6178">
        <v>39.900000000000006</v>
      </c>
      <c r="I6178">
        <v>359.1</v>
      </c>
    </row>
    <row r="6179" spans="1:9" x14ac:dyDescent="0.3">
      <c r="A6179">
        <v>6315201</v>
      </c>
      <c r="B6179">
        <v>26813</v>
      </c>
      <c r="C6179" t="s">
        <v>68</v>
      </c>
      <c r="D6179">
        <v>6690472</v>
      </c>
      <c r="E6179">
        <v>1</v>
      </c>
      <c r="F6179" t="s">
        <v>69</v>
      </c>
      <c r="G6179" s="9">
        <v>0.2</v>
      </c>
      <c r="H6179">
        <v>39.800000000000004</v>
      </c>
      <c r="I6179">
        <v>159.19999999999999</v>
      </c>
    </row>
    <row r="6180" spans="1:9" x14ac:dyDescent="0.3">
      <c r="A6180">
        <v>6315773</v>
      </c>
      <c r="B6180">
        <v>26813</v>
      </c>
      <c r="C6180" t="s">
        <v>68</v>
      </c>
      <c r="D6180">
        <v>9697562</v>
      </c>
      <c r="E6180">
        <v>1</v>
      </c>
      <c r="F6180" t="s">
        <v>69</v>
      </c>
      <c r="H6180">
        <v>0</v>
      </c>
      <c r="I6180">
        <v>149</v>
      </c>
    </row>
    <row r="6181" spans="1:9" x14ac:dyDescent="0.3">
      <c r="A6181">
        <v>6315934</v>
      </c>
      <c r="B6181">
        <v>26813</v>
      </c>
      <c r="C6181" t="s">
        <v>68</v>
      </c>
      <c r="D6181">
        <v>5498712</v>
      </c>
      <c r="E6181">
        <v>1</v>
      </c>
      <c r="F6181" t="s">
        <v>69</v>
      </c>
      <c r="H6181">
        <v>0</v>
      </c>
      <c r="I6181">
        <v>99</v>
      </c>
    </row>
    <row r="6182" spans="1:9" x14ac:dyDescent="0.3">
      <c r="A6182">
        <v>6310402</v>
      </c>
      <c r="B6182">
        <v>26737</v>
      </c>
      <c r="C6182" t="s">
        <v>68</v>
      </c>
      <c r="D6182">
        <v>2447412</v>
      </c>
      <c r="E6182">
        <v>1</v>
      </c>
      <c r="F6182" t="s">
        <v>70</v>
      </c>
      <c r="H6182">
        <v>0</v>
      </c>
      <c r="I6182">
        <v>299</v>
      </c>
    </row>
    <row r="6183" spans="1:9" x14ac:dyDescent="0.3">
      <c r="A6183">
        <v>6310933</v>
      </c>
      <c r="B6183">
        <v>26737</v>
      </c>
      <c r="C6183" t="s">
        <v>68</v>
      </c>
      <c r="D6183">
        <v>7445431</v>
      </c>
      <c r="E6183">
        <v>1</v>
      </c>
      <c r="F6183" t="s">
        <v>70</v>
      </c>
      <c r="H6183">
        <v>0</v>
      </c>
      <c r="I6183">
        <v>299</v>
      </c>
    </row>
    <row r="6184" spans="1:9" x14ac:dyDescent="0.3">
      <c r="A6184">
        <v>6310704</v>
      </c>
      <c r="B6184">
        <v>26737</v>
      </c>
      <c r="C6184" t="s">
        <v>68</v>
      </c>
      <c r="D6184">
        <v>5695553</v>
      </c>
      <c r="E6184">
        <v>1</v>
      </c>
      <c r="F6184" t="s">
        <v>70</v>
      </c>
      <c r="H6184">
        <v>0</v>
      </c>
      <c r="I6184">
        <v>79.900000000000006</v>
      </c>
    </row>
    <row r="6185" spans="1:9" x14ac:dyDescent="0.3">
      <c r="A6185">
        <v>6319291</v>
      </c>
      <c r="B6185">
        <v>26736</v>
      </c>
      <c r="C6185" t="s">
        <v>68</v>
      </c>
      <c r="D6185">
        <v>3761351</v>
      </c>
      <c r="E6185">
        <v>3</v>
      </c>
      <c r="F6185" t="s">
        <v>71</v>
      </c>
      <c r="H6185">
        <v>0</v>
      </c>
      <c r="I6185">
        <v>149.69999999999999</v>
      </c>
    </row>
    <row r="6186" spans="1:9" x14ac:dyDescent="0.3">
      <c r="A6186">
        <v>6317701</v>
      </c>
      <c r="B6186">
        <v>26736</v>
      </c>
      <c r="C6186" t="s">
        <v>68</v>
      </c>
      <c r="D6186">
        <v>7952581</v>
      </c>
      <c r="E6186">
        <v>2</v>
      </c>
      <c r="F6186" t="s">
        <v>71</v>
      </c>
      <c r="H6186">
        <v>0</v>
      </c>
      <c r="I6186">
        <v>698</v>
      </c>
    </row>
    <row r="6187" spans="1:9" x14ac:dyDescent="0.3">
      <c r="A6187">
        <v>6313292</v>
      </c>
      <c r="B6187">
        <v>26955</v>
      </c>
      <c r="C6187" t="s">
        <v>68</v>
      </c>
      <c r="D6187">
        <v>3088701</v>
      </c>
      <c r="E6187">
        <v>1</v>
      </c>
      <c r="F6187" t="s">
        <v>71</v>
      </c>
      <c r="H6187">
        <v>0</v>
      </c>
      <c r="I6187">
        <v>499</v>
      </c>
    </row>
    <row r="6188" spans="1:9" x14ac:dyDescent="0.3">
      <c r="A6188">
        <v>6315237</v>
      </c>
      <c r="B6188">
        <v>26656</v>
      </c>
      <c r="C6188" t="s">
        <v>68</v>
      </c>
      <c r="D6188">
        <v>7460212</v>
      </c>
      <c r="E6188">
        <v>1</v>
      </c>
      <c r="F6188" t="s">
        <v>71</v>
      </c>
      <c r="H6188">
        <v>0</v>
      </c>
      <c r="I6188">
        <v>299</v>
      </c>
    </row>
    <row r="6189" spans="1:9" x14ac:dyDescent="0.3">
      <c r="A6189">
        <v>6318185</v>
      </c>
      <c r="B6189">
        <v>26736</v>
      </c>
      <c r="C6189" t="s">
        <v>68</v>
      </c>
      <c r="D6189">
        <v>1135202</v>
      </c>
      <c r="E6189">
        <v>1</v>
      </c>
      <c r="F6189" t="s">
        <v>71</v>
      </c>
      <c r="H6189">
        <v>0</v>
      </c>
      <c r="I6189">
        <v>149</v>
      </c>
    </row>
    <row r="6190" spans="1:9" x14ac:dyDescent="0.3">
      <c r="A6190">
        <v>6319328</v>
      </c>
      <c r="B6190">
        <v>26736</v>
      </c>
      <c r="C6190" t="s">
        <v>68</v>
      </c>
      <c r="D6190">
        <v>3246921</v>
      </c>
      <c r="E6190">
        <v>1</v>
      </c>
      <c r="F6190" t="s">
        <v>71</v>
      </c>
      <c r="H6190">
        <v>0</v>
      </c>
      <c r="I6190">
        <v>79.900000000000006</v>
      </c>
    </row>
    <row r="6191" spans="1:9" x14ac:dyDescent="0.3">
      <c r="A6191">
        <v>6319276</v>
      </c>
      <c r="B6191">
        <v>26736</v>
      </c>
      <c r="C6191" t="s">
        <v>68</v>
      </c>
      <c r="D6191">
        <v>1780863</v>
      </c>
      <c r="E6191">
        <v>1</v>
      </c>
      <c r="F6191" t="s">
        <v>71</v>
      </c>
      <c r="G6191" s="9">
        <v>0.3</v>
      </c>
      <c r="H6191">
        <v>14.969999999999999</v>
      </c>
      <c r="I6191">
        <v>34.93</v>
      </c>
    </row>
    <row r="6192" spans="1:9" x14ac:dyDescent="0.3">
      <c r="A6192">
        <v>6317767</v>
      </c>
      <c r="B6192">
        <v>26736</v>
      </c>
      <c r="C6192" t="s">
        <v>68</v>
      </c>
      <c r="D6192">
        <v>8967272</v>
      </c>
      <c r="E6192">
        <v>1</v>
      </c>
      <c r="F6192" t="s">
        <v>71</v>
      </c>
      <c r="H6192">
        <v>0</v>
      </c>
      <c r="I6192">
        <v>29.9</v>
      </c>
    </row>
    <row r="6193" spans="1:9" x14ac:dyDescent="0.3">
      <c r="A6193">
        <v>6319633</v>
      </c>
      <c r="B6193">
        <v>26999</v>
      </c>
      <c r="C6193" t="s">
        <v>68</v>
      </c>
      <c r="D6193">
        <v>4531831</v>
      </c>
      <c r="E6193">
        <v>1</v>
      </c>
      <c r="F6193" t="s">
        <v>69</v>
      </c>
      <c r="H6193">
        <v>0</v>
      </c>
      <c r="I6193">
        <v>299</v>
      </c>
    </row>
    <row r="6194" spans="1:9" x14ac:dyDescent="0.3">
      <c r="A6194">
        <v>6313104</v>
      </c>
      <c r="B6194">
        <v>26971</v>
      </c>
      <c r="C6194" t="s">
        <v>72</v>
      </c>
      <c r="D6194">
        <v>7519261</v>
      </c>
      <c r="E6194">
        <v>2</v>
      </c>
      <c r="F6194" t="s">
        <v>70</v>
      </c>
      <c r="H6194">
        <v>0</v>
      </c>
      <c r="I6194">
        <v>398</v>
      </c>
    </row>
    <row r="6195" spans="1:9" x14ac:dyDescent="0.3">
      <c r="A6195">
        <v>6313461</v>
      </c>
      <c r="B6195">
        <v>26971</v>
      </c>
      <c r="C6195" t="s">
        <v>72</v>
      </c>
      <c r="D6195">
        <v>6345911</v>
      </c>
      <c r="E6195">
        <v>2</v>
      </c>
      <c r="F6195" t="s">
        <v>70</v>
      </c>
      <c r="H6195">
        <v>0</v>
      </c>
      <c r="I6195">
        <v>598</v>
      </c>
    </row>
    <row r="6196" spans="1:9" x14ac:dyDescent="0.3">
      <c r="A6196">
        <v>6312027</v>
      </c>
      <c r="B6196">
        <v>26971</v>
      </c>
      <c r="C6196" t="s">
        <v>72</v>
      </c>
      <c r="D6196">
        <v>5200851</v>
      </c>
      <c r="E6196">
        <v>1</v>
      </c>
      <c r="F6196" t="s">
        <v>70</v>
      </c>
      <c r="H6196">
        <v>0</v>
      </c>
      <c r="I6196">
        <v>299</v>
      </c>
    </row>
    <row r="6197" spans="1:9" x14ac:dyDescent="0.3">
      <c r="A6197">
        <v>6313289</v>
      </c>
      <c r="B6197">
        <v>26971</v>
      </c>
      <c r="C6197" t="s">
        <v>72</v>
      </c>
      <c r="D6197">
        <v>9229003</v>
      </c>
      <c r="E6197">
        <v>1</v>
      </c>
      <c r="F6197" t="s">
        <v>70</v>
      </c>
      <c r="H6197">
        <v>0</v>
      </c>
      <c r="I6197">
        <v>249</v>
      </c>
    </row>
    <row r="6198" spans="1:9" x14ac:dyDescent="0.3">
      <c r="A6198">
        <v>6313154</v>
      </c>
      <c r="B6198">
        <v>26971</v>
      </c>
      <c r="C6198" t="s">
        <v>72</v>
      </c>
      <c r="D6198">
        <v>2241581</v>
      </c>
      <c r="E6198">
        <v>1</v>
      </c>
      <c r="F6198" t="s">
        <v>70</v>
      </c>
      <c r="H6198">
        <v>0</v>
      </c>
      <c r="I6198">
        <v>99</v>
      </c>
    </row>
    <row r="6199" spans="1:9" x14ac:dyDescent="0.3">
      <c r="A6199">
        <v>6311891</v>
      </c>
      <c r="B6199">
        <v>26971</v>
      </c>
      <c r="C6199" t="s">
        <v>72</v>
      </c>
      <c r="D6199">
        <v>1780863</v>
      </c>
      <c r="E6199">
        <v>1</v>
      </c>
      <c r="F6199" t="s">
        <v>70</v>
      </c>
      <c r="G6199" s="9">
        <v>0.3</v>
      </c>
      <c r="H6199">
        <v>14.969999999999999</v>
      </c>
      <c r="I6199">
        <v>34.93</v>
      </c>
    </row>
    <row r="6200" spans="1:9" x14ac:dyDescent="0.3">
      <c r="A6200">
        <v>6316033</v>
      </c>
      <c r="B6200">
        <v>26581</v>
      </c>
      <c r="C6200" t="s">
        <v>68</v>
      </c>
      <c r="D6200">
        <v>6538013</v>
      </c>
      <c r="E6200">
        <v>2</v>
      </c>
      <c r="F6200" t="s">
        <v>71</v>
      </c>
      <c r="H6200">
        <v>0</v>
      </c>
      <c r="I6200">
        <v>298</v>
      </c>
    </row>
    <row r="6201" spans="1:9" x14ac:dyDescent="0.3">
      <c r="A6201">
        <v>6318022</v>
      </c>
      <c r="B6201">
        <v>26581</v>
      </c>
      <c r="C6201" t="s">
        <v>68</v>
      </c>
      <c r="D6201">
        <v>6501243</v>
      </c>
      <c r="E6201">
        <v>1</v>
      </c>
      <c r="F6201" t="s">
        <v>71</v>
      </c>
      <c r="H6201">
        <v>0</v>
      </c>
      <c r="I6201">
        <v>699</v>
      </c>
    </row>
    <row r="6202" spans="1:9" x14ac:dyDescent="0.3">
      <c r="A6202">
        <v>6317686</v>
      </c>
      <c r="B6202">
        <v>26581</v>
      </c>
      <c r="C6202" t="s">
        <v>68</v>
      </c>
      <c r="D6202">
        <v>2069451</v>
      </c>
      <c r="E6202">
        <v>1</v>
      </c>
      <c r="F6202" t="s">
        <v>71</v>
      </c>
      <c r="H6202">
        <v>0</v>
      </c>
      <c r="I6202">
        <v>399</v>
      </c>
    </row>
    <row r="6203" spans="1:9" x14ac:dyDescent="0.3">
      <c r="A6203">
        <v>6315690</v>
      </c>
      <c r="B6203">
        <v>26581</v>
      </c>
      <c r="C6203" t="s">
        <v>68</v>
      </c>
      <c r="D6203">
        <v>1262261</v>
      </c>
      <c r="E6203">
        <v>1</v>
      </c>
      <c r="F6203" t="s">
        <v>71</v>
      </c>
      <c r="H6203">
        <v>0</v>
      </c>
      <c r="I6203">
        <v>399</v>
      </c>
    </row>
    <row r="6204" spans="1:9" x14ac:dyDescent="0.3">
      <c r="A6204">
        <v>6316219</v>
      </c>
      <c r="B6204">
        <v>26581</v>
      </c>
      <c r="C6204" t="s">
        <v>68</v>
      </c>
      <c r="D6204">
        <v>1632092</v>
      </c>
      <c r="E6204">
        <v>1</v>
      </c>
      <c r="F6204" t="s">
        <v>71</v>
      </c>
      <c r="H6204">
        <v>0</v>
      </c>
      <c r="I6204">
        <v>299</v>
      </c>
    </row>
    <row r="6205" spans="1:9" x14ac:dyDescent="0.3">
      <c r="A6205">
        <v>6316411</v>
      </c>
      <c r="B6205">
        <v>26581</v>
      </c>
      <c r="C6205" t="s">
        <v>68</v>
      </c>
      <c r="D6205">
        <v>5868365</v>
      </c>
      <c r="E6205">
        <v>1</v>
      </c>
      <c r="F6205" t="s">
        <v>71</v>
      </c>
      <c r="G6205" s="9">
        <v>0.4</v>
      </c>
      <c r="H6205">
        <v>39.6</v>
      </c>
      <c r="I6205">
        <v>59.4</v>
      </c>
    </row>
    <row r="6206" spans="1:9" x14ac:dyDescent="0.3">
      <c r="A6206">
        <v>6316693</v>
      </c>
      <c r="B6206">
        <v>26581</v>
      </c>
      <c r="C6206" t="s">
        <v>68</v>
      </c>
      <c r="D6206">
        <v>1725271</v>
      </c>
      <c r="E6206">
        <v>1</v>
      </c>
      <c r="F6206" t="s">
        <v>71</v>
      </c>
      <c r="H6206">
        <v>0</v>
      </c>
      <c r="I6206">
        <v>79.900000000000006</v>
      </c>
    </row>
    <row r="6207" spans="1:9" x14ac:dyDescent="0.3">
      <c r="A6207">
        <v>6312112</v>
      </c>
      <c r="B6207">
        <v>26905</v>
      </c>
      <c r="C6207" t="s">
        <v>68</v>
      </c>
      <c r="D6207">
        <v>4380223</v>
      </c>
      <c r="E6207">
        <v>1</v>
      </c>
      <c r="F6207" t="s">
        <v>70</v>
      </c>
      <c r="H6207">
        <v>0</v>
      </c>
      <c r="I6207">
        <v>499</v>
      </c>
    </row>
    <row r="6208" spans="1:9" x14ac:dyDescent="0.3">
      <c r="A6208">
        <v>6312090</v>
      </c>
      <c r="B6208">
        <v>26905</v>
      </c>
      <c r="C6208" t="s">
        <v>68</v>
      </c>
      <c r="D6208">
        <v>1913732</v>
      </c>
      <c r="E6208">
        <v>1</v>
      </c>
      <c r="F6208" t="s">
        <v>70</v>
      </c>
      <c r="H6208">
        <v>0</v>
      </c>
      <c r="I6208">
        <v>299</v>
      </c>
    </row>
    <row r="6209" spans="1:9" x14ac:dyDescent="0.3">
      <c r="A6209">
        <v>6312689</v>
      </c>
      <c r="B6209">
        <v>26905</v>
      </c>
      <c r="C6209" t="s">
        <v>68</v>
      </c>
      <c r="D6209">
        <v>3836743</v>
      </c>
      <c r="E6209">
        <v>1</v>
      </c>
      <c r="F6209" t="s">
        <v>70</v>
      </c>
      <c r="H6209">
        <v>0</v>
      </c>
      <c r="I6209">
        <v>149</v>
      </c>
    </row>
    <row r="6210" spans="1:9" x14ac:dyDescent="0.3">
      <c r="A6210">
        <v>6311376</v>
      </c>
      <c r="B6210">
        <v>26905</v>
      </c>
      <c r="C6210" t="s">
        <v>68</v>
      </c>
      <c r="D6210">
        <v>1135201</v>
      </c>
      <c r="E6210">
        <v>1</v>
      </c>
      <c r="F6210" t="s">
        <v>70</v>
      </c>
      <c r="H6210">
        <v>0</v>
      </c>
      <c r="I6210">
        <v>149</v>
      </c>
    </row>
    <row r="6211" spans="1:9" x14ac:dyDescent="0.3">
      <c r="A6211">
        <v>6311689</v>
      </c>
      <c r="B6211">
        <v>26905</v>
      </c>
      <c r="C6211" t="s">
        <v>68</v>
      </c>
      <c r="D6211">
        <v>4295632</v>
      </c>
      <c r="E6211">
        <v>1</v>
      </c>
      <c r="F6211" t="s">
        <v>70</v>
      </c>
      <c r="H6211">
        <v>0</v>
      </c>
      <c r="I6211">
        <v>149</v>
      </c>
    </row>
    <row r="6212" spans="1:9" x14ac:dyDescent="0.3">
      <c r="A6212">
        <v>6312949</v>
      </c>
      <c r="B6212">
        <v>26905</v>
      </c>
      <c r="C6212" t="s">
        <v>68</v>
      </c>
      <c r="D6212">
        <v>9107452</v>
      </c>
      <c r="E6212">
        <v>1</v>
      </c>
      <c r="F6212" t="s">
        <v>70</v>
      </c>
      <c r="H6212">
        <v>0</v>
      </c>
      <c r="I6212">
        <v>99</v>
      </c>
    </row>
    <row r="6213" spans="1:9" x14ac:dyDescent="0.3">
      <c r="A6213">
        <v>6313213</v>
      </c>
      <c r="B6213">
        <v>26639</v>
      </c>
      <c r="C6213" t="s">
        <v>68</v>
      </c>
      <c r="D6213">
        <v>5562791</v>
      </c>
      <c r="E6213">
        <v>1</v>
      </c>
      <c r="F6213" t="s">
        <v>71</v>
      </c>
      <c r="H6213">
        <v>0</v>
      </c>
      <c r="I6213">
        <v>29.9</v>
      </c>
    </row>
    <row r="6214" spans="1:9" x14ac:dyDescent="0.3">
      <c r="A6214">
        <v>6318471</v>
      </c>
      <c r="B6214">
        <v>26638</v>
      </c>
      <c r="C6214" t="s">
        <v>68</v>
      </c>
      <c r="D6214">
        <v>7714592</v>
      </c>
      <c r="E6214">
        <v>1</v>
      </c>
      <c r="F6214" t="s">
        <v>73</v>
      </c>
      <c r="H6214">
        <v>0</v>
      </c>
      <c r="I6214">
        <v>299</v>
      </c>
    </row>
    <row r="6215" spans="1:9" x14ac:dyDescent="0.3">
      <c r="A6215">
        <v>6317654</v>
      </c>
      <c r="B6215">
        <v>26639</v>
      </c>
      <c r="C6215" t="s">
        <v>68</v>
      </c>
      <c r="D6215">
        <v>3738601</v>
      </c>
      <c r="E6215">
        <v>3</v>
      </c>
      <c r="F6215" t="s">
        <v>71</v>
      </c>
      <c r="H6215">
        <v>0</v>
      </c>
      <c r="I6215">
        <v>897</v>
      </c>
    </row>
    <row r="6216" spans="1:9" x14ac:dyDescent="0.3">
      <c r="A6216">
        <v>6318692</v>
      </c>
      <c r="B6216">
        <v>26996</v>
      </c>
      <c r="C6216" t="s">
        <v>68</v>
      </c>
      <c r="D6216">
        <v>6345912</v>
      </c>
      <c r="E6216">
        <v>2</v>
      </c>
      <c r="F6216" t="s">
        <v>71</v>
      </c>
      <c r="H6216">
        <v>0</v>
      </c>
      <c r="I6216">
        <v>598</v>
      </c>
    </row>
    <row r="6217" spans="1:9" x14ac:dyDescent="0.3">
      <c r="A6217">
        <v>6318906</v>
      </c>
      <c r="B6217">
        <v>26996</v>
      </c>
      <c r="C6217" t="s">
        <v>68</v>
      </c>
      <c r="D6217">
        <v>9568401</v>
      </c>
      <c r="E6217">
        <v>1</v>
      </c>
      <c r="F6217" t="s">
        <v>71</v>
      </c>
      <c r="H6217">
        <v>0</v>
      </c>
      <c r="I6217">
        <v>799</v>
      </c>
    </row>
    <row r="6218" spans="1:9" x14ac:dyDescent="0.3">
      <c r="A6218">
        <v>6318373</v>
      </c>
      <c r="B6218">
        <v>26996</v>
      </c>
      <c r="C6218" t="s">
        <v>68</v>
      </c>
      <c r="D6218">
        <v>8968962</v>
      </c>
      <c r="E6218">
        <v>1</v>
      </c>
      <c r="F6218" t="s">
        <v>71</v>
      </c>
      <c r="H6218">
        <v>0</v>
      </c>
      <c r="I6218">
        <v>599</v>
      </c>
    </row>
    <row r="6219" spans="1:9" x14ac:dyDescent="0.3">
      <c r="A6219">
        <v>6319575</v>
      </c>
      <c r="B6219">
        <v>26996</v>
      </c>
      <c r="C6219" t="s">
        <v>68</v>
      </c>
      <c r="D6219">
        <v>6419593</v>
      </c>
      <c r="E6219">
        <v>1</v>
      </c>
      <c r="F6219" t="s">
        <v>71</v>
      </c>
      <c r="G6219" s="9">
        <v>0.25</v>
      </c>
      <c r="H6219">
        <v>99.75</v>
      </c>
      <c r="I6219">
        <v>299.25</v>
      </c>
    </row>
    <row r="6220" spans="1:9" x14ac:dyDescent="0.3">
      <c r="A6220">
        <v>6314234</v>
      </c>
      <c r="B6220">
        <v>26749</v>
      </c>
      <c r="C6220" t="s">
        <v>68</v>
      </c>
      <c r="D6220">
        <v>2498202</v>
      </c>
      <c r="E6220">
        <v>1</v>
      </c>
      <c r="F6220" t="s">
        <v>71</v>
      </c>
      <c r="H6220">
        <v>0</v>
      </c>
      <c r="I6220">
        <v>299</v>
      </c>
    </row>
    <row r="6221" spans="1:9" x14ac:dyDescent="0.3">
      <c r="A6221">
        <v>6318151</v>
      </c>
      <c r="B6221">
        <v>26996</v>
      </c>
      <c r="C6221" t="s">
        <v>68</v>
      </c>
      <c r="D6221">
        <v>4318871</v>
      </c>
      <c r="E6221">
        <v>1</v>
      </c>
      <c r="F6221" t="s">
        <v>71</v>
      </c>
      <c r="H6221">
        <v>0</v>
      </c>
      <c r="I6221">
        <v>299</v>
      </c>
    </row>
    <row r="6222" spans="1:9" x14ac:dyDescent="0.3">
      <c r="A6222">
        <v>6317410</v>
      </c>
      <c r="B6222">
        <v>26996</v>
      </c>
      <c r="C6222" t="s">
        <v>68</v>
      </c>
      <c r="D6222">
        <v>6993442</v>
      </c>
      <c r="E6222">
        <v>1</v>
      </c>
      <c r="F6222" t="s">
        <v>71</v>
      </c>
      <c r="H6222">
        <v>0</v>
      </c>
      <c r="I6222">
        <v>149</v>
      </c>
    </row>
    <row r="6223" spans="1:9" x14ac:dyDescent="0.3">
      <c r="A6223">
        <v>6310218</v>
      </c>
      <c r="B6223">
        <v>26749</v>
      </c>
      <c r="C6223" t="s">
        <v>68</v>
      </c>
      <c r="D6223">
        <v>7835182</v>
      </c>
      <c r="E6223">
        <v>1</v>
      </c>
      <c r="F6223" t="s">
        <v>71</v>
      </c>
      <c r="H6223">
        <v>0</v>
      </c>
      <c r="I6223">
        <v>149</v>
      </c>
    </row>
    <row r="6224" spans="1:9" x14ac:dyDescent="0.3">
      <c r="A6224">
        <v>6312233</v>
      </c>
      <c r="B6224">
        <v>26749</v>
      </c>
      <c r="C6224" t="s">
        <v>68</v>
      </c>
      <c r="D6224">
        <v>5920162</v>
      </c>
      <c r="E6224">
        <v>1</v>
      </c>
      <c r="F6224" t="s">
        <v>71</v>
      </c>
      <c r="H6224">
        <v>0</v>
      </c>
      <c r="I6224">
        <v>99</v>
      </c>
    </row>
    <row r="6225" spans="1:9" x14ac:dyDescent="0.3">
      <c r="A6225">
        <v>6310900</v>
      </c>
      <c r="B6225">
        <v>26749</v>
      </c>
      <c r="C6225" t="s">
        <v>68</v>
      </c>
      <c r="D6225">
        <v>8929031</v>
      </c>
      <c r="E6225">
        <v>1</v>
      </c>
      <c r="F6225" t="s">
        <v>71</v>
      </c>
      <c r="H6225">
        <v>0</v>
      </c>
      <c r="I6225">
        <v>99</v>
      </c>
    </row>
    <row r="6226" spans="1:9" x14ac:dyDescent="0.3">
      <c r="A6226">
        <v>6311979</v>
      </c>
      <c r="B6226">
        <v>26749</v>
      </c>
      <c r="C6226" t="s">
        <v>68</v>
      </c>
      <c r="D6226">
        <v>9614361</v>
      </c>
      <c r="E6226">
        <v>1</v>
      </c>
      <c r="F6226" t="s">
        <v>71</v>
      </c>
      <c r="H6226">
        <v>0</v>
      </c>
      <c r="I6226">
        <v>99</v>
      </c>
    </row>
    <row r="6227" spans="1:9" x14ac:dyDescent="0.3">
      <c r="A6227">
        <v>6318571</v>
      </c>
      <c r="B6227">
        <v>26996</v>
      </c>
      <c r="C6227" t="s">
        <v>68</v>
      </c>
      <c r="D6227">
        <v>2029273</v>
      </c>
      <c r="E6227">
        <v>1</v>
      </c>
      <c r="F6227" t="s">
        <v>71</v>
      </c>
      <c r="G6227" s="9">
        <v>0.35</v>
      </c>
      <c r="H6227">
        <v>17.465</v>
      </c>
      <c r="I6227">
        <v>32.435000000000002</v>
      </c>
    </row>
    <row r="6228" spans="1:9" x14ac:dyDescent="0.3">
      <c r="A6228">
        <v>6319493</v>
      </c>
      <c r="B6228">
        <v>26748</v>
      </c>
      <c r="C6228" t="s">
        <v>68</v>
      </c>
      <c r="D6228">
        <v>6516282</v>
      </c>
      <c r="E6228">
        <v>3</v>
      </c>
      <c r="F6228" t="s">
        <v>73</v>
      </c>
      <c r="G6228" s="9">
        <v>0.3</v>
      </c>
      <c r="H6228">
        <v>269.09999999999997</v>
      </c>
      <c r="I6228">
        <v>627.90000000000009</v>
      </c>
    </row>
    <row r="6229" spans="1:9" x14ac:dyDescent="0.3">
      <c r="A6229">
        <v>6319550</v>
      </c>
      <c r="B6229">
        <v>26748</v>
      </c>
      <c r="C6229" t="s">
        <v>68</v>
      </c>
      <c r="D6229">
        <v>3475702</v>
      </c>
      <c r="E6229">
        <v>1</v>
      </c>
      <c r="F6229" t="s">
        <v>73</v>
      </c>
      <c r="H6229">
        <v>0</v>
      </c>
      <c r="I6229">
        <v>399</v>
      </c>
    </row>
    <row r="6230" spans="1:9" x14ac:dyDescent="0.3">
      <c r="A6230">
        <v>6319692</v>
      </c>
      <c r="B6230">
        <v>26748</v>
      </c>
      <c r="C6230" t="s">
        <v>68</v>
      </c>
      <c r="D6230">
        <v>9514154</v>
      </c>
      <c r="E6230">
        <v>1</v>
      </c>
      <c r="F6230" t="s">
        <v>73</v>
      </c>
      <c r="H6230">
        <v>0</v>
      </c>
      <c r="I6230">
        <v>399</v>
      </c>
    </row>
    <row r="6231" spans="1:9" x14ac:dyDescent="0.3">
      <c r="A6231">
        <v>6319038</v>
      </c>
      <c r="B6231">
        <v>26748</v>
      </c>
      <c r="C6231" t="s">
        <v>68</v>
      </c>
      <c r="D6231">
        <v>3831894</v>
      </c>
      <c r="E6231">
        <v>1</v>
      </c>
      <c r="F6231" t="s">
        <v>73</v>
      </c>
      <c r="H6231">
        <v>0</v>
      </c>
      <c r="I6231">
        <v>49.9</v>
      </c>
    </row>
    <row r="6232" spans="1:9" x14ac:dyDescent="0.3">
      <c r="A6232">
        <v>6314971</v>
      </c>
      <c r="B6232">
        <v>26575</v>
      </c>
      <c r="C6232" t="s">
        <v>68</v>
      </c>
      <c r="D6232">
        <v>7480133</v>
      </c>
      <c r="E6232">
        <v>2</v>
      </c>
      <c r="F6232" t="s">
        <v>69</v>
      </c>
      <c r="H6232">
        <v>0</v>
      </c>
      <c r="I6232">
        <v>1198</v>
      </c>
    </row>
    <row r="6233" spans="1:9" x14ac:dyDescent="0.3">
      <c r="A6233">
        <v>6316227</v>
      </c>
      <c r="B6233">
        <v>26575</v>
      </c>
      <c r="C6233" t="s">
        <v>68</v>
      </c>
      <c r="D6233">
        <v>2498202</v>
      </c>
      <c r="E6233">
        <v>1</v>
      </c>
      <c r="F6233" t="s">
        <v>69</v>
      </c>
      <c r="H6233">
        <v>0</v>
      </c>
      <c r="I6233">
        <v>299</v>
      </c>
    </row>
    <row r="6234" spans="1:9" x14ac:dyDescent="0.3">
      <c r="A6234">
        <v>6317087</v>
      </c>
      <c r="B6234">
        <v>26575</v>
      </c>
      <c r="C6234" t="s">
        <v>68</v>
      </c>
      <c r="D6234">
        <v>1445712</v>
      </c>
      <c r="E6234">
        <v>1</v>
      </c>
      <c r="F6234" t="s">
        <v>69</v>
      </c>
      <c r="H6234">
        <v>0</v>
      </c>
      <c r="I6234">
        <v>99</v>
      </c>
    </row>
    <row r="6235" spans="1:9" x14ac:dyDescent="0.3">
      <c r="A6235">
        <v>6316436</v>
      </c>
      <c r="B6235">
        <v>26575</v>
      </c>
      <c r="C6235" t="s">
        <v>68</v>
      </c>
      <c r="D6235">
        <v>5695551</v>
      </c>
      <c r="E6235">
        <v>1</v>
      </c>
      <c r="F6235" t="s">
        <v>69</v>
      </c>
      <c r="H6235">
        <v>0</v>
      </c>
      <c r="I6235">
        <v>79.900000000000006</v>
      </c>
    </row>
    <row r="6236" spans="1:9" x14ac:dyDescent="0.3">
      <c r="A6236">
        <v>6315839</v>
      </c>
      <c r="B6236">
        <v>26575</v>
      </c>
      <c r="C6236" t="s">
        <v>68</v>
      </c>
      <c r="D6236">
        <v>6162572</v>
      </c>
      <c r="E6236">
        <v>1</v>
      </c>
      <c r="F6236" t="s">
        <v>69</v>
      </c>
      <c r="H6236">
        <v>0</v>
      </c>
      <c r="I6236">
        <v>49.9</v>
      </c>
    </row>
    <row r="6237" spans="1:9" x14ac:dyDescent="0.3">
      <c r="A6237">
        <v>6318767</v>
      </c>
      <c r="B6237">
        <v>26566</v>
      </c>
      <c r="C6237" t="s">
        <v>68</v>
      </c>
      <c r="D6237">
        <v>6915642</v>
      </c>
      <c r="E6237">
        <v>2</v>
      </c>
      <c r="F6237" t="s">
        <v>70</v>
      </c>
      <c r="H6237">
        <v>0</v>
      </c>
      <c r="I6237">
        <v>798</v>
      </c>
    </row>
    <row r="6238" spans="1:9" x14ac:dyDescent="0.3">
      <c r="A6238">
        <v>6317668</v>
      </c>
      <c r="B6238">
        <v>26566</v>
      </c>
      <c r="C6238" t="s">
        <v>68</v>
      </c>
      <c r="D6238">
        <v>1253463</v>
      </c>
      <c r="E6238">
        <v>1</v>
      </c>
      <c r="F6238" t="s">
        <v>70</v>
      </c>
      <c r="H6238">
        <v>0</v>
      </c>
      <c r="I6238">
        <v>499</v>
      </c>
    </row>
    <row r="6239" spans="1:9" x14ac:dyDescent="0.3">
      <c r="A6239">
        <v>6317133</v>
      </c>
      <c r="B6239">
        <v>26566</v>
      </c>
      <c r="C6239" t="s">
        <v>68</v>
      </c>
      <c r="D6239">
        <v>5600433</v>
      </c>
      <c r="E6239">
        <v>1</v>
      </c>
      <c r="F6239" t="s">
        <v>70</v>
      </c>
      <c r="H6239">
        <v>0</v>
      </c>
      <c r="I6239">
        <v>199</v>
      </c>
    </row>
    <row r="6240" spans="1:9" x14ac:dyDescent="0.3">
      <c r="A6240">
        <v>6319777</v>
      </c>
      <c r="B6240">
        <v>26869</v>
      </c>
      <c r="C6240" t="s">
        <v>68</v>
      </c>
      <c r="D6240">
        <v>6538012</v>
      </c>
      <c r="E6240">
        <v>2</v>
      </c>
      <c r="F6240" t="s">
        <v>70</v>
      </c>
      <c r="H6240">
        <v>0</v>
      </c>
      <c r="I6240">
        <v>298</v>
      </c>
    </row>
    <row r="6241" spans="1:9" x14ac:dyDescent="0.3">
      <c r="A6241">
        <v>6319530</v>
      </c>
      <c r="B6241">
        <v>26869</v>
      </c>
      <c r="C6241" t="s">
        <v>68</v>
      </c>
      <c r="D6241">
        <v>8677402</v>
      </c>
      <c r="E6241">
        <v>2</v>
      </c>
      <c r="F6241" t="s">
        <v>70</v>
      </c>
      <c r="H6241">
        <v>0</v>
      </c>
      <c r="I6241">
        <v>298</v>
      </c>
    </row>
    <row r="6242" spans="1:9" x14ac:dyDescent="0.3">
      <c r="A6242">
        <v>6311460</v>
      </c>
      <c r="B6242">
        <v>26870</v>
      </c>
      <c r="C6242" t="s">
        <v>68</v>
      </c>
      <c r="D6242">
        <v>1304501</v>
      </c>
      <c r="E6242">
        <v>1</v>
      </c>
      <c r="F6242" t="s">
        <v>70</v>
      </c>
      <c r="H6242">
        <v>0</v>
      </c>
      <c r="I6242">
        <v>999</v>
      </c>
    </row>
    <row r="6243" spans="1:9" x14ac:dyDescent="0.3">
      <c r="A6243">
        <v>6319534</v>
      </c>
      <c r="B6243">
        <v>26869</v>
      </c>
      <c r="C6243" t="s">
        <v>68</v>
      </c>
      <c r="D6243">
        <v>7191721</v>
      </c>
      <c r="E6243">
        <v>1</v>
      </c>
      <c r="F6243" t="s">
        <v>70</v>
      </c>
      <c r="H6243">
        <v>0</v>
      </c>
      <c r="I6243">
        <v>999</v>
      </c>
    </row>
    <row r="6244" spans="1:9" x14ac:dyDescent="0.3">
      <c r="A6244">
        <v>6310352</v>
      </c>
      <c r="B6244">
        <v>26870</v>
      </c>
      <c r="C6244" t="s">
        <v>68</v>
      </c>
      <c r="D6244">
        <v>9568402</v>
      </c>
      <c r="E6244">
        <v>1</v>
      </c>
      <c r="F6244" t="s">
        <v>70</v>
      </c>
      <c r="H6244">
        <v>0</v>
      </c>
      <c r="I6244">
        <v>799</v>
      </c>
    </row>
    <row r="6245" spans="1:9" x14ac:dyDescent="0.3">
      <c r="A6245">
        <v>6319396</v>
      </c>
      <c r="B6245">
        <v>26869</v>
      </c>
      <c r="C6245" t="s">
        <v>68</v>
      </c>
      <c r="D6245">
        <v>6320831</v>
      </c>
      <c r="E6245">
        <v>1</v>
      </c>
      <c r="F6245" t="s">
        <v>70</v>
      </c>
      <c r="H6245">
        <v>0</v>
      </c>
      <c r="I6245">
        <v>599</v>
      </c>
    </row>
    <row r="6246" spans="1:9" x14ac:dyDescent="0.3">
      <c r="A6246">
        <v>6310165</v>
      </c>
      <c r="B6246">
        <v>26870</v>
      </c>
      <c r="C6246" t="s">
        <v>68</v>
      </c>
      <c r="D6246">
        <v>1253462</v>
      </c>
      <c r="E6246">
        <v>1</v>
      </c>
      <c r="F6246" t="s">
        <v>70</v>
      </c>
      <c r="G6246" s="9">
        <v>0.4</v>
      </c>
      <c r="H6246">
        <v>199.60000000000002</v>
      </c>
      <c r="I6246">
        <v>299.39999999999998</v>
      </c>
    </row>
    <row r="6247" spans="1:9" x14ac:dyDescent="0.3">
      <c r="A6247">
        <v>6312423</v>
      </c>
      <c r="B6247">
        <v>26870</v>
      </c>
      <c r="C6247" t="s">
        <v>68</v>
      </c>
      <c r="D6247">
        <v>7519262</v>
      </c>
      <c r="E6247">
        <v>1</v>
      </c>
      <c r="F6247" t="s">
        <v>70</v>
      </c>
      <c r="H6247">
        <v>0</v>
      </c>
      <c r="I6247">
        <v>199</v>
      </c>
    </row>
    <row r="6248" spans="1:9" x14ac:dyDescent="0.3">
      <c r="A6248">
        <v>6311076</v>
      </c>
      <c r="B6248">
        <v>26870</v>
      </c>
      <c r="C6248" t="s">
        <v>68</v>
      </c>
      <c r="D6248">
        <v>6538013</v>
      </c>
      <c r="E6248">
        <v>1</v>
      </c>
      <c r="F6248" t="s">
        <v>70</v>
      </c>
      <c r="H6248">
        <v>0</v>
      </c>
      <c r="I6248">
        <v>149</v>
      </c>
    </row>
    <row r="6249" spans="1:9" x14ac:dyDescent="0.3">
      <c r="A6249">
        <v>6313337</v>
      </c>
      <c r="B6249">
        <v>26527</v>
      </c>
      <c r="C6249" t="s">
        <v>68</v>
      </c>
      <c r="D6249">
        <v>1253463</v>
      </c>
      <c r="E6249">
        <v>1</v>
      </c>
      <c r="F6249" t="s">
        <v>71</v>
      </c>
      <c r="H6249">
        <v>0</v>
      </c>
      <c r="I6249">
        <v>499</v>
      </c>
    </row>
    <row r="6250" spans="1:9" x14ac:dyDescent="0.3">
      <c r="A6250">
        <v>6311566</v>
      </c>
      <c r="B6250">
        <v>27016</v>
      </c>
      <c r="C6250" t="s">
        <v>68</v>
      </c>
      <c r="D6250">
        <v>3094531</v>
      </c>
      <c r="E6250">
        <v>1</v>
      </c>
      <c r="F6250" t="s">
        <v>69</v>
      </c>
      <c r="H6250">
        <v>0</v>
      </c>
      <c r="I6250">
        <v>79.900000000000006</v>
      </c>
    </row>
    <row r="6251" spans="1:9" x14ac:dyDescent="0.3">
      <c r="A6251">
        <v>6315883</v>
      </c>
      <c r="B6251">
        <v>26967</v>
      </c>
      <c r="C6251" t="s">
        <v>68</v>
      </c>
      <c r="D6251">
        <v>6690471</v>
      </c>
      <c r="E6251">
        <v>1</v>
      </c>
      <c r="F6251" t="s">
        <v>69</v>
      </c>
      <c r="H6251">
        <v>0</v>
      </c>
      <c r="I6251">
        <v>199</v>
      </c>
    </row>
    <row r="6252" spans="1:9" x14ac:dyDescent="0.3">
      <c r="A6252">
        <v>6312031</v>
      </c>
      <c r="B6252">
        <v>26613</v>
      </c>
      <c r="C6252" t="s">
        <v>68</v>
      </c>
      <c r="D6252">
        <v>9947892</v>
      </c>
      <c r="E6252">
        <v>2</v>
      </c>
      <c r="F6252" t="s">
        <v>70</v>
      </c>
      <c r="H6252">
        <v>0</v>
      </c>
      <c r="I6252">
        <v>298</v>
      </c>
    </row>
    <row r="6253" spans="1:9" x14ac:dyDescent="0.3">
      <c r="A6253">
        <v>6310670</v>
      </c>
      <c r="B6253">
        <v>26613</v>
      </c>
      <c r="C6253" t="s">
        <v>68</v>
      </c>
      <c r="D6253">
        <v>8772032</v>
      </c>
      <c r="E6253">
        <v>2</v>
      </c>
      <c r="F6253" t="s">
        <v>70</v>
      </c>
      <c r="H6253">
        <v>0</v>
      </c>
      <c r="I6253">
        <v>159.80000000000001</v>
      </c>
    </row>
    <row r="6254" spans="1:9" x14ac:dyDescent="0.3">
      <c r="A6254">
        <v>6311722</v>
      </c>
      <c r="B6254">
        <v>26613</v>
      </c>
      <c r="C6254" t="s">
        <v>68</v>
      </c>
      <c r="D6254">
        <v>8873664</v>
      </c>
      <c r="E6254">
        <v>1</v>
      </c>
      <c r="F6254" t="s">
        <v>70</v>
      </c>
      <c r="H6254">
        <v>0</v>
      </c>
      <c r="I6254">
        <v>499</v>
      </c>
    </row>
    <row r="6255" spans="1:9" x14ac:dyDescent="0.3">
      <c r="A6255">
        <v>6310727</v>
      </c>
      <c r="B6255">
        <v>26613</v>
      </c>
      <c r="C6255" t="s">
        <v>68</v>
      </c>
      <c r="D6255">
        <v>1913734</v>
      </c>
      <c r="E6255">
        <v>1</v>
      </c>
      <c r="F6255" t="s">
        <v>70</v>
      </c>
      <c r="H6255">
        <v>0</v>
      </c>
      <c r="I6255">
        <v>299</v>
      </c>
    </row>
    <row r="6256" spans="1:9" x14ac:dyDescent="0.3">
      <c r="A6256">
        <v>6312729</v>
      </c>
      <c r="B6256">
        <v>26613</v>
      </c>
      <c r="C6256" t="s">
        <v>68</v>
      </c>
      <c r="D6256">
        <v>1135201</v>
      </c>
      <c r="E6256">
        <v>1</v>
      </c>
      <c r="F6256" t="s">
        <v>70</v>
      </c>
      <c r="G6256" s="9">
        <v>0.35</v>
      </c>
      <c r="H6256">
        <v>52.15</v>
      </c>
      <c r="I6256">
        <v>96.85</v>
      </c>
    </row>
    <row r="6257" spans="1:9" x14ac:dyDescent="0.3">
      <c r="A6257">
        <v>6310593</v>
      </c>
      <c r="B6257">
        <v>26613</v>
      </c>
      <c r="C6257" t="s">
        <v>68</v>
      </c>
      <c r="D6257">
        <v>2750331</v>
      </c>
      <c r="E6257">
        <v>1</v>
      </c>
      <c r="F6257" t="s">
        <v>70</v>
      </c>
      <c r="H6257">
        <v>0</v>
      </c>
      <c r="I6257">
        <v>129</v>
      </c>
    </row>
    <row r="6258" spans="1:9" x14ac:dyDescent="0.3">
      <c r="A6258">
        <v>6310324</v>
      </c>
      <c r="B6258">
        <v>26613</v>
      </c>
      <c r="C6258" t="s">
        <v>68</v>
      </c>
      <c r="D6258">
        <v>1445712</v>
      </c>
      <c r="E6258">
        <v>1</v>
      </c>
      <c r="F6258" t="s">
        <v>70</v>
      </c>
      <c r="H6258">
        <v>0</v>
      </c>
      <c r="I6258">
        <v>99</v>
      </c>
    </row>
    <row r="6259" spans="1:9" x14ac:dyDescent="0.3">
      <c r="A6259">
        <v>6310939</v>
      </c>
      <c r="B6259">
        <v>26613</v>
      </c>
      <c r="C6259" t="s">
        <v>68</v>
      </c>
      <c r="D6259">
        <v>1725273</v>
      </c>
      <c r="E6259">
        <v>1</v>
      </c>
      <c r="F6259" t="s">
        <v>70</v>
      </c>
      <c r="H6259">
        <v>0</v>
      </c>
      <c r="I6259">
        <v>79.900000000000006</v>
      </c>
    </row>
    <row r="6260" spans="1:9" x14ac:dyDescent="0.3">
      <c r="A6260">
        <v>6310157</v>
      </c>
      <c r="B6260">
        <v>26613</v>
      </c>
      <c r="C6260" t="s">
        <v>68</v>
      </c>
      <c r="D6260">
        <v>2029273</v>
      </c>
      <c r="E6260">
        <v>1</v>
      </c>
      <c r="F6260" t="s">
        <v>70</v>
      </c>
      <c r="H6260">
        <v>0</v>
      </c>
      <c r="I6260">
        <v>49.9</v>
      </c>
    </row>
    <row r="6261" spans="1:9" x14ac:dyDescent="0.3">
      <c r="A6261">
        <v>6310802</v>
      </c>
      <c r="B6261">
        <v>26966</v>
      </c>
      <c r="C6261" t="s">
        <v>68</v>
      </c>
      <c r="D6261">
        <v>4380221</v>
      </c>
      <c r="E6261">
        <v>1</v>
      </c>
      <c r="F6261" t="s">
        <v>71</v>
      </c>
      <c r="H6261">
        <v>0</v>
      </c>
      <c r="I6261">
        <v>499</v>
      </c>
    </row>
    <row r="6262" spans="1:9" x14ac:dyDescent="0.3">
      <c r="A6262">
        <v>6312220</v>
      </c>
      <c r="B6262">
        <v>26714</v>
      </c>
      <c r="C6262" t="s">
        <v>68</v>
      </c>
      <c r="D6262">
        <v>9993803</v>
      </c>
      <c r="E6262">
        <v>2</v>
      </c>
      <c r="F6262" t="s">
        <v>73</v>
      </c>
      <c r="H6262">
        <v>0</v>
      </c>
      <c r="I6262">
        <v>258</v>
      </c>
    </row>
    <row r="6263" spans="1:9" x14ac:dyDescent="0.3">
      <c r="A6263">
        <v>6312923</v>
      </c>
      <c r="B6263">
        <v>26714</v>
      </c>
      <c r="C6263" t="s">
        <v>68</v>
      </c>
      <c r="D6263">
        <v>5002621</v>
      </c>
      <c r="E6263">
        <v>2</v>
      </c>
      <c r="F6263" t="s">
        <v>73</v>
      </c>
      <c r="G6263" s="9">
        <v>0.15</v>
      </c>
      <c r="H6263">
        <v>23.970000000000002</v>
      </c>
      <c r="I6263">
        <v>135.83000000000001</v>
      </c>
    </row>
    <row r="6264" spans="1:9" x14ac:dyDescent="0.3">
      <c r="A6264">
        <v>6312602</v>
      </c>
      <c r="B6264">
        <v>26714</v>
      </c>
      <c r="C6264" t="s">
        <v>68</v>
      </c>
      <c r="D6264">
        <v>5905451</v>
      </c>
      <c r="E6264">
        <v>1</v>
      </c>
      <c r="F6264" t="s">
        <v>73</v>
      </c>
      <c r="H6264">
        <v>0</v>
      </c>
      <c r="I6264">
        <v>299</v>
      </c>
    </row>
    <row r="6265" spans="1:9" x14ac:dyDescent="0.3">
      <c r="A6265">
        <v>6312591</v>
      </c>
      <c r="B6265">
        <v>26714</v>
      </c>
      <c r="C6265" t="s">
        <v>68</v>
      </c>
      <c r="D6265">
        <v>4126671</v>
      </c>
      <c r="E6265">
        <v>1</v>
      </c>
      <c r="F6265" t="s">
        <v>73</v>
      </c>
      <c r="H6265">
        <v>0</v>
      </c>
      <c r="I6265">
        <v>249</v>
      </c>
    </row>
    <row r="6266" spans="1:9" x14ac:dyDescent="0.3">
      <c r="A6266">
        <v>6312764</v>
      </c>
      <c r="B6266">
        <v>26714</v>
      </c>
      <c r="C6266" t="s">
        <v>68</v>
      </c>
      <c r="D6266">
        <v>6690473</v>
      </c>
      <c r="E6266">
        <v>1</v>
      </c>
      <c r="F6266" t="s">
        <v>73</v>
      </c>
      <c r="H6266">
        <v>0</v>
      </c>
      <c r="I6266">
        <v>199</v>
      </c>
    </row>
    <row r="6267" spans="1:9" x14ac:dyDescent="0.3">
      <c r="A6267">
        <v>6317763</v>
      </c>
      <c r="B6267">
        <v>26523</v>
      </c>
      <c r="C6267" t="s">
        <v>68</v>
      </c>
      <c r="D6267">
        <v>2594722</v>
      </c>
      <c r="E6267">
        <v>1</v>
      </c>
      <c r="F6267" t="s">
        <v>75</v>
      </c>
      <c r="H6267">
        <v>0</v>
      </c>
      <c r="I6267">
        <v>129</v>
      </c>
    </row>
    <row r="6268" spans="1:9" x14ac:dyDescent="0.3">
      <c r="A6268">
        <v>6312390</v>
      </c>
      <c r="B6268">
        <v>26981</v>
      </c>
      <c r="C6268" t="s">
        <v>72</v>
      </c>
      <c r="D6268">
        <v>4608002</v>
      </c>
      <c r="E6268">
        <v>1</v>
      </c>
      <c r="F6268" t="s">
        <v>69</v>
      </c>
      <c r="H6268">
        <v>0</v>
      </c>
      <c r="I6268">
        <v>129</v>
      </c>
    </row>
    <row r="6269" spans="1:9" x14ac:dyDescent="0.3">
      <c r="A6269">
        <v>6319729</v>
      </c>
      <c r="B6269">
        <v>26943</v>
      </c>
      <c r="C6269" t="s">
        <v>68</v>
      </c>
      <c r="D6269">
        <v>7460211</v>
      </c>
      <c r="E6269">
        <v>2</v>
      </c>
      <c r="F6269" t="s">
        <v>70</v>
      </c>
      <c r="H6269">
        <v>0</v>
      </c>
      <c r="I6269">
        <v>598</v>
      </c>
    </row>
    <row r="6270" spans="1:9" x14ac:dyDescent="0.3">
      <c r="A6270">
        <v>6314373</v>
      </c>
      <c r="B6270">
        <v>26526</v>
      </c>
      <c r="C6270" t="s">
        <v>68</v>
      </c>
      <c r="D6270">
        <v>5324571</v>
      </c>
      <c r="E6270">
        <v>1</v>
      </c>
      <c r="F6270" t="s">
        <v>70</v>
      </c>
      <c r="H6270">
        <v>0</v>
      </c>
      <c r="I6270">
        <v>199</v>
      </c>
    </row>
    <row r="6271" spans="1:9" x14ac:dyDescent="0.3">
      <c r="A6271">
        <v>6314428</v>
      </c>
      <c r="B6271">
        <v>26526</v>
      </c>
      <c r="C6271" t="s">
        <v>68</v>
      </c>
      <c r="D6271">
        <v>1445713</v>
      </c>
      <c r="E6271">
        <v>1</v>
      </c>
      <c r="F6271" t="s">
        <v>70</v>
      </c>
      <c r="H6271">
        <v>0</v>
      </c>
      <c r="I6271">
        <v>99</v>
      </c>
    </row>
    <row r="6272" spans="1:9" x14ac:dyDescent="0.3">
      <c r="A6272">
        <v>6310597</v>
      </c>
      <c r="B6272">
        <v>26640</v>
      </c>
      <c r="C6272" t="s">
        <v>68</v>
      </c>
      <c r="D6272">
        <v>8417792</v>
      </c>
      <c r="E6272">
        <v>1</v>
      </c>
      <c r="F6272" t="s">
        <v>75</v>
      </c>
      <c r="H6272">
        <v>0</v>
      </c>
      <c r="I6272">
        <v>199</v>
      </c>
    </row>
    <row r="6273" spans="1:9" x14ac:dyDescent="0.3">
      <c r="A6273">
        <v>6318348</v>
      </c>
      <c r="B6273">
        <v>27005</v>
      </c>
      <c r="C6273" t="s">
        <v>68</v>
      </c>
      <c r="D6273">
        <v>8130293</v>
      </c>
      <c r="E6273">
        <v>2</v>
      </c>
      <c r="F6273" t="s">
        <v>69</v>
      </c>
      <c r="G6273" s="9">
        <v>0.25</v>
      </c>
      <c r="H6273">
        <v>249.5</v>
      </c>
      <c r="I6273">
        <v>748.5</v>
      </c>
    </row>
    <row r="6274" spans="1:9" x14ac:dyDescent="0.3">
      <c r="A6274">
        <v>6314101</v>
      </c>
      <c r="B6274">
        <v>26690</v>
      </c>
      <c r="C6274" t="s">
        <v>72</v>
      </c>
      <c r="D6274">
        <v>9523972</v>
      </c>
      <c r="E6274">
        <v>1</v>
      </c>
      <c r="F6274" t="s">
        <v>73</v>
      </c>
      <c r="G6274" s="9">
        <v>0.2</v>
      </c>
      <c r="H6274">
        <v>139.80000000000001</v>
      </c>
      <c r="I6274">
        <v>559.20000000000005</v>
      </c>
    </row>
    <row r="6275" spans="1:9" x14ac:dyDescent="0.3">
      <c r="A6275">
        <v>6314539</v>
      </c>
      <c r="B6275">
        <v>26690</v>
      </c>
      <c r="C6275" t="s">
        <v>72</v>
      </c>
      <c r="D6275">
        <v>8873663</v>
      </c>
      <c r="E6275">
        <v>1</v>
      </c>
      <c r="F6275" t="s">
        <v>73</v>
      </c>
      <c r="H6275">
        <v>0</v>
      </c>
      <c r="I6275">
        <v>499</v>
      </c>
    </row>
    <row r="6276" spans="1:9" x14ac:dyDescent="0.3">
      <c r="A6276">
        <v>6316296</v>
      </c>
      <c r="B6276">
        <v>26690</v>
      </c>
      <c r="C6276" t="s">
        <v>72</v>
      </c>
      <c r="D6276">
        <v>5001091</v>
      </c>
      <c r="E6276">
        <v>1</v>
      </c>
      <c r="F6276" t="s">
        <v>73</v>
      </c>
      <c r="H6276">
        <v>0</v>
      </c>
      <c r="I6276">
        <v>399</v>
      </c>
    </row>
    <row r="6277" spans="1:9" x14ac:dyDescent="0.3">
      <c r="A6277">
        <v>6313815</v>
      </c>
      <c r="B6277">
        <v>26690</v>
      </c>
      <c r="C6277" t="s">
        <v>72</v>
      </c>
      <c r="D6277">
        <v>6345914</v>
      </c>
      <c r="E6277">
        <v>1</v>
      </c>
      <c r="F6277" t="s">
        <v>73</v>
      </c>
      <c r="H6277">
        <v>0</v>
      </c>
      <c r="I6277">
        <v>299</v>
      </c>
    </row>
    <row r="6278" spans="1:9" x14ac:dyDescent="0.3">
      <c r="A6278">
        <v>6315797</v>
      </c>
      <c r="B6278">
        <v>26690</v>
      </c>
      <c r="C6278" t="s">
        <v>72</v>
      </c>
      <c r="D6278">
        <v>2626041</v>
      </c>
      <c r="E6278">
        <v>1</v>
      </c>
      <c r="F6278" t="s">
        <v>73</v>
      </c>
      <c r="H6278">
        <v>0</v>
      </c>
      <c r="I6278">
        <v>99</v>
      </c>
    </row>
    <row r="6279" spans="1:9" x14ac:dyDescent="0.3">
      <c r="A6279">
        <v>6319175</v>
      </c>
      <c r="B6279">
        <v>26690</v>
      </c>
      <c r="C6279" t="s">
        <v>72</v>
      </c>
      <c r="D6279">
        <v>3792703</v>
      </c>
      <c r="E6279">
        <v>1</v>
      </c>
      <c r="F6279" t="s">
        <v>73</v>
      </c>
      <c r="H6279">
        <v>0</v>
      </c>
      <c r="I6279">
        <v>99</v>
      </c>
    </row>
    <row r="6280" spans="1:9" x14ac:dyDescent="0.3">
      <c r="A6280">
        <v>6315818</v>
      </c>
      <c r="B6280">
        <v>26690</v>
      </c>
      <c r="C6280" t="s">
        <v>72</v>
      </c>
      <c r="D6280">
        <v>4164391</v>
      </c>
      <c r="E6280">
        <v>1</v>
      </c>
      <c r="F6280" t="s">
        <v>73</v>
      </c>
      <c r="H6280">
        <v>0</v>
      </c>
      <c r="I6280">
        <v>69.900000000000006</v>
      </c>
    </row>
    <row r="6281" spans="1:9" x14ac:dyDescent="0.3">
      <c r="A6281">
        <v>6313676</v>
      </c>
      <c r="B6281">
        <v>26690</v>
      </c>
      <c r="C6281" t="s">
        <v>72</v>
      </c>
      <c r="D6281">
        <v>1738202</v>
      </c>
      <c r="E6281">
        <v>1</v>
      </c>
      <c r="F6281" t="s">
        <v>73</v>
      </c>
      <c r="G6281" s="9">
        <v>0.35</v>
      </c>
      <c r="H6281">
        <v>10.464999999999998</v>
      </c>
      <c r="I6281">
        <v>19.435000000000002</v>
      </c>
    </row>
    <row r="6282" spans="1:9" x14ac:dyDescent="0.3">
      <c r="A6282">
        <v>6315331</v>
      </c>
      <c r="B6282">
        <v>26595</v>
      </c>
      <c r="C6282" t="s">
        <v>68</v>
      </c>
      <c r="D6282">
        <v>5978311</v>
      </c>
      <c r="E6282">
        <v>2</v>
      </c>
      <c r="F6282" t="s">
        <v>70</v>
      </c>
      <c r="H6282">
        <v>0</v>
      </c>
      <c r="I6282">
        <v>159.80000000000001</v>
      </c>
    </row>
    <row r="6283" spans="1:9" x14ac:dyDescent="0.3">
      <c r="A6283">
        <v>6318029</v>
      </c>
      <c r="B6283">
        <v>26823</v>
      </c>
      <c r="C6283" t="s">
        <v>68</v>
      </c>
      <c r="D6283">
        <v>7366271</v>
      </c>
      <c r="E6283">
        <v>1</v>
      </c>
      <c r="F6283" t="s">
        <v>70</v>
      </c>
      <c r="G6283" s="9">
        <v>0.35</v>
      </c>
      <c r="H6283">
        <v>349.65</v>
      </c>
      <c r="I6283">
        <v>649.35</v>
      </c>
    </row>
    <row r="6284" spans="1:9" x14ac:dyDescent="0.3">
      <c r="A6284">
        <v>6315908</v>
      </c>
      <c r="B6284">
        <v>26823</v>
      </c>
      <c r="C6284" t="s">
        <v>68</v>
      </c>
      <c r="D6284">
        <v>3104252</v>
      </c>
      <c r="E6284">
        <v>1</v>
      </c>
      <c r="F6284" t="s">
        <v>70</v>
      </c>
      <c r="H6284">
        <v>0</v>
      </c>
      <c r="I6284">
        <v>499</v>
      </c>
    </row>
    <row r="6285" spans="1:9" x14ac:dyDescent="0.3">
      <c r="A6285">
        <v>6318140</v>
      </c>
      <c r="B6285">
        <v>26524</v>
      </c>
      <c r="C6285" t="s">
        <v>68</v>
      </c>
      <c r="D6285">
        <v>6993441</v>
      </c>
      <c r="E6285">
        <v>1</v>
      </c>
      <c r="F6285" t="s">
        <v>70</v>
      </c>
      <c r="H6285">
        <v>0</v>
      </c>
      <c r="I6285">
        <v>149</v>
      </c>
    </row>
    <row r="6286" spans="1:9" x14ac:dyDescent="0.3">
      <c r="A6286">
        <v>6316497</v>
      </c>
      <c r="B6286">
        <v>26595</v>
      </c>
      <c r="C6286" t="s">
        <v>68</v>
      </c>
      <c r="D6286">
        <v>9107453</v>
      </c>
      <c r="E6286">
        <v>1</v>
      </c>
      <c r="F6286" t="s">
        <v>70</v>
      </c>
      <c r="H6286">
        <v>0</v>
      </c>
      <c r="I6286">
        <v>99</v>
      </c>
    </row>
    <row r="6287" spans="1:9" x14ac:dyDescent="0.3">
      <c r="A6287">
        <v>6313862</v>
      </c>
      <c r="B6287">
        <v>26818</v>
      </c>
      <c r="C6287" t="s">
        <v>72</v>
      </c>
      <c r="D6287">
        <v>6631151</v>
      </c>
      <c r="E6287">
        <v>1</v>
      </c>
      <c r="F6287" t="s">
        <v>71</v>
      </c>
      <c r="H6287">
        <v>0</v>
      </c>
      <c r="I6287">
        <v>399</v>
      </c>
    </row>
    <row r="6288" spans="1:9" x14ac:dyDescent="0.3">
      <c r="A6288">
        <v>6313745</v>
      </c>
      <c r="B6288">
        <v>26818</v>
      </c>
      <c r="C6288" t="s">
        <v>72</v>
      </c>
      <c r="D6288">
        <v>9947891</v>
      </c>
      <c r="E6288">
        <v>1</v>
      </c>
      <c r="F6288" t="s">
        <v>71</v>
      </c>
      <c r="H6288">
        <v>0</v>
      </c>
      <c r="I6288">
        <v>149</v>
      </c>
    </row>
    <row r="6289" spans="1:9" x14ac:dyDescent="0.3">
      <c r="A6289">
        <v>6313718</v>
      </c>
      <c r="B6289">
        <v>26818</v>
      </c>
      <c r="C6289" t="s">
        <v>72</v>
      </c>
      <c r="D6289">
        <v>4608002</v>
      </c>
      <c r="E6289">
        <v>1</v>
      </c>
      <c r="F6289" t="s">
        <v>71</v>
      </c>
      <c r="H6289">
        <v>0</v>
      </c>
      <c r="I6289">
        <v>129</v>
      </c>
    </row>
    <row r="6290" spans="1:9" x14ac:dyDescent="0.3">
      <c r="A6290">
        <v>6315553</v>
      </c>
      <c r="B6290">
        <v>26818</v>
      </c>
      <c r="C6290" t="s">
        <v>72</v>
      </c>
      <c r="D6290">
        <v>2915282</v>
      </c>
      <c r="E6290">
        <v>1</v>
      </c>
      <c r="F6290" t="s">
        <v>71</v>
      </c>
      <c r="H6290">
        <v>0</v>
      </c>
      <c r="I6290">
        <v>99</v>
      </c>
    </row>
    <row r="6291" spans="1:9" x14ac:dyDescent="0.3">
      <c r="A6291">
        <v>6313541</v>
      </c>
      <c r="B6291">
        <v>26818</v>
      </c>
      <c r="C6291" t="s">
        <v>72</v>
      </c>
      <c r="D6291">
        <v>5920161</v>
      </c>
      <c r="E6291">
        <v>1</v>
      </c>
      <c r="F6291" t="s">
        <v>71</v>
      </c>
      <c r="H6291">
        <v>0</v>
      </c>
      <c r="I6291">
        <v>99</v>
      </c>
    </row>
    <row r="6292" spans="1:9" x14ac:dyDescent="0.3">
      <c r="A6292">
        <v>6315419</v>
      </c>
      <c r="B6292">
        <v>26818</v>
      </c>
      <c r="C6292" t="s">
        <v>72</v>
      </c>
      <c r="D6292">
        <v>3761351</v>
      </c>
      <c r="E6292">
        <v>1</v>
      </c>
      <c r="F6292" t="s">
        <v>71</v>
      </c>
      <c r="H6292">
        <v>0</v>
      </c>
      <c r="I6292">
        <v>49.9</v>
      </c>
    </row>
    <row r="6293" spans="1:9" x14ac:dyDescent="0.3">
      <c r="A6293">
        <v>6315651</v>
      </c>
      <c r="B6293">
        <v>26855</v>
      </c>
      <c r="C6293" t="s">
        <v>68</v>
      </c>
      <c r="D6293">
        <v>3069241</v>
      </c>
      <c r="E6293">
        <v>1</v>
      </c>
      <c r="F6293" t="s">
        <v>70</v>
      </c>
      <c r="H6293">
        <v>0</v>
      </c>
      <c r="I6293">
        <v>999</v>
      </c>
    </row>
    <row r="6294" spans="1:9" x14ac:dyDescent="0.3">
      <c r="A6294">
        <v>6315072</v>
      </c>
      <c r="B6294">
        <v>26855</v>
      </c>
      <c r="C6294" t="s">
        <v>68</v>
      </c>
      <c r="D6294">
        <v>5017182</v>
      </c>
      <c r="E6294">
        <v>2</v>
      </c>
      <c r="F6294" t="s">
        <v>70</v>
      </c>
      <c r="H6294">
        <v>0</v>
      </c>
      <c r="I6294">
        <v>198</v>
      </c>
    </row>
    <row r="6295" spans="1:9" x14ac:dyDescent="0.3">
      <c r="A6295">
        <v>6317192</v>
      </c>
      <c r="B6295">
        <v>26855</v>
      </c>
      <c r="C6295" t="s">
        <v>68</v>
      </c>
      <c r="D6295">
        <v>6356913</v>
      </c>
      <c r="E6295">
        <v>2</v>
      </c>
      <c r="F6295" t="s">
        <v>70</v>
      </c>
      <c r="G6295" s="9">
        <v>0.15</v>
      </c>
      <c r="H6295">
        <v>119.69999999999999</v>
      </c>
      <c r="I6295">
        <v>678.3</v>
      </c>
    </row>
    <row r="6296" spans="1:9" x14ac:dyDescent="0.3">
      <c r="A6296">
        <v>6312143</v>
      </c>
      <c r="B6296">
        <v>26734</v>
      </c>
      <c r="C6296" t="s">
        <v>68</v>
      </c>
      <c r="D6296">
        <v>8786433</v>
      </c>
      <c r="E6296">
        <v>1</v>
      </c>
      <c r="F6296" t="s">
        <v>70</v>
      </c>
      <c r="H6296">
        <v>0</v>
      </c>
      <c r="I6296">
        <v>399</v>
      </c>
    </row>
    <row r="6297" spans="1:9" x14ac:dyDescent="0.3">
      <c r="A6297">
        <v>6317706</v>
      </c>
      <c r="B6297">
        <v>26855</v>
      </c>
      <c r="C6297" t="s">
        <v>68</v>
      </c>
      <c r="D6297">
        <v>4318871</v>
      </c>
      <c r="E6297">
        <v>1</v>
      </c>
      <c r="F6297" t="s">
        <v>70</v>
      </c>
      <c r="H6297">
        <v>0</v>
      </c>
      <c r="I6297">
        <v>299</v>
      </c>
    </row>
    <row r="6298" spans="1:9" x14ac:dyDescent="0.3">
      <c r="A6298">
        <v>6317814</v>
      </c>
      <c r="B6298">
        <v>26855</v>
      </c>
      <c r="C6298" t="s">
        <v>68</v>
      </c>
      <c r="D6298">
        <v>1725271</v>
      </c>
      <c r="E6298">
        <v>1</v>
      </c>
      <c r="F6298" t="s">
        <v>70</v>
      </c>
      <c r="H6298">
        <v>0</v>
      </c>
      <c r="I6298">
        <v>79.900000000000006</v>
      </c>
    </row>
    <row r="6299" spans="1:9" x14ac:dyDescent="0.3">
      <c r="A6299">
        <v>6311372</v>
      </c>
      <c r="B6299">
        <v>26639</v>
      </c>
      <c r="C6299" t="s">
        <v>68</v>
      </c>
      <c r="D6299">
        <v>9574233</v>
      </c>
      <c r="E6299">
        <v>1</v>
      </c>
      <c r="F6299" t="s">
        <v>71</v>
      </c>
      <c r="G6299" s="9">
        <v>0.25</v>
      </c>
      <c r="H6299">
        <v>32.25</v>
      </c>
      <c r="I6299">
        <v>96.75</v>
      </c>
    </row>
    <row r="6300" spans="1:9" x14ac:dyDescent="0.3">
      <c r="A6300">
        <v>6312169</v>
      </c>
      <c r="B6300">
        <v>26637</v>
      </c>
      <c r="C6300" t="s">
        <v>72</v>
      </c>
      <c r="D6300">
        <v>5200851</v>
      </c>
      <c r="E6300">
        <v>2</v>
      </c>
      <c r="F6300" t="s">
        <v>70</v>
      </c>
      <c r="H6300">
        <v>0</v>
      </c>
      <c r="I6300">
        <v>598</v>
      </c>
    </row>
    <row r="6301" spans="1:9" x14ac:dyDescent="0.3">
      <c r="A6301">
        <v>6311786</v>
      </c>
      <c r="B6301">
        <v>26637</v>
      </c>
      <c r="C6301" t="s">
        <v>72</v>
      </c>
      <c r="D6301">
        <v>1304501</v>
      </c>
      <c r="E6301">
        <v>1</v>
      </c>
      <c r="F6301" t="s">
        <v>70</v>
      </c>
      <c r="G6301" s="9">
        <v>0.3</v>
      </c>
      <c r="H6301">
        <v>299.7</v>
      </c>
      <c r="I6301">
        <v>699.3</v>
      </c>
    </row>
    <row r="6302" spans="1:9" x14ac:dyDescent="0.3">
      <c r="A6302">
        <v>6313403</v>
      </c>
      <c r="B6302">
        <v>26637</v>
      </c>
      <c r="C6302" t="s">
        <v>72</v>
      </c>
      <c r="D6302">
        <v>2859753</v>
      </c>
      <c r="E6302">
        <v>1</v>
      </c>
      <c r="F6302" t="s">
        <v>70</v>
      </c>
      <c r="H6302">
        <v>0</v>
      </c>
      <c r="I6302">
        <v>499</v>
      </c>
    </row>
    <row r="6303" spans="1:9" x14ac:dyDescent="0.3">
      <c r="A6303">
        <v>6310812</v>
      </c>
      <c r="B6303">
        <v>26637</v>
      </c>
      <c r="C6303" t="s">
        <v>72</v>
      </c>
      <c r="D6303">
        <v>8563341</v>
      </c>
      <c r="E6303">
        <v>1</v>
      </c>
      <c r="F6303" t="s">
        <v>70</v>
      </c>
      <c r="H6303">
        <v>0</v>
      </c>
      <c r="I6303">
        <v>349</v>
      </c>
    </row>
    <row r="6304" spans="1:9" x14ac:dyDescent="0.3">
      <c r="A6304">
        <v>6319036</v>
      </c>
      <c r="B6304">
        <v>26948</v>
      </c>
      <c r="C6304" t="s">
        <v>68</v>
      </c>
      <c r="D6304">
        <v>8594762</v>
      </c>
      <c r="E6304">
        <v>1</v>
      </c>
      <c r="F6304" t="s">
        <v>70</v>
      </c>
      <c r="H6304">
        <v>0</v>
      </c>
      <c r="I6304">
        <v>349</v>
      </c>
    </row>
    <row r="6305" spans="1:9" x14ac:dyDescent="0.3">
      <c r="A6305">
        <v>6313173</v>
      </c>
      <c r="B6305">
        <v>26637</v>
      </c>
      <c r="C6305" t="s">
        <v>72</v>
      </c>
      <c r="D6305">
        <v>2447412</v>
      </c>
      <c r="E6305">
        <v>1</v>
      </c>
      <c r="F6305" t="s">
        <v>70</v>
      </c>
      <c r="G6305" s="9">
        <v>0.2</v>
      </c>
      <c r="H6305">
        <v>59.800000000000004</v>
      </c>
      <c r="I6305">
        <v>239.2</v>
      </c>
    </row>
    <row r="6306" spans="1:9" x14ac:dyDescent="0.3">
      <c r="A6306">
        <v>6312573</v>
      </c>
      <c r="B6306">
        <v>26637</v>
      </c>
      <c r="C6306" t="s">
        <v>72</v>
      </c>
      <c r="D6306">
        <v>6538012</v>
      </c>
      <c r="E6306">
        <v>1</v>
      </c>
      <c r="F6306" t="s">
        <v>70</v>
      </c>
      <c r="H6306">
        <v>0</v>
      </c>
      <c r="I6306">
        <v>149</v>
      </c>
    </row>
    <row r="6307" spans="1:9" x14ac:dyDescent="0.3">
      <c r="A6307">
        <v>6312768</v>
      </c>
      <c r="B6307">
        <v>26637</v>
      </c>
      <c r="C6307" t="s">
        <v>72</v>
      </c>
      <c r="D6307">
        <v>9993803</v>
      </c>
      <c r="E6307">
        <v>1</v>
      </c>
      <c r="F6307" t="s">
        <v>70</v>
      </c>
      <c r="H6307">
        <v>0</v>
      </c>
      <c r="I6307">
        <v>129</v>
      </c>
    </row>
    <row r="6308" spans="1:9" x14ac:dyDescent="0.3">
      <c r="A6308">
        <v>6311432</v>
      </c>
      <c r="B6308">
        <v>26637</v>
      </c>
      <c r="C6308" t="s">
        <v>72</v>
      </c>
      <c r="D6308">
        <v>8772032</v>
      </c>
      <c r="E6308">
        <v>1</v>
      </c>
      <c r="F6308" t="s">
        <v>70</v>
      </c>
      <c r="H6308">
        <v>0</v>
      </c>
      <c r="I6308">
        <v>79.900000000000006</v>
      </c>
    </row>
    <row r="6309" spans="1:9" x14ac:dyDescent="0.3">
      <c r="A6309">
        <v>6319421</v>
      </c>
      <c r="B6309">
        <v>27002</v>
      </c>
      <c r="C6309" t="s">
        <v>68</v>
      </c>
      <c r="D6309">
        <v>4889162</v>
      </c>
      <c r="E6309">
        <v>1</v>
      </c>
      <c r="F6309" t="s">
        <v>74</v>
      </c>
      <c r="G6309" s="9">
        <v>0.15</v>
      </c>
      <c r="H6309">
        <v>149.85</v>
      </c>
      <c r="I6309">
        <v>849.15</v>
      </c>
    </row>
    <row r="6310" spans="1:9" x14ac:dyDescent="0.3">
      <c r="A6310">
        <v>6316691</v>
      </c>
      <c r="B6310">
        <v>26967</v>
      </c>
      <c r="C6310" t="s">
        <v>68</v>
      </c>
      <c r="D6310">
        <v>5296863</v>
      </c>
      <c r="E6310">
        <v>3</v>
      </c>
      <c r="F6310" t="s">
        <v>69</v>
      </c>
      <c r="H6310">
        <v>0</v>
      </c>
      <c r="I6310">
        <v>1047</v>
      </c>
    </row>
    <row r="6311" spans="1:9" x14ac:dyDescent="0.3">
      <c r="A6311">
        <v>6317380</v>
      </c>
      <c r="B6311">
        <v>26967</v>
      </c>
      <c r="C6311" t="s">
        <v>68</v>
      </c>
      <c r="D6311">
        <v>1956811</v>
      </c>
      <c r="E6311">
        <v>1</v>
      </c>
      <c r="F6311" t="s">
        <v>69</v>
      </c>
      <c r="H6311">
        <v>0</v>
      </c>
      <c r="I6311">
        <v>599</v>
      </c>
    </row>
    <row r="6312" spans="1:9" x14ac:dyDescent="0.3">
      <c r="A6312">
        <v>6316079</v>
      </c>
      <c r="B6312">
        <v>26967</v>
      </c>
      <c r="C6312" t="s">
        <v>68</v>
      </c>
      <c r="D6312">
        <v>9270301</v>
      </c>
      <c r="E6312">
        <v>1</v>
      </c>
      <c r="F6312" t="s">
        <v>69</v>
      </c>
      <c r="H6312">
        <v>0</v>
      </c>
      <c r="I6312">
        <v>399</v>
      </c>
    </row>
    <row r="6313" spans="1:9" x14ac:dyDescent="0.3">
      <c r="A6313">
        <v>6317544</v>
      </c>
      <c r="B6313">
        <v>26967</v>
      </c>
      <c r="C6313" t="s">
        <v>68</v>
      </c>
      <c r="D6313">
        <v>3205611</v>
      </c>
      <c r="E6313">
        <v>1</v>
      </c>
      <c r="F6313" t="s">
        <v>69</v>
      </c>
      <c r="H6313">
        <v>0</v>
      </c>
      <c r="I6313">
        <v>249</v>
      </c>
    </row>
    <row r="6314" spans="1:9" x14ac:dyDescent="0.3">
      <c r="A6314">
        <v>6317632</v>
      </c>
      <c r="B6314">
        <v>26967</v>
      </c>
      <c r="C6314" t="s">
        <v>68</v>
      </c>
      <c r="D6314">
        <v>5600431</v>
      </c>
      <c r="E6314">
        <v>1</v>
      </c>
      <c r="F6314" t="s">
        <v>69</v>
      </c>
      <c r="H6314">
        <v>0</v>
      </c>
      <c r="I6314">
        <v>199</v>
      </c>
    </row>
    <row r="6315" spans="1:9" x14ac:dyDescent="0.3">
      <c r="A6315">
        <v>6318084</v>
      </c>
      <c r="B6315">
        <v>26967</v>
      </c>
      <c r="C6315" t="s">
        <v>68</v>
      </c>
      <c r="D6315">
        <v>2859703</v>
      </c>
      <c r="E6315">
        <v>1</v>
      </c>
      <c r="F6315" t="s">
        <v>69</v>
      </c>
      <c r="H6315">
        <v>0</v>
      </c>
      <c r="I6315">
        <v>149</v>
      </c>
    </row>
    <row r="6316" spans="1:9" x14ac:dyDescent="0.3">
      <c r="A6316">
        <v>6317520</v>
      </c>
      <c r="B6316">
        <v>26967</v>
      </c>
      <c r="C6316" t="s">
        <v>68</v>
      </c>
      <c r="D6316">
        <v>3836743</v>
      </c>
      <c r="E6316">
        <v>1</v>
      </c>
      <c r="F6316" t="s">
        <v>69</v>
      </c>
      <c r="H6316">
        <v>0</v>
      </c>
      <c r="I6316">
        <v>149</v>
      </c>
    </row>
    <row r="6317" spans="1:9" x14ac:dyDescent="0.3">
      <c r="A6317">
        <v>6313059</v>
      </c>
      <c r="B6317">
        <v>26872</v>
      </c>
      <c r="C6317" t="s">
        <v>72</v>
      </c>
      <c r="D6317">
        <v>5200855</v>
      </c>
      <c r="E6317">
        <v>2</v>
      </c>
      <c r="F6317" t="s">
        <v>70</v>
      </c>
      <c r="H6317">
        <v>0</v>
      </c>
      <c r="I6317">
        <v>598</v>
      </c>
    </row>
    <row r="6318" spans="1:9" x14ac:dyDescent="0.3">
      <c r="A6318">
        <v>6318283</v>
      </c>
      <c r="B6318">
        <v>26871</v>
      </c>
      <c r="C6318" t="s">
        <v>68</v>
      </c>
      <c r="D6318">
        <v>8073943</v>
      </c>
      <c r="E6318">
        <v>2</v>
      </c>
      <c r="F6318" t="s">
        <v>70</v>
      </c>
      <c r="H6318">
        <v>0</v>
      </c>
      <c r="I6318">
        <v>139.80000000000001</v>
      </c>
    </row>
    <row r="6319" spans="1:9" x14ac:dyDescent="0.3">
      <c r="A6319">
        <v>6311400</v>
      </c>
      <c r="B6319">
        <v>26968</v>
      </c>
      <c r="C6319" t="s">
        <v>68</v>
      </c>
      <c r="D6319">
        <v>9265242</v>
      </c>
      <c r="E6319">
        <v>1</v>
      </c>
      <c r="F6319" t="s">
        <v>71</v>
      </c>
      <c r="H6319">
        <v>0</v>
      </c>
      <c r="I6319">
        <v>1499</v>
      </c>
    </row>
    <row r="6320" spans="1:9" x14ac:dyDescent="0.3">
      <c r="A6320">
        <v>6310924</v>
      </c>
      <c r="B6320">
        <v>26968</v>
      </c>
      <c r="C6320" t="s">
        <v>68</v>
      </c>
      <c r="D6320">
        <v>3742171</v>
      </c>
      <c r="E6320">
        <v>1</v>
      </c>
      <c r="F6320" t="s">
        <v>71</v>
      </c>
      <c r="H6320">
        <v>0</v>
      </c>
      <c r="I6320">
        <v>249</v>
      </c>
    </row>
    <row r="6321" spans="1:9" x14ac:dyDescent="0.3">
      <c r="A6321">
        <v>6311155</v>
      </c>
      <c r="B6321">
        <v>26968</v>
      </c>
      <c r="C6321" t="s">
        <v>68</v>
      </c>
      <c r="D6321">
        <v>7957161</v>
      </c>
      <c r="E6321">
        <v>1</v>
      </c>
      <c r="F6321" t="s">
        <v>71</v>
      </c>
      <c r="H6321">
        <v>0</v>
      </c>
      <c r="I6321">
        <v>99</v>
      </c>
    </row>
    <row r="6322" spans="1:9" x14ac:dyDescent="0.3">
      <c r="A6322">
        <v>6316023</v>
      </c>
      <c r="B6322">
        <v>26632</v>
      </c>
      <c r="C6322" t="s">
        <v>68</v>
      </c>
      <c r="D6322">
        <v>1075273</v>
      </c>
      <c r="E6322">
        <v>1</v>
      </c>
      <c r="F6322" t="s">
        <v>71</v>
      </c>
      <c r="H6322">
        <v>0</v>
      </c>
      <c r="I6322">
        <v>799</v>
      </c>
    </row>
    <row r="6323" spans="1:9" x14ac:dyDescent="0.3">
      <c r="A6323">
        <v>6316320</v>
      </c>
      <c r="B6323">
        <v>26632</v>
      </c>
      <c r="C6323" t="s">
        <v>68</v>
      </c>
      <c r="D6323">
        <v>4508011</v>
      </c>
      <c r="E6323">
        <v>1</v>
      </c>
      <c r="F6323" t="s">
        <v>71</v>
      </c>
      <c r="H6323">
        <v>0</v>
      </c>
      <c r="I6323">
        <v>599</v>
      </c>
    </row>
    <row r="6324" spans="1:9" x14ac:dyDescent="0.3">
      <c r="A6324">
        <v>6315676</v>
      </c>
      <c r="B6324">
        <v>26632</v>
      </c>
      <c r="C6324" t="s">
        <v>68</v>
      </c>
      <c r="D6324">
        <v>1008091</v>
      </c>
      <c r="E6324">
        <v>1</v>
      </c>
      <c r="F6324" t="s">
        <v>71</v>
      </c>
      <c r="H6324">
        <v>0</v>
      </c>
      <c r="I6324">
        <v>299</v>
      </c>
    </row>
    <row r="6325" spans="1:9" x14ac:dyDescent="0.3">
      <c r="A6325">
        <v>6319331</v>
      </c>
      <c r="B6325">
        <v>26632</v>
      </c>
      <c r="C6325" t="s">
        <v>68</v>
      </c>
      <c r="D6325">
        <v>9229003</v>
      </c>
      <c r="E6325">
        <v>1</v>
      </c>
      <c r="F6325" t="s">
        <v>71</v>
      </c>
      <c r="H6325">
        <v>0</v>
      </c>
      <c r="I6325">
        <v>249</v>
      </c>
    </row>
    <row r="6326" spans="1:9" x14ac:dyDescent="0.3">
      <c r="A6326">
        <v>6312656</v>
      </c>
      <c r="B6326">
        <v>26921</v>
      </c>
      <c r="C6326" t="s">
        <v>68</v>
      </c>
      <c r="D6326">
        <v>8876901</v>
      </c>
      <c r="E6326">
        <v>1</v>
      </c>
      <c r="F6326" t="s">
        <v>71</v>
      </c>
      <c r="H6326">
        <v>0</v>
      </c>
      <c r="I6326">
        <v>199</v>
      </c>
    </row>
    <row r="6327" spans="1:9" x14ac:dyDescent="0.3">
      <c r="A6327">
        <v>6317682</v>
      </c>
      <c r="B6327">
        <v>26632</v>
      </c>
      <c r="C6327" t="s">
        <v>68</v>
      </c>
      <c r="D6327">
        <v>3055572</v>
      </c>
      <c r="E6327">
        <v>1</v>
      </c>
      <c r="F6327" t="s">
        <v>71</v>
      </c>
      <c r="H6327">
        <v>0</v>
      </c>
      <c r="I6327">
        <v>149</v>
      </c>
    </row>
    <row r="6328" spans="1:9" x14ac:dyDescent="0.3">
      <c r="A6328">
        <v>6318199</v>
      </c>
      <c r="B6328">
        <v>26632</v>
      </c>
      <c r="C6328" t="s">
        <v>68</v>
      </c>
      <c r="D6328">
        <v>3836743</v>
      </c>
      <c r="E6328">
        <v>1</v>
      </c>
      <c r="F6328" t="s">
        <v>71</v>
      </c>
      <c r="H6328">
        <v>0</v>
      </c>
      <c r="I6328">
        <v>149</v>
      </c>
    </row>
    <row r="6329" spans="1:9" x14ac:dyDescent="0.3">
      <c r="A6329">
        <v>6318984</v>
      </c>
      <c r="B6329">
        <v>26632</v>
      </c>
      <c r="C6329" t="s">
        <v>68</v>
      </c>
      <c r="D6329">
        <v>4610941</v>
      </c>
      <c r="E6329">
        <v>1</v>
      </c>
      <c r="F6329" t="s">
        <v>71</v>
      </c>
      <c r="H6329">
        <v>0</v>
      </c>
      <c r="I6329">
        <v>149</v>
      </c>
    </row>
    <row r="6330" spans="1:9" x14ac:dyDescent="0.3">
      <c r="A6330">
        <v>6319736</v>
      </c>
      <c r="B6330">
        <v>26632</v>
      </c>
      <c r="C6330" t="s">
        <v>68</v>
      </c>
      <c r="D6330">
        <v>8872611</v>
      </c>
      <c r="E6330">
        <v>1</v>
      </c>
      <c r="F6330" t="s">
        <v>71</v>
      </c>
      <c r="G6330" s="9">
        <v>0.2</v>
      </c>
      <c r="H6330">
        <v>19.8</v>
      </c>
      <c r="I6330">
        <v>79.2</v>
      </c>
    </row>
    <row r="6331" spans="1:9" x14ac:dyDescent="0.3">
      <c r="A6331">
        <v>6317003</v>
      </c>
      <c r="B6331">
        <v>26632</v>
      </c>
      <c r="C6331" t="s">
        <v>68</v>
      </c>
      <c r="D6331">
        <v>2825631</v>
      </c>
      <c r="E6331">
        <v>1</v>
      </c>
      <c r="F6331" t="s">
        <v>71</v>
      </c>
      <c r="H6331">
        <v>0</v>
      </c>
      <c r="I6331">
        <v>99</v>
      </c>
    </row>
    <row r="6332" spans="1:9" x14ac:dyDescent="0.3">
      <c r="A6332">
        <v>6316410</v>
      </c>
      <c r="B6332">
        <v>26632</v>
      </c>
      <c r="C6332" t="s">
        <v>68</v>
      </c>
      <c r="D6332">
        <v>3094532</v>
      </c>
      <c r="E6332">
        <v>1</v>
      </c>
      <c r="F6332" t="s">
        <v>71</v>
      </c>
      <c r="H6332">
        <v>0</v>
      </c>
      <c r="I6332">
        <v>79.900000000000006</v>
      </c>
    </row>
    <row r="6333" spans="1:9" x14ac:dyDescent="0.3">
      <c r="A6333">
        <v>6318898</v>
      </c>
      <c r="B6333">
        <v>26604</v>
      </c>
      <c r="C6333" t="s">
        <v>68</v>
      </c>
      <c r="D6333">
        <v>5001092</v>
      </c>
      <c r="E6333">
        <v>2</v>
      </c>
      <c r="F6333" t="s">
        <v>73</v>
      </c>
      <c r="G6333" s="9">
        <v>0.2</v>
      </c>
      <c r="H6333">
        <v>159.60000000000002</v>
      </c>
      <c r="I6333">
        <v>638.4</v>
      </c>
    </row>
    <row r="6334" spans="1:9" x14ac:dyDescent="0.3">
      <c r="A6334">
        <v>6317156</v>
      </c>
      <c r="B6334">
        <v>26604</v>
      </c>
      <c r="C6334" t="s">
        <v>68</v>
      </c>
      <c r="D6334">
        <v>4149531</v>
      </c>
      <c r="E6334">
        <v>2</v>
      </c>
      <c r="F6334" t="s">
        <v>73</v>
      </c>
      <c r="H6334">
        <v>0</v>
      </c>
      <c r="I6334">
        <v>298</v>
      </c>
    </row>
    <row r="6335" spans="1:9" x14ac:dyDescent="0.3">
      <c r="A6335">
        <v>6319859</v>
      </c>
      <c r="B6335">
        <v>26604</v>
      </c>
      <c r="C6335" t="s">
        <v>68</v>
      </c>
      <c r="D6335">
        <v>4295633</v>
      </c>
      <c r="E6335">
        <v>3</v>
      </c>
      <c r="F6335" t="s">
        <v>73</v>
      </c>
      <c r="H6335">
        <v>0</v>
      </c>
      <c r="I6335">
        <v>447</v>
      </c>
    </row>
    <row r="6336" spans="1:9" x14ac:dyDescent="0.3">
      <c r="A6336">
        <v>6319230</v>
      </c>
      <c r="B6336">
        <v>26604</v>
      </c>
      <c r="C6336" t="s">
        <v>68</v>
      </c>
      <c r="D6336">
        <v>1189942</v>
      </c>
      <c r="E6336">
        <v>1</v>
      </c>
      <c r="F6336" t="s">
        <v>73</v>
      </c>
      <c r="H6336">
        <v>0</v>
      </c>
      <c r="I6336">
        <v>799</v>
      </c>
    </row>
    <row r="6337" spans="1:9" x14ac:dyDescent="0.3">
      <c r="A6337">
        <v>6314930</v>
      </c>
      <c r="B6337">
        <v>26604</v>
      </c>
      <c r="C6337" t="s">
        <v>68</v>
      </c>
      <c r="D6337">
        <v>7965742</v>
      </c>
      <c r="E6337">
        <v>1</v>
      </c>
      <c r="F6337" t="s">
        <v>73</v>
      </c>
      <c r="H6337">
        <v>0</v>
      </c>
      <c r="I6337">
        <v>299</v>
      </c>
    </row>
    <row r="6338" spans="1:9" x14ac:dyDescent="0.3">
      <c r="A6338">
        <v>6318304</v>
      </c>
      <c r="B6338">
        <v>26604</v>
      </c>
      <c r="C6338" t="s">
        <v>68</v>
      </c>
      <c r="D6338">
        <v>8451362</v>
      </c>
      <c r="E6338">
        <v>1</v>
      </c>
      <c r="F6338" t="s">
        <v>73</v>
      </c>
      <c r="H6338">
        <v>0</v>
      </c>
      <c r="I6338">
        <v>249</v>
      </c>
    </row>
    <row r="6339" spans="1:9" x14ac:dyDescent="0.3">
      <c r="A6339">
        <v>6314626</v>
      </c>
      <c r="B6339">
        <v>26604</v>
      </c>
      <c r="C6339" t="s">
        <v>68</v>
      </c>
      <c r="D6339">
        <v>3041683</v>
      </c>
      <c r="E6339">
        <v>1</v>
      </c>
      <c r="F6339" t="s">
        <v>73</v>
      </c>
      <c r="H6339">
        <v>0</v>
      </c>
      <c r="I6339">
        <v>199</v>
      </c>
    </row>
    <row r="6340" spans="1:9" x14ac:dyDescent="0.3">
      <c r="A6340">
        <v>6319915</v>
      </c>
      <c r="B6340">
        <v>26604</v>
      </c>
      <c r="C6340" t="s">
        <v>68</v>
      </c>
      <c r="D6340">
        <v>9302432</v>
      </c>
      <c r="E6340">
        <v>1</v>
      </c>
      <c r="F6340" t="s">
        <v>73</v>
      </c>
      <c r="H6340">
        <v>0</v>
      </c>
      <c r="I6340">
        <v>199</v>
      </c>
    </row>
    <row r="6341" spans="1:9" x14ac:dyDescent="0.3">
      <c r="A6341">
        <v>6316235</v>
      </c>
      <c r="B6341">
        <v>26604</v>
      </c>
      <c r="C6341" t="s">
        <v>68</v>
      </c>
      <c r="D6341">
        <v>5920161</v>
      </c>
      <c r="E6341">
        <v>1</v>
      </c>
      <c r="F6341" t="s">
        <v>73</v>
      </c>
      <c r="H6341">
        <v>0</v>
      </c>
      <c r="I6341">
        <v>99</v>
      </c>
    </row>
    <row r="6342" spans="1:9" x14ac:dyDescent="0.3">
      <c r="A6342">
        <v>6316076</v>
      </c>
      <c r="B6342">
        <v>26604</v>
      </c>
      <c r="C6342" t="s">
        <v>68</v>
      </c>
      <c r="D6342">
        <v>3792703</v>
      </c>
      <c r="E6342">
        <v>1</v>
      </c>
      <c r="F6342" t="s">
        <v>73</v>
      </c>
      <c r="G6342" s="9">
        <v>0.3</v>
      </c>
      <c r="H6342">
        <v>29.7</v>
      </c>
      <c r="I6342">
        <v>69.3</v>
      </c>
    </row>
    <row r="6343" spans="1:9" x14ac:dyDescent="0.3">
      <c r="A6343">
        <v>6312301</v>
      </c>
      <c r="B6343">
        <v>26859</v>
      </c>
      <c r="C6343" t="s">
        <v>68</v>
      </c>
      <c r="D6343">
        <v>7480133</v>
      </c>
      <c r="E6343">
        <v>1</v>
      </c>
      <c r="F6343" t="s">
        <v>71</v>
      </c>
      <c r="H6343">
        <v>0</v>
      </c>
      <c r="I6343">
        <v>599</v>
      </c>
    </row>
    <row r="6344" spans="1:9" x14ac:dyDescent="0.3">
      <c r="A6344">
        <v>6312051</v>
      </c>
      <c r="B6344">
        <v>26859</v>
      </c>
      <c r="C6344" t="s">
        <v>68</v>
      </c>
      <c r="D6344">
        <v>1872692</v>
      </c>
      <c r="E6344">
        <v>1</v>
      </c>
      <c r="F6344" t="s">
        <v>71</v>
      </c>
      <c r="H6344">
        <v>0</v>
      </c>
      <c r="I6344">
        <v>999</v>
      </c>
    </row>
    <row r="6345" spans="1:9" x14ac:dyDescent="0.3">
      <c r="A6345">
        <v>6313242</v>
      </c>
      <c r="B6345">
        <v>26859</v>
      </c>
      <c r="C6345" t="s">
        <v>68</v>
      </c>
      <c r="D6345">
        <v>4170321</v>
      </c>
      <c r="E6345">
        <v>1</v>
      </c>
      <c r="F6345" t="s">
        <v>71</v>
      </c>
      <c r="H6345">
        <v>0</v>
      </c>
      <c r="I6345">
        <v>999</v>
      </c>
    </row>
    <row r="6346" spans="1:9" x14ac:dyDescent="0.3">
      <c r="A6346">
        <v>6312619</v>
      </c>
      <c r="B6346">
        <v>26859</v>
      </c>
      <c r="C6346" t="s">
        <v>68</v>
      </c>
      <c r="D6346">
        <v>8876901</v>
      </c>
      <c r="E6346">
        <v>1</v>
      </c>
      <c r="F6346" t="s">
        <v>71</v>
      </c>
      <c r="H6346">
        <v>0</v>
      </c>
      <c r="I6346">
        <v>199</v>
      </c>
    </row>
    <row r="6347" spans="1:9" x14ac:dyDescent="0.3">
      <c r="A6347">
        <v>6313877</v>
      </c>
      <c r="B6347">
        <v>26859</v>
      </c>
      <c r="C6347" t="s">
        <v>68</v>
      </c>
      <c r="D6347">
        <v>1363101</v>
      </c>
      <c r="E6347">
        <v>1</v>
      </c>
      <c r="F6347" t="s">
        <v>71</v>
      </c>
      <c r="H6347">
        <v>0</v>
      </c>
      <c r="I6347">
        <v>149</v>
      </c>
    </row>
    <row r="6348" spans="1:9" x14ac:dyDescent="0.3">
      <c r="A6348">
        <v>6312202</v>
      </c>
      <c r="B6348">
        <v>26859</v>
      </c>
      <c r="C6348" t="s">
        <v>68</v>
      </c>
      <c r="D6348">
        <v>2594721</v>
      </c>
      <c r="E6348">
        <v>1</v>
      </c>
      <c r="F6348" t="s">
        <v>71</v>
      </c>
      <c r="H6348">
        <v>0</v>
      </c>
      <c r="I6348">
        <v>129</v>
      </c>
    </row>
    <row r="6349" spans="1:9" x14ac:dyDescent="0.3">
      <c r="A6349">
        <v>6314062</v>
      </c>
      <c r="B6349">
        <v>26653</v>
      </c>
      <c r="C6349" t="s">
        <v>68</v>
      </c>
      <c r="D6349">
        <v>8116503</v>
      </c>
      <c r="E6349">
        <v>2</v>
      </c>
      <c r="F6349" t="s">
        <v>69</v>
      </c>
      <c r="H6349">
        <v>0</v>
      </c>
      <c r="I6349">
        <v>1198</v>
      </c>
    </row>
    <row r="6350" spans="1:9" x14ac:dyDescent="0.3">
      <c r="A6350">
        <v>6314633</v>
      </c>
      <c r="B6350">
        <v>26653</v>
      </c>
      <c r="C6350" t="s">
        <v>68</v>
      </c>
      <c r="D6350">
        <v>8873662</v>
      </c>
      <c r="E6350">
        <v>1</v>
      </c>
      <c r="F6350" t="s">
        <v>69</v>
      </c>
      <c r="H6350">
        <v>0</v>
      </c>
      <c r="I6350">
        <v>499</v>
      </c>
    </row>
    <row r="6351" spans="1:9" x14ac:dyDescent="0.3">
      <c r="A6351">
        <v>6310995</v>
      </c>
      <c r="B6351">
        <v>26653</v>
      </c>
      <c r="C6351" t="s">
        <v>68</v>
      </c>
      <c r="D6351">
        <v>5868361</v>
      </c>
      <c r="E6351">
        <v>2</v>
      </c>
      <c r="F6351" t="s">
        <v>69</v>
      </c>
      <c r="H6351">
        <v>0</v>
      </c>
      <c r="I6351">
        <v>198</v>
      </c>
    </row>
    <row r="6352" spans="1:9" x14ac:dyDescent="0.3">
      <c r="A6352">
        <v>6315270</v>
      </c>
      <c r="B6352">
        <v>26626</v>
      </c>
      <c r="C6352" t="s">
        <v>68</v>
      </c>
      <c r="D6352">
        <v>1635502</v>
      </c>
      <c r="E6352">
        <v>1</v>
      </c>
      <c r="F6352" t="s">
        <v>69</v>
      </c>
      <c r="H6352">
        <v>0</v>
      </c>
      <c r="I6352">
        <v>799</v>
      </c>
    </row>
    <row r="6353" spans="1:9" x14ac:dyDescent="0.3">
      <c r="A6353">
        <v>6313670</v>
      </c>
      <c r="B6353">
        <v>26653</v>
      </c>
      <c r="C6353" t="s">
        <v>68</v>
      </c>
      <c r="D6353">
        <v>4508011</v>
      </c>
      <c r="E6353">
        <v>1</v>
      </c>
      <c r="F6353" t="s">
        <v>69</v>
      </c>
      <c r="H6353">
        <v>0</v>
      </c>
      <c r="I6353">
        <v>599</v>
      </c>
    </row>
    <row r="6354" spans="1:9" x14ac:dyDescent="0.3">
      <c r="A6354">
        <v>6316468</v>
      </c>
      <c r="B6354">
        <v>26626</v>
      </c>
      <c r="C6354" t="s">
        <v>68</v>
      </c>
      <c r="D6354">
        <v>3088703</v>
      </c>
      <c r="E6354">
        <v>1</v>
      </c>
      <c r="F6354" t="s">
        <v>69</v>
      </c>
      <c r="H6354">
        <v>0</v>
      </c>
      <c r="I6354">
        <v>499</v>
      </c>
    </row>
    <row r="6355" spans="1:9" x14ac:dyDescent="0.3">
      <c r="A6355">
        <v>6311059</v>
      </c>
      <c r="B6355">
        <v>26653</v>
      </c>
      <c r="C6355" t="s">
        <v>68</v>
      </c>
      <c r="D6355">
        <v>6356911</v>
      </c>
      <c r="E6355">
        <v>1</v>
      </c>
      <c r="F6355" t="s">
        <v>69</v>
      </c>
      <c r="H6355">
        <v>0</v>
      </c>
      <c r="I6355">
        <v>399</v>
      </c>
    </row>
    <row r="6356" spans="1:9" x14ac:dyDescent="0.3">
      <c r="A6356">
        <v>6314713</v>
      </c>
      <c r="B6356">
        <v>26626</v>
      </c>
      <c r="C6356" t="s">
        <v>68</v>
      </c>
      <c r="D6356">
        <v>5236901</v>
      </c>
      <c r="E6356">
        <v>1</v>
      </c>
      <c r="F6356" t="s">
        <v>69</v>
      </c>
      <c r="H6356">
        <v>0</v>
      </c>
      <c r="I6356">
        <v>299</v>
      </c>
    </row>
    <row r="6357" spans="1:9" x14ac:dyDescent="0.3">
      <c r="A6357">
        <v>6314114</v>
      </c>
      <c r="B6357">
        <v>26626</v>
      </c>
      <c r="C6357" t="s">
        <v>68</v>
      </c>
      <c r="D6357">
        <v>5236903</v>
      </c>
      <c r="E6357">
        <v>1</v>
      </c>
      <c r="F6357" t="s">
        <v>69</v>
      </c>
      <c r="H6357">
        <v>0</v>
      </c>
      <c r="I6357">
        <v>299</v>
      </c>
    </row>
    <row r="6358" spans="1:9" x14ac:dyDescent="0.3">
      <c r="A6358">
        <v>6315052</v>
      </c>
      <c r="B6358">
        <v>26626</v>
      </c>
      <c r="C6358" t="s">
        <v>68</v>
      </c>
      <c r="D6358">
        <v>7714591</v>
      </c>
      <c r="E6358">
        <v>1</v>
      </c>
      <c r="F6358" t="s">
        <v>69</v>
      </c>
      <c r="H6358">
        <v>0</v>
      </c>
      <c r="I6358">
        <v>299</v>
      </c>
    </row>
    <row r="6359" spans="1:9" x14ac:dyDescent="0.3">
      <c r="A6359">
        <v>6315704</v>
      </c>
      <c r="B6359">
        <v>26626</v>
      </c>
      <c r="C6359" t="s">
        <v>68</v>
      </c>
      <c r="D6359">
        <v>7714593</v>
      </c>
      <c r="E6359">
        <v>1</v>
      </c>
      <c r="F6359" t="s">
        <v>69</v>
      </c>
      <c r="H6359">
        <v>0</v>
      </c>
      <c r="I6359">
        <v>299</v>
      </c>
    </row>
    <row r="6360" spans="1:9" x14ac:dyDescent="0.3">
      <c r="A6360">
        <v>6312101</v>
      </c>
      <c r="B6360">
        <v>26653</v>
      </c>
      <c r="C6360" t="s">
        <v>68</v>
      </c>
      <c r="D6360">
        <v>3205612</v>
      </c>
      <c r="E6360">
        <v>1</v>
      </c>
      <c r="F6360" t="s">
        <v>69</v>
      </c>
      <c r="H6360">
        <v>0</v>
      </c>
      <c r="I6360">
        <v>249</v>
      </c>
    </row>
    <row r="6361" spans="1:9" x14ac:dyDescent="0.3">
      <c r="A6361">
        <v>6314771</v>
      </c>
      <c r="B6361">
        <v>26653</v>
      </c>
      <c r="C6361" t="s">
        <v>68</v>
      </c>
      <c r="D6361">
        <v>7519262</v>
      </c>
      <c r="E6361">
        <v>1</v>
      </c>
      <c r="F6361" t="s">
        <v>69</v>
      </c>
      <c r="H6361">
        <v>0</v>
      </c>
      <c r="I6361">
        <v>199</v>
      </c>
    </row>
    <row r="6362" spans="1:9" x14ac:dyDescent="0.3">
      <c r="A6362">
        <v>6310221</v>
      </c>
      <c r="B6362">
        <v>26653</v>
      </c>
      <c r="C6362" t="s">
        <v>68</v>
      </c>
      <c r="D6362">
        <v>4295632</v>
      </c>
      <c r="E6362">
        <v>1</v>
      </c>
      <c r="F6362" t="s">
        <v>69</v>
      </c>
      <c r="H6362">
        <v>0</v>
      </c>
      <c r="I6362">
        <v>149</v>
      </c>
    </row>
    <row r="6363" spans="1:9" x14ac:dyDescent="0.3">
      <c r="A6363">
        <v>6311101</v>
      </c>
      <c r="B6363">
        <v>26653</v>
      </c>
      <c r="C6363" t="s">
        <v>68</v>
      </c>
      <c r="D6363">
        <v>7925193</v>
      </c>
      <c r="E6363">
        <v>1</v>
      </c>
      <c r="F6363" t="s">
        <v>69</v>
      </c>
      <c r="H6363">
        <v>0</v>
      </c>
      <c r="I6363">
        <v>149</v>
      </c>
    </row>
    <row r="6364" spans="1:9" x14ac:dyDescent="0.3">
      <c r="A6364">
        <v>6313825</v>
      </c>
      <c r="B6364">
        <v>26653</v>
      </c>
      <c r="C6364" t="s">
        <v>68</v>
      </c>
      <c r="D6364">
        <v>1445712</v>
      </c>
      <c r="E6364">
        <v>1</v>
      </c>
      <c r="F6364" t="s">
        <v>69</v>
      </c>
      <c r="H6364">
        <v>0</v>
      </c>
      <c r="I6364">
        <v>99</v>
      </c>
    </row>
    <row r="6365" spans="1:9" x14ac:dyDescent="0.3">
      <c r="A6365">
        <v>6315793</v>
      </c>
      <c r="B6365">
        <v>26626</v>
      </c>
      <c r="C6365" t="s">
        <v>68</v>
      </c>
      <c r="D6365">
        <v>5868362</v>
      </c>
      <c r="E6365">
        <v>1</v>
      </c>
      <c r="F6365" t="s">
        <v>69</v>
      </c>
      <c r="G6365" s="9">
        <v>0.35</v>
      </c>
      <c r="H6365">
        <v>34.65</v>
      </c>
      <c r="I6365">
        <v>64.349999999999994</v>
      </c>
    </row>
    <row r="6366" spans="1:9" x14ac:dyDescent="0.3">
      <c r="A6366">
        <v>6310822</v>
      </c>
      <c r="B6366">
        <v>27000</v>
      </c>
      <c r="C6366" t="s">
        <v>68</v>
      </c>
      <c r="D6366">
        <v>1913733</v>
      </c>
      <c r="E6366">
        <v>1</v>
      </c>
      <c r="F6366" t="s">
        <v>71</v>
      </c>
      <c r="G6366" s="9">
        <v>0.25</v>
      </c>
      <c r="H6366">
        <v>74.75</v>
      </c>
      <c r="I6366">
        <v>224.25</v>
      </c>
    </row>
    <row r="6367" spans="1:9" x14ac:dyDescent="0.3">
      <c r="A6367">
        <v>6319834</v>
      </c>
      <c r="B6367">
        <v>26622</v>
      </c>
      <c r="C6367" t="s">
        <v>68</v>
      </c>
      <c r="D6367">
        <v>5831151</v>
      </c>
      <c r="E6367">
        <v>1</v>
      </c>
      <c r="F6367" t="s">
        <v>71</v>
      </c>
      <c r="H6367">
        <v>0</v>
      </c>
      <c r="I6367">
        <v>249</v>
      </c>
    </row>
    <row r="6368" spans="1:9" x14ac:dyDescent="0.3">
      <c r="A6368">
        <v>6319443</v>
      </c>
      <c r="B6368">
        <v>26622</v>
      </c>
      <c r="C6368" t="s">
        <v>68</v>
      </c>
      <c r="D6368">
        <v>3792702</v>
      </c>
      <c r="E6368">
        <v>1</v>
      </c>
      <c r="F6368" t="s">
        <v>71</v>
      </c>
      <c r="H6368">
        <v>0</v>
      </c>
      <c r="I6368">
        <v>99</v>
      </c>
    </row>
    <row r="6369" spans="1:9" x14ac:dyDescent="0.3">
      <c r="A6369">
        <v>6310592</v>
      </c>
      <c r="B6369">
        <v>26827</v>
      </c>
      <c r="C6369" t="s">
        <v>72</v>
      </c>
      <c r="D6369">
        <v>7366271</v>
      </c>
      <c r="E6369">
        <v>1</v>
      </c>
      <c r="F6369" t="s">
        <v>69</v>
      </c>
      <c r="H6369">
        <v>0</v>
      </c>
      <c r="I6369">
        <v>999</v>
      </c>
    </row>
    <row r="6370" spans="1:9" x14ac:dyDescent="0.3">
      <c r="A6370">
        <v>6312298</v>
      </c>
      <c r="B6370">
        <v>26827</v>
      </c>
      <c r="C6370" t="s">
        <v>72</v>
      </c>
      <c r="D6370">
        <v>7191722</v>
      </c>
      <c r="E6370">
        <v>1</v>
      </c>
      <c r="F6370" t="s">
        <v>69</v>
      </c>
      <c r="H6370">
        <v>0</v>
      </c>
      <c r="I6370">
        <v>999</v>
      </c>
    </row>
    <row r="6371" spans="1:9" x14ac:dyDescent="0.3">
      <c r="A6371">
        <v>6311024</v>
      </c>
      <c r="B6371">
        <v>26827</v>
      </c>
      <c r="C6371" t="s">
        <v>72</v>
      </c>
      <c r="D6371">
        <v>9140801</v>
      </c>
      <c r="E6371">
        <v>1</v>
      </c>
      <c r="F6371" t="s">
        <v>69</v>
      </c>
      <c r="G6371" s="9">
        <v>0.5</v>
      </c>
      <c r="H6371">
        <v>499.5</v>
      </c>
      <c r="I6371">
        <v>499.5</v>
      </c>
    </row>
    <row r="6372" spans="1:9" x14ac:dyDescent="0.3">
      <c r="A6372">
        <v>6310660</v>
      </c>
      <c r="B6372">
        <v>26827</v>
      </c>
      <c r="C6372" t="s">
        <v>72</v>
      </c>
      <c r="D6372">
        <v>3754572</v>
      </c>
      <c r="E6372">
        <v>1</v>
      </c>
      <c r="F6372" t="s">
        <v>69</v>
      </c>
      <c r="H6372">
        <v>0</v>
      </c>
      <c r="I6372">
        <v>599</v>
      </c>
    </row>
    <row r="6373" spans="1:9" x14ac:dyDescent="0.3">
      <c r="A6373">
        <v>6310350</v>
      </c>
      <c r="B6373">
        <v>26827</v>
      </c>
      <c r="C6373" t="s">
        <v>72</v>
      </c>
      <c r="D6373">
        <v>6516281</v>
      </c>
      <c r="E6373">
        <v>1</v>
      </c>
      <c r="F6373" t="s">
        <v>69</v>
      </c>
      <c r="G6373" s="9">
        <v>0.3</v>
      </c>
      <c r="H6373">
        <v>89.7</v>
      </c>
      <c r="I6373">
        <v>209.3</v>
      </c>
    </row>
    <row r="6374" spans="1:9" x14ac:dyDescent="0.3">
      <c r="A6374">
        <v>6311042</v>
      </c>
      <c r="B6374">
        <v>26987</v>
      </c>
      <c r="C6374" t="s">
        <v>68</v>
      </c>
      <c r="D6374">
        <v>5324571</v>
      </c>
      <c r="E6374">
        <v>1</v>
      </c>
      <c r="F6374" t="s">
        <v>69</v>
      </c>
      <c r="H6374">
        <v>0</v>
      </c>
      <c r="I6374">
        <v>199</v>
      </c>
    </row>
    <row r="6375" spans="1:9" x14ac:dyDescent="0.3">
      <c r="A6375">
        <v>6310590</v>
      </c>
      <c r="B6375">
        <v>26827</v>
      </c>
      <c r="C6375" t="s">
        <v>72</v>
      </c>
      <c r="D6375">
        <v>6993442</v>
      </c>
      <c r="E6375">
        <v>1</v>
      </c>
      <c r="F6375" t="s">
        <v>69</v>
      </c>
      <c r="H6375">
        <v>0</v>
      </c>
      <c r="I6375">
        <v>149</v>
      </c>
    </row>
    <row r="6376" spans="1:9" x14ac:dyDescent="0.3">
      <c r="A6376">
        <v>6311020</v>
      </c>
      <c r="B6376">
        <v>26827</v>
      </c>
      <c r="C6376" t="s">
        <v>72</v>
      </c>
      <c r="D6376">
        <v>2440571</v>
      </c>
      <c r="E6376">
        <v>1</v>
      </c>
      <c r="F6376" t="s">
        <v>69</v>
      </c>
      <c r="G6376" s="9">
        <v>0.25</v>
      </c>
      <c r="H6376">
        <v>32.25</v>
      </c>
      <c r="I6376">
        <v>96.75</v>
      </c>
    </row>
    <row r="6377" spans="1:9" x14ac:dyDescent="0.3">
      <c r="A6377">
        <v>6310827</v>
      </c>
      <c r="B6377">
        <v>26827</v>
      </c>
      <c r="C6377" t="s">
        <v>72</v>
      </c>
      <c r="D6377">
        <v>2594721</v>
      </c>
      <c r="E6377">
        <v>1</v>
      </c>
      <c r="F6377" t="s">
        <v>69</v>
      </c>
      <c r="H6377">
        <v>0</v>
      </c>
      <c r="I6377">
        <v>129</v>
      </c>
    </row>
    <row r="6378" spans="1:9" x14ac:dyDescent="0.3">
      <c r="A6378">
        <v>6310716</v>
      </c>
      <c r="B6378">
        <v>26827</v>
      </c>
      <c r="C6378" t="s">
        <v>72</v>
      </c>
      <c r="D6378">
        <v>4608001</v>
      </c>
      <c r="E6378">
        <v>1</v>
      </c>
      <c r="F6378" t="s">
        <v>69</v>
      </c>
      <c r="H6378">
        <v>0</v>
      </c>
      <c r="I6378">
        <v>129</v>
      </c>
    </row>
    <row r="6379" spans="1:9" x14ac:dyDescent="0.3">
      <c r="A6379">
        <v>6317322</v>
      </c>
      <c r="B6379">
        <v>26579</v>
      </c>
      <c r="C6379" t="s">
        <v>68</v>
      </c>
      <c r="D6379">
        <v>9574234</v>
      </c>
      <c r="E6379">
        <v>2</v>
      </c>
      <c r="F6379" t="s">
        <v>70</v>
      </c>
      <c r="H6379">
        <v>0</v>
      </c>
      <c r="I6379">
        <v>258</v>
      </c>
    </row>
    <row r="6380" spans="1:9" x14ac:dyDescent="0.3">
      <c r="A6380">
        <v>6319373</v>
      </c>
      <c r="B6380">
        <v>26579</v>
      </c>
      <c r="C6380" t="s">
        <v>68</v>
      </c>
      <c r="D6380">
        <v>8451365</v>
      </c>
      <c r="E6380">
        <v>1</v>
      </c>
      <c r="F6380" t="s">
        <v>70</v>
      </c>
      <c r="H6380">
        <v>0</v>
      </c>
      <c r="I6380">
        <v>249</v>
      </c>
    </row>
    <row r="6381" spans="1:9" x14ac:dyDescent="0.3">
      <c r="A6381">
        <v>6317506</v>
      </c>
      <c r="B6381">
        <v>26579</v>
      </c>
      <c r="C6381" t="s">
        <v>68</v>
      </c>
      <c r="D6381">
        <v>9424111</v>
      </c>
      <c r="E6381">
        <v>1</v>
      </c>
      <c r="F6381" t="s">
        <v>70</v>
      </c>
      <c r="H6381">
        <v>0</v>
      </c>
      <c r="I6381">
        <v>249</v>
      </c>
    </row>
    <row r="6382" spans="1:9" x14ac:dyDescent="0.3">
      <c r="A6382">
        <v>6317017</v>
      </c>
      <c r="B6382">
        <v>26579</v>
      </c>
      <c r="C6382" t="s">
        <v>68</v>
      </c>
      <c r="D6382">
        <v>9947894</v>
      </c>
      <c r="E6382">
        <v>1</v>
      </c>
      <c r="F6382" t="s">
        <v>70</v>
      </c>
      <c r="H6382">
        <v>0</v>
      </c>
      <c r="I6382">
        <v>149</v>
      </c>
    </row>
    <row r="6383" spans="1:9" x14ac:dyDescent="0.3">
      <c r="A6383">
        <v>6317123</v>
      </c>
      <c r="B6383">
        <v>26579</v>
      </c>
      <c r="C6383" t="s">
        <v>68</v>
      </c>
      <c r="D6383">
        <v>9574234</v>
      </c>
      <c r="E6383">
        <v>1</v>
      </c>
      <c r="F6383" t="s">
        <v>70</v>
      </c>
      <c r="H6383">
        <v>0</v>
      </c>
      <c r="I6383">
        <v>129</v>
      </c>
    </row>
    <row r="6384" spans="1:9" x14ac:dyDescent="0.3">
      <c r="A6384">
        <v>6318637</v>
      </c>
      <c r="B6384">
        <v>26986</v>
      </c>
      <c r="C6384" t="s">
        <v>68</v>
      </c>
      <c r="D6384">
        <v>6915642</v>
      </c>
      <c r="E6384">
        <v>2</v>
      </c>
      <c r="F6384" t="s">
        <v>71</v>
      </c>
      <c r="H6384">
        <v>0</v>
      </c>
      <c r="I6384">
        <v>798</v>
      </c>
    </row>
    <row r="6385" spans="1:9" x14ac:dyDescent="0.3">
      <c r="A6385">
        <v>6319867</v>
      </c>
      <c r="B6385">
        <v>26826</v>
      </c>
      <c r="C6385" t="s">
        <v>68</v>
      </c>
      <c r="D6385">
        <v>4295633</v>
      </c>
      <c r="E6385">
        <v>2</v>
      </c>
      <c r="F6385" t="s">
        <v>71</v>
      </c>
      <c r="H6385">
        <v>0</v>
      </c>
      <c r="I6385">
        <v>298</v>
      </c>
    </row>
    <row r="6386" spans="1:9" x14ac:dyDescent="0.3">
      <c r="A6386">
        <v>6316597</v>
      </c>
      <c r="B6386">
        <v>26986</v>
      </c>
      <c r="C6386" t="s">
        <v>68</v>
      </c>
      <c r="D6386">
        <v>1478112</v>
      </c>
      <c r="E6386">
        <v>1</v>
      </c>
      <c r="F6386" t="s">
        <v>71</v>
      </c>
      <c r="H6386">
        <v>0</v>
      </c>
      <c r="I6386">
        <v>499</v>
      </c>
    </row>
    <row r="6387" spans="1:9" x14ac:dyDescent="0.3">
      <c r="A6387">
        <v>6318045</v>
      </c>
      <c r="B6387">
        <v>26826</v>
      </c>
      <c r="C6387" t="s">
        <v>68</v>
      </c>
      <c r="D6387">
        <v>4607952</v>
      </c>
      <c r="E6387">
        <v>1</v>
      </c>
      <c r="F6387" t="s">
        <v>71</v>
      </c>
      <c r="H6387">
        <v>0</v>
      </c>
      <c r="I6387">
        <v>399</v>
      </c>
    </row>
    <row r="6388" spans="1:9" x14ac:dyDescent="0.3">
      <c r="A6388">
        <v>6318297</v>
      </c>
      <c r="B6388">
        <v>26826</v>
      </c>
      <c r="C6388" t="s">
        <v>68</v>
      </c>
      <c r="D6388">
        <v>6924082</v>
      </c>
      <c r="E6388">
        <v>1</v>
      </c>
      <c r="F6388" t="s">
        <v>71</v>
      </c>
      <c r="G6388" s="9">
        <v>0.25</v>
      </c>
      <c r="H6388">
        <v>99.75</v>
      </c>
      <c r="I6388">
        <v>299.25</v>
      </c>
    </row>
    <row r="6389" spans="1:9" x14ac:dyDescent="0.3">
      <c r="A6389">
        <v>6318670</v>
      </c>
      <c r="B6389">
        <v>26826</v>
      </c>
      <c r="C6389" t="s">
        <v>68</v>
      </c>
      <c r="D6389">
        <v>5200853</v>
      </c>
      <c r="E6389">
        <v>1</v>
      </c>
      <c r="F6389" t="s">
        <v>71</v>
      </c>
      <c r="H6389">
        <v>0</v>
      </c>
      <c r="I6389">
        <v>299</v>
      </c>
    </row>
    <row r="6390" spans="1:9" x14ac:dyDescent="0.3">
      <c r="A6390">
        <v>6315890</v>
      </c>
      <c r="B6390">
        <v>26986</v>
      </c>
      <c r="C6390" t="s">
        <v>68</v>
      </c>
      <c r="D6390">
        <v>5200855</v>
      </c>
      <c r="E6390">
        <v>1</v>
      </c>
      <c r="F6390" t="s">
        <v>71</v>
      </c>
      <c r="H6390">
        <v>0</v>
      </c>
      <c r="I6390">
        <v>299</v>
      </c>
    </row>
    <row r="6391" spans="1:9" x14ac:dyDescent="0.3">
      <c r="A6391">
        <v>6317920</v>
      </c>
      <c r="B6391">
        <v>26986</v>
      </c>
      <c r="C6391" t="s">
        <v>68</v>
      </c>
      <c r="D6391">
        <v>5236901</v>
      </c>
      <c r="E6391">
        <v>1</v>
      </c>
      <c r="F6391" t="s">
        <v>71</v>
      </c>
      <c r="H6391">
        <v>0</v>
      </c>
      <c r="I6391">
        <v>299</v>
      </c>
    </row>
    <row r="6392" spans="1:9" x14ac:dyDescent="0.3">
      <c r="A6392">
        <v>6316607</v>
      </c>
      <c r="B6392">
        <v>26986</v>
      </c>
      <c r="C6392" t="s">
        <v>68</v>
      </c>
      <c r="D6392">
        <v>7460211</v>
      </c>
      <c r="E6392">
        <v>1</v>
      </c>
      <c r="F6392" t="s">
        <v>71</v>
      </c>
      <c r="H6392">
        <v>0</v>
      </c>
      <c r="I6392">
        <v>299</v>
      </c>
    </row>
    <row r="6393" spans="1:9" x14ac:dyDescent="0.3">
      <c r="A6393">
        <v>6318088</v>
      </c>
      <c r="B6393">
        <v>26826</v>
      </c>
      <c r="C6393" t="s">
        <v>68</v>
      </c>
      <c r="D6393">
        <v>3205611</v>
      </c>
      <c r="E6393">
        <v>1</v>
      </c>
      <c r="F6393" t="s">
        <v>71</v>
      </c>
      <c r="H6393">
        <v>0</v>
      </c>
      <c r="I6393">
        <v>249</v>
      </c>
    </row>
    <row r="6394" spans="1:9" x14ac:dyDescent="0.3">
      <c r="A6394">
        <v>6315653</v>
      </c>
      <c r="B6394">
        <v>26986</v>
      </c>
      <c r="C6394" t="s">
        <v>68</v>
      </c>
      <c r="D6394">
        <v>9780143</v>
      </c>
      <c r="E6394">
        <v>1</v>
      </c>
      <c r="F6394" t="s">
        <v>71</v>
      </c>
      <c r="H6394">
        <v>0</v>
      </c>
      <c r="I6394">
        <v>179</v>
      </c>
    </row>
    <row r="6395" spans="1:9" x14ac:dyDescent="0.3">
      <c r="A6395">
        <v>6319678</v>
      </c>
      <c r="B6395">
        <v>26986</v>
      </c>
      <c r="C6395" t="s">
        <v>68</v>
      </c>
      <c r="D6395">
        <v>3836741</v>
      </c>
      <c r="E6395">
        <v>1</v>
      </c>
      <c r="F6395" t="s">
        <v>71</v>
      </c>
      <c r="H6395">
        <v>0</v>
      </c>
      <c r="I6395">
        <v>149</v>
      </c>
    </row>
    <row r="6396" spans="1:9" x14ac:dyDescent="0.3">
      <c r="A6396">
        <v>6316813</v>
      </c>
      <c r="B6396">
        <v>26826</v>
      </c>
      <c r="C6396" t="s">
        <v>68</v>
      </c>
      <c r="D6396">
        <v>6538011</v>
      </c>
      <c r="E6396">
        <v>1</v>
      </c>
      <c r="F6396" t="s">
        <v>71</v>
      </c>
      <c r="H6396">
        <v>0</v>
      </c>
      <c r="I6396">
        <v>149</v>
      </c>
    </row>
    <row r="6397" spans="1:9" x14ac:dyDescent="0.3">
      <c r="A6397">
        <v>6318679</v>
      </c>
      <c r="B6397">
        <v>26986</v>
      </c>
      <c r="C6397" t="s">
        <v>68</v>
      </c>
      <c r="D6397">
        <v>5498711</v>
      </c>
      <c r="E6397">
        <v>1</v>
      </c>
      <c r="F6397" t="s">
        <v>71</v>
      </c>
      <c r="H6397">
        <v>0</v>
      </c>
      <c r="I6397">
        <v>99</v>
      </c>
    </row>
    <row r="6398" spans="1:9" x14ac:dyDescent="0.3">
      <c r="A6398">
        <v>6316728</v>
      </c>
      <c r="B6398">
        <v>26826</v>
      </c>
      <c r="C6398" t="s">
        <v>68</v>
      </c>
      <c r="D6398">
        <v>8872613</v>
      </c>
      <c r="E6398">
        <v>1</v>
      </c>
      <c r="F6398" t="s">
        <v>71</v>
      </c>
      <c r="H6398">
        <v>0</v>
      </c>
      <c r="I6398">
        <v>99</v>
      </c>
    </row>
    <row r="6399" spans="1:9" x14ac:dyDescent="0.3">
      <c r="A6399">
        <v>6318999</v>
      </c>
      <c r="B6399">
        <v>26826</v>
      </c>
      <c r="C6399" t="s">
        <v>68</v>
      </c>
      <c r="D6399">
        <v>5978311</v>
      </c>
      <c r="E6399">
        <v>1</v>
      </c>
      <c r="F6399" t="s">
        <v>71</v>
      </c>
      <c r="G6399" s="9">
        <v>0.15</v>
      </c>
      <c r="H6399">
        <v>11.985000000000001</v>
      </c>
      <c r="I6399">
        <v>67.915000000000006</v>
      </c>
    </row>
    <row r="6400" spans="1:9" x14ac:dyDescent="0.3">
      <c r="A6400">
        <v>6310992</v>
      </c>
      <c r="B6400">
        <v>26951</v>
      </c>
      <c r="C6400" t="s">
        <v>68</v>
      </c>
      <c r="D6400">
        <v>5200855</v>
      </c>
      <c r="E6400">
        <v>1</v>
      </c>
      <c r="F6400" t="s">
        <v>69</v>
      </c>
      <c r="G6400" s="9">
        <v>0.25</v>
      </c>
      <c r="H6400">
        <v>74.75</v>
      </c>
      <c r="I6400">
        <v>224.25</v>
      </c>
    </row>
    <row r="6401" spans="1:9" x14ac:dyDescent="0.3">
      <c r="A6401">
        <v>6314111</v>
      </c>
      <c r="B6401">
        <v>26951</v>
      </c>
      <c r="C6401" t="s">
        <v>68</v>
      </c>
      <c r="D6401">
        <v>5868363</v>
      </c>
      <c r="E6401">
        <v>1</v>
      </c>
      <c r="F6401" t="s">
        <v>69</v>
      </c>
      <c r="H6401">
        <v>0</v>
      </c>
      <c r="I6401">
        <v>99</v>
      </c>
    </row>
    <row r="6402" spans="1:9" x14ac:dyDescent="0.3">
      <c r="A6402">
        <v>6315058</v>
      </c>
      <c r="B6402">
        <v>26951</v>
      </c>
      <c r="C6402" t="s">
        <v>68</v>
      </c>
      <c r="D6402">
        <v>6162572</v>
      </c>
      <c r="E6402">
        <v>1</v>
      </c>
      <c r="F6402" t="s">
        <v>69</v>
      </c>
      <c r="H6402">
        <v>0</v>
      </c>
      <c r="I6402">
        <v>49.9</v>
      </c>
    </row>
    <row r="6403" spans="1:9" x14ac:dyDescent="0.3">
      <c r="A6403">
        <v>6319475</v>
      </c>
      <c r="B6403">
        <v>26859</v>
      </c>
      <c r="C6403" t="s">
        <v>68</v>
      </c>
      <c r="D6403">
        <v>7787731</v>
      </c>
      <c r="E6403">
        <v>1</v>
      </c>
      <c r="F6403" t="s">
        <v>71</v>
      </c>
      <c r="H6403">
        <v>0</v>
      </c>
      <c r="I6403">
        <v>799</v>
      </c>
    </row>
    <row r="6404" spans="1:9" x14ac:dyDescent="0.3">
      <c r="A6404">
        <v>6317899</v>
      </c>
      <c r="B6404">
        <v>26859</v>
      </c>
      <c r="C6404" t="s">
        <v>68</v>
      </c>
      <c r="D6404">
        <v>5600432</v>
      </c>
      <c r="E6404">
        <v>1</v>
      </c>
      <c r="F6404" t="s">
        <v>71</v>
      </c>
      <c r="H6404">
        <v>0</v>
      </c>
      <c r="I6404">
        <v>199</v>
      </c>
    </row>
    <row r="6405" spans="1:9" x14ac:dyDescent="0.3">
      <c r="A6405">
        <v>6319156</v>
      </c>
      <c r="B6405">
        <v>26859</v>
      </c>
      <c r="C6405" t="s">
        <v>68</v>
      </c>
      <c r="D6405">
        <v>4393691</v>
      </c>
      <c r="E6405">
        <v>2</v>
      </c>
      <c r="F6405" t="s">
        <v>71</v>
      </c>
      <c r="H6405">
        <v>0</v>
      </c>
      <c r="I6405">
        <v>298</v>
      </c>
    </row>
    <row r="6406" spans="1:9" x14ac:dyDescent="0.3">
      <c r="A6406">
        <v>6317413</v>
      </c>
      <c r="B6406">
        <v>26859</v>
      </c>
      <c r="C6406" t="s">
        <v>68</v>
      </c>
      <c r="D6406">
        <v>2859752</v>
      </c>
      <c r="E6406">
        <v>1</v>
      </c>
      <c r="F6406" t="s">
        <v>71</v>
      </c>
      <c r="G6406" s="9">
        <v>0.15</v>
      </c>
      <c r="H6406">
        <v>74.849999999999994</v>
      </c>
      <c r="I6406">
        <v>424.15</v>
      </c>
    </row>
    <row r="6407" spans="1:9" x14ac:dyDescent="0.3">
      <c r="A6407">
        <v>6319556</v>
      </c>
      <c r="B6407">
        <v>26859</v>
      </c>
      <c r="C6407" t="s">
        <v>68</v>
      </c>
      <c r="D6407">
        <v>1135203</v>
      </c>
      <c r="E6407">
        <v>1</v>
      </c>
      <c r="F6407" t="s">
        <v>71</v>
      </c>
      <c r="H6407">
        <v>0</v>
      </c>
      <c r="I6407">
        <v>149</v>
      </c>
    </row>
    <row r="6408" spans="1:9" x14ac:dyDescent="0.3">
      <c r="A6408">
        <v>6319611</v>
      </c>
      <c r="B6408">
        <v>26859</v>
      </c>
      <c r="C6408" t="s">
        <v>68</v>
      </c>
      <c r="D6408">
        <v>3761351</v>
      </c>
      <c r="E6408">
        <v>1</v>
      </c>
      <c r="F6408" t="s">
        <v>71</v>
      </c>
      <c r="H6408">
        <v>0</v>
      </c>
      <c r="I6408">
        <v>49.9</v>
      </c>
    </row>
    <row r="6409" spans="1:9" x14ac:dyDescent="0.3">
      <c r="A6409">
        <v>6313751</v>
      </c>
      <c r="B6409">
        <v>26860</v>
      </c>
      <c r="C6409" t="s">
        <v>68</v>
      </c>
      <c r="D6409">
        <v>5173111</v>
      </c>
      <c r="E6409">
        <v>2</v>
      </c>
      <c r="F6409" t="s">
        <v>75</v>
      </c>
      <c r="G6409" s="9">
        <v>0.25</v>
      </c>
      <c r="H6409">
        <v>74.5</v>
      </c>
      <c r="I6409">
        <v>223.5</v>
      </c>
    </row>
    <row r="6410" spans="1:9" x14ac:dyDescent="0.3">
      <c r="A6410">
        <v>6311520</v>
      </c>
      <c r="B6410">
        <v>26860</v>
      </c>
      <c r="C6410" t="s">
        <v>68</v>
      </c>
      <c r="D6410">
        <v>8368242</v>
      </c>
      <c r="E6410">
        <v>1</v>
      </c>
      <c r="F6410" t="s">
        <v>75</v>
      </c>
      <c r="H6410">
        <v>0</v>
      </c>
      <c r="I6410">
        <v>1299</v>
      </c>
    </row>
    <row r="6411" spans="1:9" x14ac:dyDescent="0.3">
      <c r="A6411">
        <v>6310271</v>
      </c>
      <c r="B6411">
        <v>26860</v>
      </c>
      <c r="C6411" t="s">
        <v>68</v>
      </c>
      <c r="D6411">
        <v>7787732</v>
      </c>
      <c r="E6411">
        <v>1</v>
      </c>
      <c r="F6411" t="s">
        <v>75</v>
      </c>
      <c r="H6411">
        <v>0</v>
      </c>
      <c r="I6411">
        <v>799</v>
      </c>
    </row>
    <row r="6412" spans="1:9" x14ac:dyDescent="0.3">
      <c r="A6412">
        <v>6312650</v>
      </c>
      <c r="B6412">
        <v>26860</v>
      </c>
      <c r="C6412" t="s">
        <v>68</v>
      </c>
      <c r="D6412">
        <v>9568404</v>
      </c>
      <c r="E6412">
        <v>1</v>
      </c>
      <c r="F6412" t="s">
        <v>75</v>
      </c>
      <c r="G6412" s="9">
        <v>0.25</v>
      </c>
      <c r="H6412">
        <v>199.75</v>
      </c>
      <c r="I6412">
        <v>599.25</v>
      </c>
    </row>
    <row r="6413" spans="1:9" x14ac:dyDescent="0.3">
      <c r="A6413">
        <v>6315098</v>
      </c>
      <c r="B6413">
        <v>26860</v>
      </c>
      <c r="C6413" t="s">
        <v>68</v>
      </c>
      <c r="D6413">
        <v>2870281</v>
      </c>
      <c r="E6413">
        <v>1</v>
      </c>
      <c r="F6413" t="s">
        <v>75</v>
      </c>
      <c r="H6413">
        <v>0</v>
      </c>
      <c r="I6413">
        <v>599</v>
      </c>
    </row>
    <row r="6414" spans="1:9" x14ac:dyDescent="0.3">
      <c r="A6414">
        <v>6315812</v>
      </c>
      <c r="B6414">
        <v>26860</v>
      </c>
      <c r="C6414" t="s">
        <v>68</v>
      </c>
      <c r="D6414">
        <v>6345912</v>
      </c>
      <c r="E6414">
        <v>1</v>
      </c>
      <c r="F6414" t="s">
        <v>75</v>
      </c>
      <c r="G6414" s="9">
        <v>0.3</v>
      </c>
      <c r="H6414">
        <v>89.7</v>
      </c>
      <c r="I6414">
        <v>209.3</v>
      </c>
    </row>
    <row r="6415" spans="1:9" x14ac:dyDescent="0.3">
      <c r="A6415">
        <v>6313954</v>
      </c>
      <c r="B6415">
        <v>26860</v>
      </c>
      <c r="C6415" t="s">
        <v>68</v>
      </c>
      <c r="D6415">
        <v>7460211</v>
      </c>
      <c r="E6415">
        <v>1</v>
      </c>
      <c r="F6415" t="s">
        <v>75</v>
      </c>
      <c r="H6415">
        <v>0</v>
      </c>
      <c r="I6415">
        <v>299</v>
      </c>
    </row>
    <row r="6416" spans="1:9" x14ac:dyDescent="0.3">
      <c r="A6416">
        <v>6313502</v>
      </c>
      <c r="B6416">
        <v>26860</v>
      </c>
      <c r="C6416" t="s">
        <v>68</v>
      </c>
      <c r="D6416">
        <v>8814491</v>
      </c>
      <c r="E6416">
        <v>1</v>
      </c>
      <c r="F6416" t="s">
        <v>75</v>
      </c>
      <c r="H6416">
        <v>0</v>
      </c>
      <c r="I6416">
        <v>299</v>
      </c>
    </row>
    <row r="6417" spans="1:9" x14ac:dyDescent="0.3">
      <c r="A6417">
        <v>6316231</v>
      </c>
      <c r="B6417">
        <v>26860</v>
      </c>
      <c r="C6417" t="s">
        <v>68</v>
      </c>
      <c r="D6417">
        <v>9302431</v>
      </c>
      <c r="E6417">
        <v>1</v>
      </c>
      <c r="F6417" t="s">
        <v>75</v>
      </c>
      <c r="H6417">
        <v>0</v>
      </c>
      <c r="I6417">
        <v>199</v>
      </c>
    </row>
    <row r="6418" spans="1:9" x14ac:dyDescent="0.3">
      <c r="A6418">
        <v>6310315</v>
      </c>
      <c r="B6418">
        <v>26860</v>
      </c>
      <c r="C6418" t="s">
        <v>68</v>
      </c>
      <c r="D6418">
        <v>4587791</v>
      </c>
      <c r="E6418">
        <v>1</v>
      </c>
      <c r="F6418" t="s">
        <v>75</v>
      </c>
      <c r="G6418" s="9">
        <v>0.3</v>
      </c>
      <c r="H6418">
        <v>44.699999999999996</v>
      </c>
      <c r="I6418">
        <v>104.30000000000001</v>
      </c>
    </row>
    <row r="6419" spans="1:9" x14ac:dyDescent="0.3">
      <c r="A6419">
        <v>6310494</v>
      </c>
      <c r="B6419">
        <v>26860</v>
      </c>
      <c r="C6419" t="s">
        <v>68</v>
      </c>
      <c r="D6419">
        <v>9614361</v>
      </c>
      <c r="E6419">
        <v>1</v>
      </c>
      <c r="F6419" t="s">
        <v>75</v>
      </c>
      <c r="H6419">
        <v>0</v>
      </c>
      <c r="I6419">
        <v>99</v>
      </c>
    </row>
    <row r="6420" spans="1:9" x14ac:dyDescent="0.3">
      <c r="A6420">
        <v>6315851</v>
      </c>
      <c r="B6420">
        <v>26860</v>
      </c>
      <c r="C6420" t="s">
        <v>68</v>
      </c>
      <c r="D6420">
        <v>2626044</v>
      </c>
      <c r="E6420">
        <v>1</v>
      </c>
      <c r="F6420" t="s">
        <v>75</v>
      </c>
      <c r="H6420">
        <v>0</v>
      </c>
      <c r="I6420">
        <v>99</v>
      </c>
    </row>
    <row r="6421" spans="1:9" x14ac:dyDescent="0.3">
      <c r="A6421">
        <v>6310646</v>
      </c>
      <c r="B6421">
        <v>26860</v>
      </c>
      <c r="C6421" t="s">
        <v>68</v>
      </c>
      <c r="D6421">
        <v>8929032</v>
      </c>
      <c r="E6421">
        <v>1</v>
      </c>
      <c r="F6421" t="s">
        <v>75</v>
      </c>
      <c r="H6421">
        <v>0</v>
      </c>
      <c r="I6421">
        <v>99</v>
      </c>
    </row>
    <row r="6422" spans="1:9" x14ac:dyDescent="0.3">
      <c r="A6422">
        <v>6312412</v>
      </c>
      <c r="B6422">
        <v>26860</v>
      </c>
      <c r="C6422" t="s">
        <v>68</v>
      </c>
      <c r="D6422">
        <v>1780863</v>
      </c>
      <c r="E6422">
        <v>1</v>
      </c>
      <c r="F6422" t="s">
        <v>75</v>
      </c>
      <c r="G6422" s="9">
        <v>0.3</v>
      </c>
      <c r="H6422">
        <v>14.969999999999999</v>
      </c>
      <c r="I6422">
        <v>34.93</v>
      </c>
    </row>
    <row r="6423" spans="1:9" x14ac:dyDescent="0.3">
      <c r="A6423">
        <v>6312257</v>
      </c>
      <c r="B6423">
        <v>27002</v>
      </c>
      <c r="C6423" t="s">
        <v>68</v>
      </c>
      <c r="D6423">
        <v>3055573</v>
      </c>
      <c r="E6423">
        <v>1</v>
      </c>
      <c r="F6423" t="s">
        <v>74</v>
      </c>
      <c r="H6423">
        <v>0</v>
      </c>
      <c r="I6423">
        <v>149</v>
      </c>
    </row>
    <row r="6424" spans="1:9" x14ac:dyDescent="0.3">
      <c r="A6424">
        <v>6312248</v>
      </c>
      <c r="B6424">
        <v>26881</v>
      </c>
      <c r="C6424" t="s">
        <v>72</v>
      </c>
      <c r="D6424">
        <v>7874231</v>
      </c>
      <c r="E6424">
        <v>3</v>
      </c>
      <c r="F6424" t="s">
        <v>69</v>
      </c>
      <c r="H6424">
        <v>0</v>
      </c>
      <c r="I6424">
        <v>447</v>
      </c>
    </row>
    <row r="6425" spans="1:9" x14ac:dyDescent="0.3">
      <c r="A6425">
        <v>6313821</v>
      </c>
      <c r="B6425">
        <v>26962</v>
      </c>
      <c r="C6425" t="s">
        <v>68</v>
      </c>
      <c r="D6425">
        <v>8873664</v>
      </c>
      <c r="E6425">
        <v>1</v>
      </c>
      <c r="F6425" t="s">
        <v>69</v>
      </c>
      <c r="H6425">
        <v>0</v>
      </c>
      <c r="I6425">
        <v>499</v>
      </c>
    </row>
    <row r="6426" spans="1:9" x14ac:dyDescent="0.3">
      <c r="A6426">
        <v>6314034</v>
      </c>
      <c r="B6426">
        <v>26962</v>
      </c>
      <c r="C6426" t="s">
        <v>68</v>
      </c>
      <c r="D6426">
        <v>6538013</v>
      </c>
      <c r="E6426">
        <v>2</v>
      </c>
      <c r="F6426" t="s">
        <v>69</v>
      </c>
      <c r="H6426">
        <v>0</v>
      </c>
      <c r="I6426">
        <v>298</v>
      </c>
    </row>
    <row r="6427" spans="1:9" x14ac:dyDescent="0.3">
      <c r="A6427">
        <v>6315414</v>
      </c>
      <c r="B6427">
        <v>26962</v>
      </c>
      <c r="C6427" t="s">
        <v>68</v>
      </c>
      <c r="D6427">
        <v>4675491</v>
      </c>
      <c r="E6427">
        <v>2</v>
      </c>
      <c r="F6427" t="s">
        <v>69</v>
      </c>
      <c r="H6427">
        <v>0</v>
      </c>
      <c r="I6427">
        <v>159.80000000000001</v>
      </c>
    </row>
    <row r="6428" spans="1:9" x14ac:dyDescent="0.3">
      <c r="A6428">
        <v>6310870</v>
      </c>
      <c r="B6428">
        <v>26881</v>
      </c>
      <c r="C6428" t="s">
        <v>72</v>
      </c>
      <c r="D6428">
        <v>2042891</v>
      </c>
      <c r="E6428">
        <v>1</v>
      </c>
      <c r="F6428" t="s">
        <v>69</v>
      </c>
      <c r="H6428">
        <v>0</v>
      </c>
      <c r="I6428">
        <v>999</v>
      </c>
    </row>
    <row r="6429" spans="1:9" x14ac:dyDescent="0.3">
      <c r="A6429">
        <v>6316208</v>
      </c>
      <c r="B6429">
        <v>26962</v>
      </c>
      <c r="C6429" t="s">
        <v>68</v>
      </c>
      <c r="D6429">
        <v>9809091</v>
      </c>
      <c r="E6429">
        <v>1</v>
      </c>
      <c r="F6429" t="s">
        <v>69</v>
      </c>
      <c r="G6429" s="9">
        <v>0.2</v>
      </c>
      <c r="H6429">
        <v>119.80000000000001</v>
      </c>
      <c r="I6429">
        <v>479.2</v>
      </c>
    </row>
    <row r="6430" spans="1:9" x14ac:dyDescent="0.3">
      <c r="A6430">
        <v>6312910</v>
      </c>
      <c r="B6430">
        <v>26881</v>
      </c>
      <c r="C6430" t="s">
        <v>72</v>
      </c>
      <c r="D6430">
        <v>8130293</v>
      </c>
      <c r="E6430">
        <v>1</v>
      </c>
      <c r="F6430" t="s">
        <v>69</v>
      </c>
      <c r="G6430" s="9">
        <v>0.25</v>
      </c>
      <c r="H6430">
        <v>124.75</v>
      </c>
      <c r="I6430">
        <v>374.25</v>
      </c>
    </row>
    <row r="6431" spans="1:9" x14ac:dyDescent="0.3">
      <c r="A6431">
        <v>6311016</v>
      </c>
      <c r="B6431">
        <v>26881</v>
      </c>
      <c r="C6431" t="s">
        <v>72</v>
      </c>
      <c r="D6431">
        <v>8873663</v>
      </c>
      <c r="E6431">
        <v>1</v>
      </c>
      <c r="F6431" t="s">
        <v>69</v>
      </c>
      <c r="H6431">
        <v>0</v>
      </c>
      <c r="I6431">
        <v>499</v>
      </c>
    </row>
    <row r="6432" spans="1:9" x14ac:dyDescent="0.3">
      <c r="A6432">
        <v>6316578</v>
      </c>
      <c r="B6432">
        <v>26962</v>
      </c>
      <c r="C6432" t="s">
        <v>68</v>
      </c>
      <c r="D6432">
        <v>5258492</v>
      </c>
      <c r="E6432">
        <v>1</v>
      </c>
      <c r="F6432" t="s">
        <v>69</v>
      </c>
      <c r="H6432">
        <v>0</v>
      </c>
      <c r="I6432">
        <v>399</v>
      </c>
    </row>
    <row r="6433" spans="1:9" x14ac:dyDescent="0.3">
      <c r="A6433">
        <v>6310951</v>
      </c>
      <c r="B6433">
        <v>26881</v>
      </c>
      <c r="C6433" t="s">
        <v>72</v>
      </c>
      <c r="D6433">
        <v>4318871</v>
      </c>
      <c r="E6433">
        <v>1</v>
      </c>
      <c r="F6433" t="s">
        <v>69</v>
      </c>
      <c r="H6433">
        <v>0</v>
      </c>
      <c r="I6433">
        <v>299</v>
      </c>
    </row>
    <row r="6434" spans="1:9" x14ac:dyDescent="0.3">
      <c r="A6434">
        <v>6314854</v>
      </c>
      <c r="B6434">
        <v>26962</v>
      </c>
      <c r="C6434" t="s">
        <v>68</v>
      </c>
      <c r="D6434">
        <v>5200851</v>
      </c>
      <c r="E6434">
        <v>1</v>
      </c>
      <c r="F6434" t="s">
        <v>69</v>
      </c>
      <c r="H6434">
        <v>0</v>
      </c>
      <c r="I6434">
        <v>299</v>
      </c>
    </row>
    <row r="6435" spans="1:9" x14ac:dyDescent="0.3">
      <c r="A6435">
        <v>6310624</v>
      </c>
      <c r="B6435">
        <v>26881</v>
      </c>
      <c r="C6435" t="s">
        <v>72</v>
      </c>
      <c r="D6435">
        <v>9229001</v>
      </c>
      <c r="E6435">
        <v>1</v>
      </c>
      <c r="F6435" t="s">
        <v>69</v>
      </c>
      <c r="H6435">
        <v>0</v>
      </c>
      <c r="I6435">
        <v>249</v>
      </c>
    </row>
    <row r="6436" spans="1:9" x14ac:dyDescent="0.3">
      <c r="A6436">
        <v>6314907</v>
      </c>
      <c r="B6436">
        <v>26962</v>
      </c>
      <c r="C6436" t="s">
        <v>68</v>
      </c>
      <c r="D6436">
        <v>8451363</v>
      </c>
      <c r="E6436">
        <v>1</v>
      </c>
      <c r="F6436" t="s">
        <v>69</v>
      </c>
      <c r="H6436">
        <v>0</v>
      </c>
      <c r="I6436">
        <v>249</v>
      </c>
    </row>
    <row r="6437" spans="1:9" x14ac:dyDescent="0.3">
      <c r="A6437">
        <v>6310153</v>
      </c>
      <c r="B6437">
        <v>26881</v>
      </c>
      <c r="C6437" t="s">
        <v>72</v>
      </c>
      <c r="D6437">
        <v>2044141</v>
      </c>
      <c r="E6437">
        <v>1</v>
      </c>
      <c r="F6437" t="s">
        <v>69</v>
      </c>
      <c r="H6437">
        <v>0</v>
      </c>
      <c r="I6437">
        <v>199</v>
      </c>
    </row>
    <row r="6438" spans="1:9" x14ac:dyDescent="0.3">
      <c r="A6438">
        <v>6314779</v>
      </c>
      <c r="B6438">
        <v>26962</v>
      </c>
      <c r="C6438" t="s">
        <v>68</v>
      </c>
      <c r="D6438">
        <v>8766561</v>
      </c>
      <c r="E6438">
        <v>1</v>
      </c>
      <c r="F6438" t="s">
        <v>69</v>
      </c>
      <c r="H6438">
        <v>0</v>
      </c>
      <c r="I6438">
        <v>199</v>
      </c>
    </row>
    <row r="6439" spans="1:9" x14ac:dyDescent="0.3">
      <c r="A6439">
        <v>6314075</v>
      </c>
      <c r="B6439">
        <v>26962</v>
      </c>
      <c r="C6439" t="s">
        <v>68</v>
      </c>
      <c r="D6439">
        <v>9780143</v>
      </c>
      <c r="E6439">
        <v>1</v>
      </c>
      <c r="F6439" t="s">
        <v>69</v>
      </c>
      <c r="H6439">
        <v>0</v>
      </c>
      <c r="I6439">
        <v>179</v>
      </c>
    </row>
    <row r="6440" spans="1:9" x14ac:dyDescent="0.3">
      <c r="A6440">
        <v>6315567</v>
      </c>
      <c r="B6440">
        <v>26962</v>
      </c>
      <c r="C6440" t="s">
        <v>68</v>
      </c>
      <c r="D6440">
        <v>3685831</v>
      </c>
      <c r="E6440">
        <v>1</v>
      </c>
      <c r="F6440" t="s">
        <v>69</v>
      </c>
      <c r="H6440">
        <v>0</v>
      </c>
      <c r="I6440">
        <v>129</v>
      </c>
    </row>
    <row r="6441" spans="1:9" x14ac:dyDescent="0.3">
      <c r="A6441">
        <v>6311892</v>
      </c>
      <c r="B6441">
        <v>26881</v>
      </c>
      <c r="C6441" t="s">
        <v>72</v>
      </c>
      <c r="D6441">
        <v>9993802</v>
      </c>
      <c r="E6441">
        <v>1</v>
      </c>
      <c r="F6441" t="s">
        <v>69</v>
      </c>
      <c r="H6441">
        <v>0</v>
      </c>
      <c r="I6441">
        <v>129</v>
      </c>
    </row>
    <row r="6442" spans="1:9" x14ac:dyDescent="0.3">
      <c r="A6442">
        <v>6313267</v>
      </c>
      <c r="B6442">
        <v>26881</v>
      </c>
      <c r="C6442" t="s">
        <v>72</v>
      </c>
      <c r="D6442">
        <v>5868365</v>
      </c>
      <c r="E6442">
        <v>1</v>
      </c>
      <c r="F6442" t="s">
        <v>69</v>
      </c>
      <c r="H6442">
        <v>0</v>
      </c>
      <c r="I6442">
        <v>99</v>
      </c>
    </row>
    <row r="6443" spans="1:9" x14ac:dyDescent="0.3">
      <c r="A6443">
        <v>6314202</v>
      </c>
      <c r="B6443">
        <v>26962</v>
      </c>
      <c r="C6443" t="s">
        <v>68</v>
      </c>
      <c r="D6443">
        <v>1780861</v>
      </c>
      <c r="E6443">
        <v>1</v>
      </c>
      <c r="F6443" t="s">
        <v>69</v>
      </c>
      <c r="H6443">
        <v>0</v>
      </c>
      <c r="I6443">
        <v>49.9</v>
      </c>
    </row>
    <row r="6444" spans="1:9" x14ac:dyDescent="0.3">
      <c r="A6444">
        <v>6313794</v>
      </c>
      <c r="B6444">
        <v>26881</v>
      </c>
      <c r="C6444" t="s">
        <v>72</v>
      </c>
      <c r="D6444">
        <v>1738202</v>
      </c>
      <c r="E6444">
        <v>1</v>
      </c>
      <c r="F6444" t="s">
        <v>69</v>
      </c>
      <c r="H6444">
        <v>0</v>
      </c>
      <c r="I6444">
        <v>29.9</v>
      </c>
    </row>
    <row r="6445" spans="1:9" x14ac:dyDescent="0.3">
      <c r="A6445">
        <v>6319918</v>
      </c>
      <c r="B6445">
        <v>26880</v>
      </c>
      <c r="C6445" t="s">
        <v>72</v>
      </c>
      <c r="D6445">
        <v>2044141</v>
      </c>
      <c r="E6445">
        <v>1</v>
      </c>
      <c r="F6445" t="s">
        <v>70</v>
      </c>
      <c r="H6445">
        <v>0</v>
      </c>
      <c r="I6445">
        <v>199</v>
      </c>
    </row>
    <row r="6446" spans="1:9" x14ac:dyDescent="0.3">
      <c r="A6446">
        <v>6319607</v>
      </c>
      <c r="B6446">
        <v>26880</v>
      </c>
      <c r="C6446" t="s">
        <v>72</v>
      </c>
      <c r="D6446">
        <v>9947893</v>
      </c>
      <c r="E6446">
        <v>1</v>
      </c>
      <c r="F6446" t="s">
        <v>70</v>
      </c>
      <c r="H6446">
        <v>0</v>
      </c>
      <c r="I6446">
        <v>149</v>
      </c>
    </row>
    <row r="6447" spans="1:9" x14ac:dyDescent="0.3">
      <c r="A6447">
        <v>6313537</v>
      </c>
      <c r="B6447">
        <v>27014</v>
      </c>
      <c r="C6447" t="s">
        <v>68</v>
      </c>
      <c r="D6447">
        <v>2042891</v>
      </c>
      <c r="E6447">
        <v>1</v>
      </c>
      <c r="F6447" t="s">
        <v>69</v>
      </c>
      <c r="G6447" s="9">
        <v>0.25</v>
      </c>
      <c r="H6447">
        <v>249.75</v>
      </c>
      <c r="I6447">
        <v>749.25</v>
      </c>
    </row>
    <row r="6448" spans="1:9" x14ac:dyDescent="0.3">
      <c r="A6448">
        <v>6312865</v>
      </c>
      <c r="B6448">
        <v>27014</v>
      </c>
      <c r="C6448" t="s">
        <v>68</v>
      </c>
      <c r="D6448">
        <v>8197201</v>
      </c>
      <c r="E6448">
        <v>1</v>
      </c>
      <c r="F6448" t="s">
        <v>69</v>
      </c>
      <c r="H6448">
        <v>0</v>
      </c>
      <c r="I6448">
        <v>699</v>
      </c>
    </row>
    <row r="6449" spans="1:9" x14ac:dyDescent="0.3">
      <c r="A6449">
        <v>6313177</v>
      </c>
      <c r="B6449">
        <v>27014</v>
      </c>
      <c r="C6449" t="s">
        <v>68</v>
      </c>
      <c r="D6449">
        <v>6532763</v>
      </c>
      <c r="E6449">
        <v>1</v>
      </c>
      <c r="F6449" t="s">
        <v>69</v>
      </c>
      <c r="H6449">
        <v>0</v>
      </c>
      <c r="I6449">
        <v>299</v>
      </c>
    </row>
    <row r="6450" spans="1:9" x14ac:dyDescent="0.3">
      <c r="A6450">
        <v>6316343</v>
      </c>
      <c r="B6450">
        <v>27014</v>
      </c>
      <c r="C6450" t="s">
        <v>68</v>
      </c>
      <c r="D6450">
        <v>7460212</v>
      </c>
      <c r="E6450">
        <v>1</v>
      </c>
      <c r="F6450" t="s">
        <v>69</v>
      </c>
      <c r="H6450">
        <v>0</v>
      </c>
      <c r="I6450">
        <v>299</v>
      </c>
    </row>
    <row r="6451" spans="1:9" x14ac:dyDescent="0.3">
      <c r="A6451">
        <v>6318735</v>
      </c>
      <c r="B6451">
        <v>26662</v>
      </c>
      <c r="C6451" t="s">
        <v>68</v>
      </c>
      <c r="D6451">
        <v>8451363</v>
      </c>
      <c r="E6451">
        <v>1</v>
      </c>
      <c r="F6451" t="s">
        <v>69</v>
      </c>
      <c r="H6451">
        <v>0</v>
      </c>
      <c r="I6451">
        <v>249</v>
      </c>
    </row>
    <row r="6452" spans="1:9" x14ac:dyDescent="0.3">
      <c r="A6452">
        <v>6313716</v>
      </c>
      <c r="B6452">
        <v>27014</v>
      </c>
      <c r="C6452" t="s">
        <v>68</v>
      </c>
      <c r="D6452">
        <v>7835181</v>
      </c>
      <c r="E6452">
        <v>1</v>
      </c>
      <c r="F6452" t="s">
        <v>69</v>
      </c>
      <c r="H6452">
        <v>0</v>
      </c>
      <c r="I6452">
        <v>149</v>
      </c>
    </row>
    <row r="6453" spans="1:9" x14ac:dyDescent="0.3">
      <c r="A6453">
        <v>6316267</v>
      </c>
      <c r="B6453">
        <v>27014</v>
      </c>
      <c r="C6453" t="s">
        <v>68</v>
      </c>
      <c r="D6453">
        <v>2750331</v>
      </c>
      <c r="E6453">
        <v>1</v>
      </c>
      <c r="F6453" t="s">
        <v>69</v>
      </c>
      <c r="H6453">
        <v>0</v>
      </c>
      <c r="I6453">
        <v>129</v>
      </c>
    </row>
    <row r="6454" spans="1:9" x14ac:dyDescent="0.3">
      <c r="A6454">
        <v>6313859</v>
      </c>
      <c r="B6454">
        <v>27014</v>
      </c>
      <c r="C6454" t="s">
        <v>68</v>
      </c>
      <c r="D6454">
        <v>9614361</v>
      </c>
      <c r="E6454">
        <v>1</v>
      </c>
      <c r="F6454" t="s">
        <v>69</v>
      </c>
      <c r="H6454">
        <v>0</v>
      </c>
      <c r="I6454">
        <v>99</v>
      </c>
    </row>
    <row r="6455" spans="1:9" x14ac:dyDescent="0.3">
      <c r="A6455">
        <v>6312959</v>
      </c>
      <c r="B6455">
        <v>27014</v>
      </c>
      <c r="C6455" t="s">
        <v>68</v>
      </c>
      <c r="D6455">
        <v>6021541</v>
      </c>
      <c r="E6455">
        <v>1</v>
      </c>
      <c r="F6455" t="s">
        <v>69</v>
      </c>
      <c r="H6455">
        <v>0</v>
      </c>
      <c r="I6455">
        <v>79.900000000000006</v>
      </c>
    </row>
    <row r="6456" spans="1:9" x14ac:dyDescent="0.3">
      <c r="A6456">
        <v>6310362</v>
      </c>
      <c r="B6456">
        <v>26640</v>
      </c>
      <c r="C6456" t="s">
        <v>68</v>
      </c>
      <c r="D6456">
        <v>4531833</v>
      </c>
      <c r="E6456">
        <v>1</v>
      </c>
      <c r="F6456" t="s">
        <v>75</v>
      </c>
      <c r="H6456">
        <v>0</v>
      </c>
      <c r="I6456">
        <v>299</v>
      </c>
    </row>
    <row r="6457" spans="1:9" x14ac:dyDescent="0.3">
      <c r="A6457">
        <v>6311057</v>
      </c>
      <c r="B6457">
        <v>26953</v>
      </c>
      <c r="C6457" t="s">
        <v>68</v>
      </c>
      <c r="D6457">
        <v>8116502</v>
      </c>
      <c r="E6457">
        <v>1</v>
      </c>
      <c r="F6457" t="s">
        <v>70</v>
      </c>
      <c r="H6457">
        <v>0</v>
      </c>
      <c r="I6457">
        <v>599</v>
      </c>
    </row>
    <row r="6458" spans="1:9" x14ac:dyDescent="0.3">
      <c r="A6458">
        <v>6310133</v>
      </c>
      <c r="B6458">
        <v>26953</v>
      </c>
      <c r="C6458" t="s">
        <v>68</v>
      </c>
      <c r="D6458">
        <v>4608001</v>
      </c>
      <c r="E6458">
        <v>4</v>
      </c>
      <c r="F6458" t="s">
        <v>70</v>
      </c>
      <c r="H6458">
        <v>0</v>
      </c>
      <c r="I6458">
        <v>516</v>
      </c>
    </row>
    <row r="6459" spans="1:9" x14ac:dyDescent="0.3">
      <c r="A6459">
        <v>6316666</v>
      </c>
      <c r="B6459">
        <v>26976</v>
      </c>
      <c r="C6459" t="s">
        <v>68</v>
      </c>
      <c r="D6459">
        <v>7346612</v>
      </c>
      <c r="E6459">
        <v>4</v>
      </c>
      <c r="F6459" t="s">
        <v>70</v>
      </c>
      <c r="H6459">
        <v>0</v>
      </c>
      <c r="I6459">
        <v>516</v>
      </c>
    </row>
    <row r="6460" spans="1:9" x14ac:dyDescent="0.3">
      <c r="A6460">
        <v>6310158</v>
      </c>
      <c r="B6460">
        <v>26953</v>
      </c>
      <c r="C6460" t="s">
        <v>68</v>
      </c>
      <c r="D6460">
        <v>9993802</v>
      </c>
      <c r="E6460">
        <v>2</v>
      </c>
      <c r="F6460" t="s">
        <v>70</v>
      </c>
      <c r="H6460">
        <v>0</v>
      </c>
      <c r="I6460">
        <v>258</v>
      </c>
    </row>
    <row r="6461" spans="1:9" x14ac:dyDescent="0.3">
      <c r="A6461">
        <v>6318761</v>
      </c>
      <c r="B6461">
        <v>26976</v>
      </c>
      <c r="C6461" t="s">
        <v>68</v>
      </c>
      <c r="D6461">
        <v>4531091</v>
      </c>
      <c r="E6461">
        <v>2</v>
      </c>
      <c r="F6461" t="s">
        <v>70</v>
      </c>
      <c r="H6461">
        <v>0</v>
      </c>
      <c r="I6461">
        <v>159.80000000000001</v>
      </c>
    </row>
    <row r="6462" spans="1:9" x14ac:dyDescent="0.3">
      <c r="A6462">
        <v>6319992</v>
      </c>
      <c r="B6462">
        <v>26952</v>
      </c>
      <c r="C6462" t="s">
        <v>68</v>
      </c>
      <c r="D6462">
        <v>9568404</v>
      </c>
      <c r="E6462">
        <v>1</v>
      </c>
      <c r="F6462" t="s">
        <v>70</v>
      </c>
      <c r="H6462">
        <v>0</v>
      </c>
      <c r="I6462">
        <v>799</v>
      </c>
    </row>
    <row r="6463" spans="1:9" x14ac:dyDescent="0.3">
      <c r="A6463">
        <v>6312150</v>
      </c>
      <c r="B6463">
        <v>26953</v>
      </c>
      <c r="C6463" t="s">
        <v>68</v>
      </c>
      <c r="D6463">
        <v>1956811</v>
      </c>
      <c r="E6463">
        <v>1</v>
      </c>
      <c r="F6463" t="s">
        <v>70</v>
      </c>
      <c r="H6463">
        <v>0</v>
      </c>
      <c r="I6463">
        <v>599</v>
      </c>
    </row>
    <row r="6464" spans="1:9" x14ac:dyDescent="0.3">
      <c r="A6464">
        <v>6318024</v>
      </c>
      <c r="B6464">
        <v>26976</v>
      </c>
      <c r="C6464" t="s">
        <v>68</v>
      </c>
      <c r="D6464">
        <v>1253463</v>
      </c>
      <c r="E6464">
        <v>1</v>
      </c>
      <c r="F6464" t="s">
        <v>70</v>
      </c>
      <c r="H6464">
        <v>0</v>
      </c>
      <c r="I6464">
        <v>499</v>
      </c>
    </row>
    <row r="6465" spans="1:9" x14ac:dyDescent="0.3">
      <c r="A6465">
        <v>6317836</v>
      </c>
      <c r="B6465">
        <v>26976</v>
      </c>
      <c r="C6465" t="s">
        <v>68</v>
      </c>
      <c r="D6465">
        <v>5027711</v>
      </c>
      <c r="E6465">
        <v>1</v>
      </c>
      <c r="F6465" t="s">
        <v>70</v>
      </c>
      <c r="G6465" s="9">
        <v>0.2</v>
      </c>
      <c r="H6465">
        <v>99.800000000000011</v>
      </c>
      <c r="I6465">
        <v>399.2</v>
      </c>
    </row>
    <row r="6466" spans="1:9" x14ac:dyDescent="0.3">
      <c r="A6466">
        <v>6314071</v>
      </c>
      <c r="B6466">
        <v>26953</v>
      </c>
      <c r="C6466" t="s">
        <v>68</v>
      </c>
      <c r="D6466">
        <v>2381361</v>
      </c>
      <c r="E6466">
        <v>1</v>
      </c>
      <c r="F6466" t="s">
        <v>70</v>
      </c>
      <c r="H6466">
        <v>0</v>
      </c>
      <c r="I6466">
        <v>399</v>
      </c>
    </row>
    <row r="6467" spans="1:9" x14ac:dyDescent="0.3">
      <c r="A6467">
        <v>6314801</v>
      </c>
      <c r="B6467">
        <v>26953</v>
      </c>
      <c r="C6467" t="s">
        <v>68</v>
      </c>
      <c r="D6467">
        <v>5258492</v>
      </c>
      <c r="E6467">
        <v>1</v>
      </c>
      <c r="F6467" t="s">
        <v>70</v>
      </c>
      <c r="H6467">
        <v>0</v>
      </c>
      <c r="I6467">
        <v>399</v>
      </c>
    </row>
    <row r="6468" spans="1:9" x14ac:dyDescent="0.3">
      <c r="A6468">
        <v>6311543</v>
      </c>
      <c r="B6468">
        <v>26953</v>
      </c>
      <c r="C6468" t="s">
        <v>68</v>
      </c>
      <c r="D6468">
        <v>5905453</v>
      </c>
      <c r="E6468">
        <v>1</v>
      </c>
      <c r="F6468" t="s">
        <v>70</v>
      </c>
      <c r="H6468">
        <v>0</v>
      </c>
      <c r="I6468">
        <v>299</v>
      </c>
    </row>
    <row r="6469" spans="1:9" x14ac:dyDescent="0.3">
      <c r="A6469">
        <v>6311685</v>
      </c>
      <c r="B6469">
        <v>26976</v>
      </c>
      <c r="C6469" t="s">
        <v>68</v>
      </c>
      <c r="D6469">
        <v>7714593</v>
      </c>
      <c r="E6469">
        <v>1</v>
      </c>
      <c r="F6469" t="s">
        <v>70</v>
      </c>
      <c r="H6469">
        <v>0</v>
      </c>
      <c r="I6469">
        <v>299</v>
      </c>
    </row>
    <row r="6470" spans="1:9" x14ac:dyDescent="0.3">
      <c r="A6470">
        <v>6314861</v>
      </c>
      <c r="B6470">
        <v>26976</v>
      </c>
      <c r="C6470" t="s">
        <v>68</v>
      </c>
      <c r="D6470">
        <v>9515951</v>
      </c>
      <c r="E6470">
        <v>1</v>
      </c>
      <c r="F6470" t="s">
        <v>70</v>
      </c>
      <c r="H6470">
        <v>0</v>
      </c>
      <c r="I6470">
        <v>249</v>
      </c>
    </row>
    <row r="6471" spans="1:9" x14ac:dyDescent="0.3">
      <c r="A6471">
        <v>6313596</v>
      </c>
      <c r="B6471">
        <v>26976</v>
      </c>
      <c r="C6471" t="s">
        <v>68</v>
      </c>
      <c r="D6471">
        <v>5600431</v>
      </c>
      <c r="E6471">
        <v>1</v>
      </c>
      <c r="F6471" t="s">
        <v>70</v>
      </c>
      <c r="H6471">
        <v>0</v>
      </c>
      <c r="I6471">
        <v>199</v>
      </c>
    </row>
    <row r="6472" spans="1:9" x14ac:dyDescent="0.3">
      <c r="A6472">
        <v>6318505</v>
      </c>
      <c r="B6472">
        <v>26976</v>
      </c>
      <c r="C6472" t="s">
        <v>68</v>
      </c>
      <c r="D6472">
        <v>3055572</v>
      </c>
      <c r="E6472">
        <v>1</v>
      </c>
      <c r="F6472" t="s">
        <v>70</v>
      </c>
      <c r="H6472">
        <v>0</v>
      </c>
      <c r="I6472">
        <v>149</v>
      </c>
    </row>
    <row r="6473" spans="1:9" x14ac:dyDescent="0.3">
      <c r="A6473">
        <v>6315463</v>
      </c>
      <c r="B6473">
        <v>26976</v>
      </c>
      <c r="C6473" t="s">
        <v>68</v>
      </c>
      <c r="D6473">
        <v>3836743</v>
      </c>
      <c r="E6473">
        <v>1</v>
      </c>
      <c r="F6473" t="s">
        <v>70</v>
      </c>
      <c r="H6473">
        <v>0</v>
      </c>
      <c r="I6473">
        <v>149</v>
      </c>
    </row>
    <row r="6474" spans="1:9" x14ac:dyDescent="0.3">
      <c r="A6474">
        <v>6312816</v>
      </c>
      <c r="B6474">
        <v>26976</v>
      </c>
      <c r="C6474" t="s">
        <v>68</v>
      </c>
      <c r="D6474">
        <v>5173112</v>
      </c>
      <c r="E6474">
        <v>1</v>
      </c>
      <c r="F6474" t="s">
        <v>70</v>
      </c>
      <c r="H6474">
        <v>0</v>
      </c>
      <c r="I6474">
        <v>149</v>
      </c>
    </row>
    <row r="6475" spans="1:9" x14ac:dyDescent="0.3">
      <c r="A6475">
        <v>6318677</v>
      </c>
      <c r="B6475">
        <v>26976</v>
      </c>
      <c r="C6475" t="s">
        <v>68</v>
      </c>
      <c r="D6475">
        <v>8677402</v>
      </c>
      <c r="E6475">
        <v>1</v>
      </c>
      <c r="F6475" t="s">
        <v>70</v>
      </c>
      <c r="H6475">
        <v>0</v>
      </c>
      <c r="I6475">
        <v>149</v>
      </c>
    </row>
    <row r="6476" spans="1:9" x14ac:dyDescent="0.3">
      <c r="A6476">
        <v>6310550</v>
      </c>
      <c r="B6476">
        <v>26953</v>
      </c>
      <c r="C6476" t="s">
        <v>68</v>
      </c>
      <c r="D6476">
        <v>3595252</v>
      </c>
      <c r="E6476">
        <v>1</v>
      </c>
      <c r="F6476" t="s">
        <v>70</v>
      </c>
      <c r="H6476">
        <v>0</v>
      </c>
      <c r="I6476">
        <v>129</v>
      </c>
    </row>
    <row r="6477" spans="1:9" x14ac:dyDescent="0.3">
      <c r="A6477">
        <v>6315844</v>
      </c>
      <c r="B6477">
        <v>26976</v>
      </c>
      <c r="C6477" t="s">
        <v>68</v>
      </c>
      <c r="D6477">
        <v>5017182</v>
      </c>
      <c r="E6477">
        <v>1</v>
      </c>
      <c r="F6477" t="s">
        <v>70</v>
      </c>
      <c r="H6477">
        <v>0</v>
      </c>
      <c r="I6477">
        <v>99</v>
      </c>
    </row>
    <row r="6478" spans="1:9" x14ac:dyDescent="0.3">
      <c r="A6478">
        <v>6313463</v>
      </c>
      <c r="B6478">
        <v>26953</v>
      </c>
      <c r="C6478" t="s">
        <v>68</v>
      </c>
      <c r="D6478">
        <v>8073944</v>
      </c>
      <c r="E6478">
        <v>1</v>
      </c>
      <c r="F6478" t="s">
        <v>70</v>
      </c>
      <c r="G6478" s="9">
        <v>0.25</v>
      </c>
      <c r="H6478">
        <v>17.475000000000001</v>
      </c>
      <c r="I6478">
        <v>52.425000000000004</v>
      </c>
    </row>
    <row r="6479" spans="1:9" x14ac:dyDescent="0.3">
      <c r="A6479">
        <v>6315843</v>
      </c>
      <c r="B6479">
        <v>26596</v>
      </c>
      <c r="C6479" t="s">
        <v>72</v>
      </c>
      <c r="D6479">
        <v>9568403</v>
      </c>
      <c r="E6479">
        <v>1</v>
      </c>
      <c r="F6479" t="s">
        <v>71</v>
      </c>
      <c r="H6479">
        <v>0</v>
      </c>
      <c r="I6479">
        <v>799</v>
      </c>
    </row>
    <row r="6480" spans="1:9" x14ac:dyDescent="0.3">
      <c r="A6480">
        <v>6315027</v>
      </c>
      <c r="B6480">
        <v>26596</v>
      </c>
      <c r="C6480" t="s">
        <v>72</v>
      </c>
      <c r="D6480">
        <v>7519262</v>
      </c>
      <c r="E6480">
        <v>2</v>
      </c>
      <c r="F6480" t="s">
        <v>71</v>
      </c>
      <c r="H6480">
        <v>0</v>
      </c>
      <c r="I6480">
        <v>398</v>
      </c>
    </row>
    <row r="6481" spans="1:9" x14ac:dyDescent="0.3">
      <c r="A6481">
        <v>6312605</v>
      </c>
      <c r="B6481">
        <v>26596</v>
      </c>
      <c r="C6481" t="s">
        <v>72</v>
      </c>
      <c r="D6481">
        <v>1800783</v>
      </c>
      <c r="E6481">
        <v>1</v>
      </c>
      <c r="F6481" t="s">
        <v>71</v>
      </c>
      <c r="H6481">
        <v>0</v>
      </c>
      <c r="I6481">
        <v>699</v>
      </c>
    </row>
    <row r="6482" spans="1:9" x14ac:dyDescent="0.3">
      <c r="A6482">
        <v>6313870</v>
      </c>
      <c r="B6482">
        <v>26596</v>
      </c>
      <c r="C6482" t="s">
        <v>72</v>
      </c>
      <c r="D6482">
        <v>6345911</v>
      </c>
      <c r="E6482">
        <v>1</v>
      </c>
      <c r="F6482" t="s">
        <v>71</v>
      </c>
      <c r="H6482">
        <v>0</v>
      </c>
      <c r="I6482">
        <v>299</v>
      </c>
    </row>
    <row r="6483" spans="1:9" x14ac:dyDescent="0.3">
      <c r="A6483">
        <v>6316380</v>
      </c>
      <c r="B6483">
        <v>26596</v>
      </c>
      <c r="C6483" t="s">
        <v>72</v>
      </c>
      <c r="D6483">
        <v>7714593</v>
      </c>
      <c r="E6483">
        <v>1</v>
      </c>
      <c r="F6483" t="s">
        <v>71</v>
      </c>
      <c r="H6483">
        <v>0</v>
      </c>
      <c r="I6483">
        <v>299</v>
      </c>
    </row>
    <row r="6484" spans="1:9" x14ac:dyDescent="0.3">
      <c r="A6484">
        <v>6315071</v>
      </c>
      <c r="B6484">
        <v>26596</v>
      </c>
      <c r="C6484" t="s">
        <v>72</v>
      </c>
      <c r="D6484">
        <v>9424112</v>
      </c>
      <c r="E6484">
        <v>1</v>
      </c>
      <c r="F6484" t="s">
        <v>71</v>
      </c>
      <c r="H6484">
        <v>0</v>
      </c>
      <c r="I6484">
        <v>249</v>
      </c>
    </row>
    <row r="6485" spans="1:9" x14ac:dyDescent="0.3">
      <c r="A6485">
        <v>6312995</v>
      </c>
      <c r="B6485">
        <v>26746</v>
      </c>
      <c r="C6485" t="s">
        <v>68</v>
      </c>
      <c r="D6485">
        <v>8968963</v>
      </c>
      <c r="E6485">
        <v>1</v>
      </c>
      <c r="F6485" t="s">
        <v>74</v>
      </c>
      <c r="H6485">
        <v>0</v>
      </c>
      <c r="I6485">
        <v>599</v>
      </c>
    </row>
    <row r="6486" spans="1:9" x14ac:dyDescent="0.3">
      <c r="A6486">
        <v>6313166</v>
      </c>
      <c r="B6486">
        <v>26746</v>
      </c>
      <c r="C6486" t="s">
        <v>68</v>
      </c>
      <c r="D6486">
        <v>6925492</v>
      </c>
      <c r="E6486">
        <v>1</v>
      </c>
      <c r="F6486" t="s">
        <v>74</v>
      </c>
      <c r="G6486" s="9">
        <v>0.5</v>
      </c>
      <c r="H6486">
        <v>249.5</v>
      </c>
      <c r="I6486">
        <v>249.5</v>
      </c>
    </row>
    <row r="6487" spans="1:9" x14ac:dyDescent="0.3">
      <c r="A6487">
        <v>6311250</v>
      </c>
      <c r="B6487">
        <v>26746</v>
      </c>
      <c r="C6487" t="s">
        <v>68</v>
      </c>
      <c r="D6487">
        <v>5001091</v>
      </c>
      <c r="E6487">
        <v>1</v>
      </c>
      <c r="F6487" t="s">
        <v>74</v>
      </c>
      <c r="G6487" s="9">
        <v>0.5</v>
      </c>
      <c r="H6487">
        <v>199.5</v>
      </c>
      <c r="I6487">
        <v>199.5</v>
      </c>
    </row>
    <row r="6488" spans="1:9" x14ac:dyDescent="0.3">
      <c r="A6488">
        <v>6311050</v>
      </c>
      <c r="B6488">
        <v>26746</v>
      </c>
      <c r="C6488" t="s">
        <v>68</v>
      </c>
      <c r="D6488">
        <v>8594762</v>
      </c>
      <c r="E6488">
        <v>1</v>
      </c>
      <c r="F6488" t="s">
        <v>74</v>
      </c>
      <c r="H6488">
        <v>0</v>
      </c>
      <c r="I6488">
        <v>349</v>
      </c>
    </row>
    <row r="6489" spans="1:9" x14ac:dyDescent="0.3">
      <c r="A6489">
        <v>6310234</v>
      </c>
      <c r="B6489">
        <v>26746</v>
      </c>
      <c r="C6489" t="s">
        <v>68</v>
      </c>
      <c r="D6489">
        <v>7952581</v>
      </c>
      <c r="E6489">
        <v>1</v>
      </c>
      <c r="F6489" t="s">
        <v>74</v>
      </c>
      <c r="H6489">
        <v>0</v>
      </c>
      <c r="I6489">
        <v>349</v>
      </c>
    </row>
    <row r="6490" spans="1:9" x14ac:dyDescent="0.3">
      <c r="A6490">
        <v>6314447</v>
      </c>
      <c r="B6490">
        <v>26746</v>
      </c>
      <c r="C6490" t="s">
        <v>68</v>
      </c>
      <c r="D6490">
        <v>7952581</v>
      </c>
      <c r="E6490">
        <v>1</v>
      </c>
      <c r="F6490" t="s">
        <v>74</v>
      </c>
      <c r="H6490">
        <v>0</v>
      </c>
      <c r="I6490">
        <v>349</v>
      </c>
    </row>
    <row r="6491" spans="1:9" x14ac:dyDescent="0.3">
      <c r="A6491">
        <v>6314378</v>
      </c>
      <c r="B6491">
        <v>26746</v>
      </c>
      <c r="C6491" t="s">
        <v>68</v>
      </c>
      <c r="D6491">
        <v>1363103</v>
      </c>
      <c r="E6491">
        <v>1</v>
      </c>
      <c r="F6491" t="s">
        <v>74</v>
      </c>
      <c r="H6491">
        <v>0</v>
      </c>
      <c r="I6491">
        <v>149</v>
      </c>
    </row>
    <row r="6492" spans="1:9" x14ac:dyDescent="0.3">
      <c r="A6492">
        <v>6314098</v>
      </c>
      <c r="B6492">
        <v>26746</v>
      </c>
      <c r="C6492" t="s">
        <v>68</v>
      </c>
      <c r="D6492">
        <v>6538011</v>
      </c>
      <c r="E6492">
        <v>1</v>
      </c>
      <c r="F6492" t="s">
        <v>74</v>
      </c>
      <c r="H6492">
        <v>0</v>
      </c>
      <c r="I6492">
        <v>149</v>
      </c>
    </row>
    <row r="6493" spans="1:9" x14ac:dyDescent="0.3">
      <c r="A6493">
        <v>6311969</v>
      </c>
      <c r="B6493">
        <v>26746</v>
      </c>
      <c r="C6493" t="s">
        <v>68</v>
      </c>
      <c r="D6493">
        <v>6538013</v>
      </c>
      <c r="E6493">
        <v>1</v>
      </c>
      <c r="F6493" t="s">
        <v>74</v>
      </c>
      <c r="G6493" s="9">
        <v>0.2</v>
      </c>
      <c r="H6493">
        <v>29.8</v>
      </c>
      <c r="I6493">
        <v>119.2</v>
      </c>
    </row>
    <row r="6494" spans="1:9" x14ac:dyDescent="0.3">
      <c r="A6494">
        <v>6315936</v>
      </c>
      <c r="B6494">
        <v>26746</v>
      </c>
      <c r="C6494" t="s">
        <v>68</v>
      </c>
      <c r="D6494">
        <v>8048431</v>
      </c>
      <c r="E6494">
        <v>1</v>
      </c>
      <c r="F6494" t="s">
        <v>74</v>
      </c>
      <c r="H6494">
        <v>0</v>
      </c>
      <c r="I6494">
        <v>149</v>
      </c>
    </row>
    <row r="6495" spans="1:9" x14ac:dyDescent="0.3">
      <c r="A6495">
        <v>6310758</v>
      </c>
      <c r="B6495">
        <v>26746</v>
      </c>
      <c r="C6495" t="s">
        <v>68</v>
      </c>
      <c r="D6495">
        <v>2750331</v>
      </c>
      <c r="E6495">
        <v>1</v>
      </c>
      <c r="F6495" t="s">
        <v>74</v>
      </c>
      <c r="H6495">
        <v>0</v>
      </c>
      <c r="I6495">
        <v>129</v>
      </c>
    </row>
    <row r="6496" spans="1:9" x14ac:dyDescent="0.3">
      <c r="A6496">
        <v>6314498</v>
      </c>
      <c r="B6496">
        <v>26746</v>
      </c>
      <c r="C6496" t="s">
        <v>68</v>
      </c>
      <c r="D6496">
        <v>3792704</v>
      </c>
      <c r="E6496">
        <v>1</v>
      </c>
      <c r="F6496" t="s">
        <v>74</v>
      </c>
      <c r="H6496">
        <v>0</v>
      </c>
      <c r="I6496">
        <v>99</v>
      </c>
    </row>
    <row r="6497" spans="1:9" x14ac:dyDescent="0.3">
      <c r="A6497">
        <v>6315728</v>
      </c>
      <c r="B6497">
        <v>26746</v>
      </c>
      <c r="C6497" t="s">
        <v>68</v>
      </c>
      <c r="D6497">
        <v>2029271</v>
      </c>
      <c r="E6497">
        <v>1</v>
      </c>
      <c r="F6497" t="s">
        <v>74</v>
      </c>
      <c r="H6497">
        <v>0</v>
      </c>
      <c r="I6497">
        <v>49.9</v>
      </c>
    </row>
    <row r="6498" spans="1:9" x14ac:dyDescent="0.3">
      <c r="A6498">
        <v>6310150</v>
      </c>
      <c r="B6498">
        <v>26746</v>
      </c>
      <c r="C6498" t="s">
        <v>68</v>
      </c>
      <c r="D6498">
        <v>3831894</v>
      </c>
      <c r="E6498">
        <v>1</v>
      </c>
      <c r="F6498" t="s">
        <v>74</v>
      </c>
      <c r="H6498">
        <v>0</v>
      </c>
      <c r="I6498">
        <v>49.9</v>
      </c>
    </row>
    <row r="6499" spans="1:9" x14ac:dyDescent="0.3">
      <c r="A6499">
        <v>6317748</v>
      </c>
      <c r="B6499">
        <v>26706</v>
      </c>
      <c r="C6499" t="s">
        <v>68</v>
      </c>
      <c r="D6499">
        <v>4889161</v>
      </c>
      <c r="E6499">
        <v>1</v>
      </c>
      <c r="F6499" t="s">
        <v>69</v>
      </c>
      <c r="H6499">
        <v>0</v>
      </c>
      <c r="I6499">
        <v>999</v>
      </c>
    </row>
    <row r="6500" spans="1:9" x14ac:dyDescent="0.3">
      <c r="A6500">
        <v>6313237</v>
      </c>
      <c r="B6500">
        <v>26706</v>
      </c>
      <c r="C6500" t="s">
        <v>68</v>
      </c>
      <c r="D6500">
        <v>8594762</v>
      </c>
      <c r="E6500">
        <v>3</v>
      </c>
      <c r="F6500" t="s">
        <v>69</v>
      </c>
      <c r="H6500">
        <v>0</v>
      </c>
      <c r="I6500">
        <v>1047</v>
      </c>
    </row>
    <row r="6501" spans="1:9" x14ac:dyDescent="0.3">
      <c r="A6501">
        <v>6314222</v>
      </c>
      <c r="B6501">
        <v>26706</v>
      </c>
      <c r="C6501" t="s">
        <v>68</v>
      </c>
      <c r="D6501">
        <v>7714591</v>
      </c>
      <c r="E6501">
        <v>3</v>
      </c>
      <c r="F6501" t="s">
        <v>69</v>
      </c>
      <c r="H6501">
        <v>0</v>
      </c>
      <c r="I6501">
        <v>897</v>
      </c>
    </row>
    <row r="6502" spans="1:9" x14ac:dyDescent="0.3">
      <c r="A6502">
        <v>6312218</v>
      </c>
      <c r="B6502">
        <v>26706</v>
      </c>
      <c r="C6502" t="s">
        <v>68</v>
      </c>
      <c r="D6502">
        <v>5600433</v>
      </c>
      <c r="E6502">
        <v>3</v>
      </c>
      <c r="F6502" t="s">
        <v>69</v>
      </c>
      <c r="H6502">
        <v>0</v>
      </c>
      <c r="I6502">
        <v>597</v>
      </c>
    </row>
    <row r="6503" spans="1:9" x14ac:dyDescent="0.3">
      <c r="A6503">
        <v>6316605</v>
      </c>
      <c r="B6503">
        <v>26706</v>
      </c>
      <c r="C6503" t="s">
        <v>68</v>
      </c>
      <c r="D6503">
        <v>3792703</v>
      </c>
      <c r="E6503">
        <v>3</v>
      </c>
      <c r="F6503" t="s">
        <v>69</v>
      </c>
      <c r="H6503">
        <v>0</v>
      </c>
      <c r="I6503">
        <v>297</v>
      </c>
    </row>
    <row r="6504" spans="1:9" x14ac:dyDescent="0.3">
      <c r="A6504">
        <v>6319627</v>
      </c>
      <c r="B6504">
        <v>26706</v>
      </c>
      <c r="C6504" t="s">
        <v>68</v>
      </c>
      <c r="D6504">
        <v>9993803</v>
      </c>
      <c r="E6504">
        <v>2</v>
      </c>
      <c r="F6504" t="s">
        <v>69</v>
      </c>
      <c r="H6504">
        <v>0</v>
      </c>
      <c r="I6504">
        <v>258</v>
      </c>
    </row>
    <row r="6505" spans="1:9" x14ac:dyDescent="0.3">
      <c r="A6505">
        <v>6314569</v>
      </c>
      <c r="B6505">
        <v>26706</v>
      </c>
      <c r="C6505" t="s">
        <v>68</v>
      </c>
      <c r="D6505">
        <v>6925491</v>
      </c>
      <c r="E6505">
        <v>1</v>
      </c>
      <c r="F6505" t="s">
        <v>69</v>
      </c>
      <c r="H6505">
        <v>0</v>
      </c>
      <c r="I6505">
        <v>499</v>
      </c>
    </row>
    <row r="6506" spans="1:9" x14ac:dyDescent="0.3">
      <c r="A6506">
        <v>6318784</v>
      </c>
      <c r="B6506">
        <v>26706</v>
      </c>
      <c r="C6506" t="s">
        <v>68</v>
      </c>
      <c r="D6506">
        <v>9514154</v>
      </c>
      <c r="E6506">
        <v>1</v>
      </c>
      <c r="F6506" t="s">
        <v>69</v>
      </c>
      <c r="G6506" s="9">
        <v>0.25</v>
      </c>
      <c r="H6506">
        <v>99.75</v>
      </c>
      <c r="I6506">
        <v>299.25</v>
      </c>
    </row>
    <row r="6507" spans="1:9" x14ac:dyDescent="0.3">
      <c r="A6507">
        <v>6313542</v>
      </c>
      <c r="B6507">
        <v>26706</v>
      </c>
      <c r="C6507" t="s">
        <v>68</v>
      </c>
      <c r="D6507">
        <v>5200851</v>
      </c>
      <c r="E6507">
        <v>1</v>
      </c>
      <c r="F6507" t="s">
        <v>69</v>
      </c>
      <c r="H6507">
        <v>0</v>
      </c>
      <c r="I6507">
        <v>299</v>
      </c>
    </row>
    <row r="6508" spans="1:9" x14ac:dyDescent="0.3">
      <c r="A6508">
        <v>6312561</v>
      </c>
      <c r="B6508">
        <v>26706</v>
      </c>
      <c r="C6508" t="s">
        <v>68</v>
      </c>
      <c r="D6508">
        <v>6690471</v>
      </c>
      <c r="E6508">
        <v>1</v>
      </c>
      <c r="F6508" t="s">
        <v>69</v>
      </c>
      <c r="H6508">
        <v>0</v>
      </c>
      <c r="I6508">
        <v>199</v>
      </c>
    </row>
    <row r="6509" spans="1:9" x14ac:dyDescent="0.3">
      <c r="A6509">
        <v>6317634</v>
      </c>
      <c r="B6509">
        <v>26706</v>
      </c>
      <c r="C6509" t="s">
        <v>68</v>
      </c>
      <c r="D6509">
        <v>7835182</v>
      </c>
      <c r="E6509">
        <v>1</v>
      </c>
      <c r="F6509" t="s">
        <v>69</v>
      </c>
      <c r="H6509">
        <v>0</v>
      </c>
      <c r="I6509">
        <v>149</v>
      </c>
    </row>
    <row r="6510" spans="1:9" x14ac:dyDescent="0.3">
      <c r="A6510">
        <v>6315178</v>
      </c>
      <c r="B6510">
        <v>26706</v>
      </c>
      <c r="C6510" t="s">
        <v>68</v>
      </c>
      <c r="D6510">
        <v>9947891</v>
      </c>
      <c r="E6510">
        <v>1</v>
      </c>
      <c r="F6510" t="s">
        <v>69</v>
      </c>
      <c r="H6510">
        <v>0</v>
      </c>
      <c r="I6510">
        <v>149</v>
      </c>
    </row>
    <row r="6511" spans="1:9" x14ac:dyDescent="0.3">
      <c r="A6511">
        <v>6313010</v>
      </c>
      <c r="B6511">
        <v>26707</v>
      </c>
      <c r="C6511" t="s">
        <v>68</v>
      </c>
      <c r="D6511">
        <v>8130291</v>
      </c>
      <c r="E6511">
        <v>2</v>
      </c>
      <c r="F6511" t="s">
        <v>70</v>
      </c>
      <c r="H6511">
        <v>0</v>
      </c>
      <c r="I6511">
        <v>998</v>
      </c>
    </row>
    <row r="6512" spans="1:9" x14ac:dyDescent="0.3">
      <c r="A6512">
        <v>6314455</v>
      </c>
      <c r="B6512">
        <v>26543</v>
      </c>
      <c r="C6512" t="s">
        <v>68</v>
      </c>
      <c r="D6512">
        <v>1956813</v>
      </c>
      <c r="E6512">
        <v>1</v>
      </c>
      <c r="F6512" t="s">
        <v>70</v>
      </c>
      <c r="H6512">
        <v>0</v>
      </c>
      <c r="I6512">
        <v>599</v>
      </c>
    </row>
    <row r="6513" spans="1:9" x14ac:dyDescent="0.3">
      <c r="A6513">
        <v>6313526</v>
      </c>
      <c r="B6513">
        <v>26543</v>
      </c>
      <c r="C6513" t="s">
        <v>68</v>
      </c>
      <c r="D6513">
        <v>8893082</v>
      </c>
      <c r="E6513">
        <v>1</v>
      </c>
      <c r="F6513" t="s">
        <v>70</v>
      </c>
      <c r="H6513">
        <v>0</v>
      </c>
      <c r="I6513">
        <v>599</v>
      </c>
    </row>
    <row r="6514" spans="1:9" x14ac:dyDescent="0.3">
      <c r="A6514">
        <v>6312275</v>
      </c>
      <c r="B6514">
        <v>26707</v>
      </c>
      <c r="C6514" t="s">
        <v>68</v>
      </c>
      <c r="D6514">
        <v>9514152</v>
      </c>
      <c r="E6514">
        <v>1</v>
      </c>
      <c r="F6514" t="s">
        <v>70</v>
      </c>
      <c r="H6514">
        <v>0</v>
      </c>
      <c r="I6514">
        <v>399</v>
      </c>
    </row>
    <row r="6515" spans="1:9" x14ac:dyDescent="0.3">
      <c r="A6515">
        <v>6313722</v>
      </c>
      <c r="B6515">
        <v>26707</v>
      </c>
      <c r="C6515" t="s">
        <v>68</v>
      </c>
      <c r="D6515">
        <v>7952581</v>
      </c>
      <c r="E6515">
        <v>1</v>
      </c>
      <c r="F6515" t="s">
        <v>70</v>
      </c>
      <c r="H6515">
        <v>0</v>
      </c>
      <c r="I6515">
        <v>349</v>
      </c>
    </row>
    <row r="6516" spans="1:9" x14ac:dyDescent="0.3">
      <c r="A6516">
        <v>6310889</v>
      </c>
      <c r="B6516">
        <v>26707</v>
      </c>
      <c r="C6516" t="s">
        <v>68</v>
      </c>
      <c r="D6516">
        <v>5200854</v>
      </c>
      <c r="E6516">
        <v>1</v>
      </c>
      <c r="F6516" t="s">
        <v>70</v>
      </c>
      <c r="H6516">
        <v>0</v>
      </c>
      <c r="I6516">
        <v>299</v>
      </c>
    </row>
    <row r="6517" spans="1:9" x14ac:dyDescent="0.3">
      <c r="A6517">
        <v>6314684</v>
      </c>
      <c r="B6517">
        <v>26543</v>
      </c>
      <c r="C6517" t="s">
        <v>68</v>
      </c>
      <c r="D6517">
        <v>6345914</v>
      </c>
      <c r="E6517">
        <v>1</v>
      </c>
      <c r="F6517" t="s">
        <v>70</v>
      </c>
      <c r="H6517">
        <v>0</v>
      </c>
      <c r="I6517">
        <v>299</v>
      </c>
    </row>
    <row r="6518" spans="1:9" x14ac:dyDescent="0.3">
      <c r="A6518">
        <v>6315337</v>
      </c>
      <c r="B6518">
        <v>27006</v>
      </c>
      <c r="C6518" t="s">
        <v>72</v>
      </c>
      <c r="D6518">
        <v>6516281</v>
      </c>
      <c r="E6518">
        <v>1</v>
      </c>
      <c r="F6518" t="s">
        <v>70</v>
      </c>
      <c r="G6518" s="9">
        <v>0.3</v>
      </c>
      <c r="H6518">
        <v>89.7</v>
      </c>
      <c r="I6518">
        <v>209.3</v>
      </c>
    </row>
    <row r="6519" spans="1:9" x14ac:dyDescent="0.3">
      <c r="A6519">
        <v>6310156</v>
      </c>
      <c r="B6519">
        <v>26707</v>
      </c>
      <c r="C6519" t="s">
        <v>68</v>
      </c>
      <c r="D6519">
        <v>7445432</v>
      </c>
      <c r="E6519">
        <v>1</v>
      </c>
      <c r="F6519" t="s">
        <v>70</v>
      </c>
      <c r="H6519">
        <v>0</v>
      </c>
      <c r="I6519">
        <v>299</v>
      </c>
    </row>
    <row r="6520" spans="1:9" x14ac:dyDescent="0.3">
      <c r="A6520">
        <v>6314710</v>
      </c>
      <c r="B6520">
        <v>26543</v>
      </c>
      <c r="C6520" t="s">
        <v>68</v>
      </c>
      <c r="D6520">
        <v>9377891</v>
      </c>
      <c r="E6520">
        <v>1</v>
      </c>
      <c r="F6520" t="s">
        <v>70</v>
      </c>
      <c r="H6520">
        <v>0</v>
      </c>
      <c r="I6520">
        <v>299</v>
      </c>
    </row>
    <row r="6521" spans="1:9" x14ac:dyDescent="0.3">
      <c r="A6521">
        <v>6314339</v>
      </c>
      <c r="B6521">
        <v>26707</v>
      </c>
      <c r="C6521" t="s">
        <v>68</v>
      </c>
      <c r="D6521">
        <v>8451365</v>
      </c>
      <c r="E6521">
        <v>1</v>
      </c>
      <c r="F6521" t="s">
        <v>70</v>
      </c>
      <c r="H6521">
        <v>0</v>
      </c>
      <c r="I6521">
        <v>249</v>
      </c>
    </row>
    <row r="6522" spans="1:9" x14ac:dyDescent="0.3">
      <c r="A6522">
        <v>6314698</v>
      </c>
      <c r="B6522">
        <v>26543</v>
      </c>
      <c r="C6522" t="s">
        <v>68</v>
      </c>
      <c r="D6522">
        <v>7335014</v>
      </c>
      <c r="E6522">
        <v>1</v>
      </c>
      <c r="F6522" t="s">
        <v>70</v>
      </c>
      <c r="H6522">
        <v>0</v>
      </c>
      <c r="I6522">
        <v>199</v>
      </c>
    </row>
    <row r="6523" spans="1:9" x14ac:dyDescent="0.3">
      <c r="A6523">
        <v>6314830</v>
      </c>
      <c r="B6523">
        <v>26543</v>
      </c>
      <c r="C6523" t="s">
        <v>68</v>
      </c>
      <c r="D6523">
        <v>1363101</v>
      </c>
      <c r="E6523">
        <v>1</v>
      </c>
      <c r="F6523" t="s">
        <v>70</v>
      </c>
      <c r="H6523">
        <v>0</v>
      </c>
      <c r="I6523">
        <v>149</v>
      </c>
    </row>
    <row r="6524" spans="1:9" x14ac:dyDescent="0.3">
      <c r="A6524">
        <v>6311294</v>
      </c>
      <c r="B6524">
        <v>26707</v>
      </c>
      <c r="C6524" t="s">
        <v>68</v>
      </c>
      <c r="D6524">
        <v>8999662</v>
      </c>
      <c r="E6524">
        <v>1</v>
      </c>
      <c r="F6524" t="s">
        <v>70</v>
      </c>
      <c r="H6524">
        <v>0</v>
      </c>
      <c r="I6524">
        <v>129</v>
      </c>
    </row>
    <row r="6525" spans="1:9" x14ac:dyDescent="0.3">
      <c r="A6525">
        <v>6311027</v>
      </c>
      <c r="B6525">
        <v>26707</v>
      </c>
      <c r="C6525" t="s">
        <v>68</v>
      </c>
      <c r="D6525">
        <v>3246921</v>
      </c>
      <c r="E6525">
        <v>1</v>
      </c>
      <c r="F6525" t="s">
        <v>70</v>
      </c>
      <c r="H6525">
        <v>0</v>
      </c>
      <c r="I6525">
        <v>79.900000000000006</v>
      </c>
    </row>
    <row r="6526" spans="1:9" x14ac:dyDescent="0.3">
      <c r="A6526">
        <v>6314531</v>
      </c>
      <c r="B6526">
        <v>26707</v>
      </c>
      <c r="C6526" t="s">
        <v>68</v>
      </c>
      <c r="D6526">
        <v>3761351</v>
      </c>
      <c r="E6526">
        <v>1</v>
      </c>
      <c r="F6526" t="s">
        <v>70</v>
      </c>
      <c r="H6526">
        <v>0</v>
      </c>
      <c r="I6526">
        <v>49.9</v>
      </c>
    </row>
    <row r="6527" spans="1:9" x14ac:dyDescent="0.3">
      <c r="A6527">
        <v>6314658</v>
      </c>
      <c r="B6527">
        <v>26543</v>
      </c>
      <c r="C6527" t="s">
        <v>68</v>
      </c>
      <c r="D6527">
        <v>8967271</v>
      </c>
      <c r="E6527">
        <v>1</v>
      </c>
      <c r="F6527" t="s">
        <v>70</v>
      </c>
      <c r="H6527">
        <v>0</v>
      </c>
      <c r="I6527">
        <v>29.9</v>
      </c>
    </row>
    <row r="6528" spans="1:9" x14ac:dyDescent="0.3">
      <c r="A6528">
        <v>6317776</v>
      </c>
      <c r="B6528">
        <v>26963</v>
      </c>
      <c r="C6528" t="s">
        <v>68</v>
      </c>
      <c r="D6528">
        <v>8197201</v>
      </c>
      <c r="E6528">
        <v>1</v>
      </c>
      <c r="F6528" t="s">
        <v>71</v>
      </c>
      <c r="H6528">
        <v>0</v>
      </c>
      <c r="I6528">
        <v>699</v>
      </c>
    </row>
    <row r="6529" spans="1:9" x14ac:dyDescent="0.3">
      <c r="A6529">
        <v>6318193</v>
      </c>
      <c r="B6529">
        <v>26963</v>
      </c>
      <c r="C6529" t="s">
        <v>68</v>
      </c>
      <c r="D6529">
        <v>9568403</v>
      </c>
      <c r="E6529">
        <v>1</v>
      </c>
      <c r="F6529" t="s">
        <v>71</v>
      </c>
      <c r="H6529">
        <v>0</v>
      </c>
      <c r="I6529">
        <v>799</v>
      </c>
    </row>
    <row r="6530" spans="1:9" x14ac:dyDescent="0.3">
      <c r="A6530">
        <v>6318871</v>
      </c>
      <c r="B6530">
        <v>26963</v>
      </c>
      <c r="C6530" t="s">
        <v>68</v>
      </c>
      <c r="D6530">
        <v>6501241</v>
      </c>
      <c r="E6530">
        <v>1</v>
      </c>
      <c r="F6530" t="s">
        <v>71</v>
      </c>
      <c r="H6530">
        <v>0</v>
      </c>
      <c r="I6530">
        <v>699</v>
      </c>
    </row>
    <row r="6531" spans="1:9" x14ac:dyDescent="0.3">
      <c r="A6531">
        <v>6317638</v>
      </c>
      <c r="B6531">
        <v>26963</v>
      </c>
      <c r="C6531" t="s">
        <v>68</v>
      </c>
      <c r="D6531">
        <v>8130291</v>
      </c>
      <c r="E6531">
        <v>1</v>
      </c>
      <c r="F6531" t="s">
        <v>71</v>
      </c>
      <c r="H6531">
        <v>0</v>
      </c>
      <c r="I6531">
        <v>499</v>
      </c>
    </row>
    <row r="6532" spans="1:9" x14ac:dyDescent="0.3">
      <c r="A6532">
        <v>6318327</v>
      </c>
      <c r="B6532">
        <v>26963</v>
      </c>
      <c r="C6532" t="s">
        <v>68</v>
      </c>
      <c r="D6532">
        <v>9904961</v>
      </c>
      <c r="E6532">
        <v>1</v>
      </c>
      <c r="F6532" t="s">
        <v>71</v>
      </c>
      <c r="H6532">
        <v>0</v>
      </c>
      <c r="I6532">
        <v>499</v>
      </c>
    </row>
    <row r="6533" spans="1:9" x14ac:dyDescent="0.3">
      <c r="A6533">
        <v>6317790</v>
      </c>
      <c r="B6533">
        <v>26963</v>
      </c>
      <c r="C6533" t="s">
        <v>68</v>
      </c>
      <c r="D6533">
        <v>5258491</v>
      </c>
      <c r="E6533">
        <v>1</v>
      </c>
      <c r="F6533" t="s">
        <v>71</v>
      </c>
      <c r="H6533">
        <v>0</v>
      </c>
      <c r="I6533">
        <v>399</v>
      </c>
    </row>
    <row r="6534" spans="1:9" x14ac:dyDescent="0.3">
      <c r="A6534">
        <v>6318150</v>
      </c>
      <c r="B6534">
        <v>26963</v>
      </c>
      <c r="C6534" t="s">
        <v>68</v>
      </c>
      <c r="D6534">
        <v>6015541</v>
      </c>
      <c r="E6534">
        <v>1</v>
      </c>
      <c r="F6534" t="s">
        <v>71</v>
      </c>
      <c r="H6534">
        <v>0</v>
      </c>
      <c r="I6534">
        <v>299</v>
      </c>
    </row>
    <row r="6535" spans="1:9" x14ac:dyDescent="0.3">
      <c r="A6535">
        <v>6318643</v>
      </c>
      <c r="B6535">
        <v>26963</v>
      </c>
      <c r="C6535" t="s">
        <v>68</v>
      </c>
      <c r="D6535">
        <v>9780143</v>
      </c>
      <c r="E6535">
        <v>1</v>
      </c>
      <c r="F6535" t="s">
        <v>71</v>
      </c>
      <c r="H6535">
        <v>0</v>
      </c>
      <c r="I6535">
        <v>179</v>
      </c>
    </row>
    <row r="6536" spans="1:9" x14ac:dyDescent="0.3">
      <c r="A6536">
        <v>6316419</v>
      </c>
      <c r="B6536">
        <v>26963</v>
      </c>
      <c r="C6536" t="s">
        <v>68</v>
      </c>
      <c r="D6536">
        <v>9993803</v>
      </c>
      <c r="E6536">
        <v>1</v>
      </c>
      <c r="F6536" t="s">
        <v>71</v>
      </c>
      <c r="H6536">
        <v>0</v>
      </c>
      <c r="I6536">
        <v>129</v>
      </c>
    </row>
    <row r="6537" spans="1:9" x14ac:dyDescent="0.3">
      <c r="A6537">
        <v>6316493</v>
      </c>
      <c r="B6537">
        <v>26963</v>
      </c>
      <c r="C6537" t="s">
        <v>68</v>
      </c>
      <c r="D6537">
        <v>9985671</v>
      </c>
      <c r="E6537">
        <v>1</v>
      </c>
      <c r="F6537" t="s">
        <v>71</v>
      </c>
      <c r="H6537">
        <v>0</v>
      </c>
      <c r="I6537">
        <v>99</v>
      </c>
    </row>
    <row r="6538" spans="1:9" x14ac:dyDescent="0.3">
      <c r="A6538">
        <v>6319074</v>
      </c>
      <c r="B6538">
        <v>26963</v>
      </c>
      <c r="C6538" t="s">
        <v>68</v>
      </c>
      <c r="D6538">
        <v>8426272</v>
      </c>
      <c r="E6538">
        <v>1</v>
      </c>
      <c r="F6538" t="s">
        <v>71</v>
      </c>
      <c r="H6538">
        <v>0</v>
      </c>
      <c r="I6538">
        <v>99</v>
      </c>
    </row>
    <row r="6539" spans="1:9" x14ac:dyDescent="0.3">
      <c r="A6539">
        <v>6314720</v>
      </c>
      <c r="B6539">
        <v>26717</v>
      </c>
      <c r="C6539" t="s">
        <v>68</v>
      </c>
      <c r="D6539">
        <v>4477742</v>
      </c>
      <c r="E6539">
        <v>1</v>
      </c>
      <c r="F6539" t="s">
        <v>75</v>
      </c>
      <c r="H6539">
        <v>0</v>
      </c>
      <c r="I6539">
        <v>799</v>
      </c>
    </row>
    <row r="6540" spans="1:9" x14ac:dyDescent="0.3">
      <c r="A6540">
        <v>6316387</v>
      </c>
      <c r="B6540">
        <v>26717</v>
      </c>
      <c r="C6540" t="s">
        <v>68</v>
      </c>
      <c r="D6540">
        <v>2044142</v>
      </c>
      <c r="E6540">
        <v>1</v>
      </c>
      <c r="F6540" t="s">
        <v>75</v>
      </c>
      <c r="G6540" s="9">
        <v>0.25</v>
      </c>
      <c r="H6540">
        <v>49.75</v>
      </c>
      <c r="I6540">
        <v>149.25</v>
      </c>
    </row>
    <row r="6541" spans="1:9" x14ac:dyDescent="0.3">
      <c r="A6541">
        <v>6315276</v>
      </c>
      <c r="B6541">
        <v>26618</v>
      </c>
      <c r="C6541" t="s">
        <v>72</v>
      </c>
      <c r="D6541">
        <v>1189941</v>
      </c>
      <c r="E6541">
        <v>1</v>
      </c>
      <c r="F6541" t="s">
        <v>74</v>
      </c>
      <c r="G6541" s="9">
        <v>0.2</v>
      </c>
      <c r="H6541">
        <v>159.80000000000001</v>
      </c>
      <c r="I6541">
        <v>639.20000000000005</v>
      </c>
    </row>
    <row r="6542" spans="1:9" x14ac:dyDescent="0.3">
      <c r="A6542">
        <v>6315865</v>
      </c>
      <c r="B6542">
        <v>26618</v>
      </c>
      <c r="C6542" t="s">
        <v>72</v>
      </c>
      <c r="D6542">
        <v>8197201</v>
      </c>
      <c r="E6542">
        <v>1</v>
      </c>
      <c r="F6542" t="s">
        <v>74</v>
      </c>
      <c r="H6542">
        <v>0</v>
      </c>
      <c r="I6542">
        <v>699</v>
      </c>
    </row>
    <row r="6543" spans="1:9" x14ac:dyDescent="0.3">
      <c r="A6543">
        <v>6314220</v>
      </c>
      <c r="B6543">
        <v>26618</v>
      </c>
      <c r="C6543" t="s">
        <v>72</v>
      </c>
      <c r="D6543">
        <v>4508011</v>
      </c>
      <c r="E6543">
        <v>1</v>
      </c>
      <c r="F6543" t="s">
        <v>74</v>
      </c>
      <c r="G6543" s="9">
        <v>0.25</v>
      </c>
      <c r="H6543">
        <v>149.75</v>
      </c>
      <c r="I6543">
        <v>449.25</v>
      </c>
    </row>
    <row r="6544" spans="1:9" x14ac:dyDescent="0.3">
      <c r="A6544">
        <v>6314443</v>
      </c>
      <c r="B6544">
        <v>26618</v>
      </c>
      <c r="C6544" t="s">
        <v>72</v>
      </c>
      <c r="D6544">
        <v>6419592</v>
      </c>
      <c r="E6544">
        <v>1</v>
      </c>
      <c r="F6544" t="s">
        <v>74</v>
      </c>
      <c r="H6544">
        <v>0</v>
      </c>
      <c r="I6544">
        <v>399</v>
      </c>
    </row>
    <row r="6545" spans="1:9" x14ac:dyDescent="0.3">
      <c r="A6545">
        <v>6316354</v>
      </c>
      <c r="B6545">
        <v>26618</v>
      </c>
      <c r="C6545" t="s">
        <v>72</v>
      </c>
      <c r="D6545">
        <v>9515952</v>
      </c>
      <c r="E6545">
        <v>1</v>
      </c>
      <c r="F6545" t="s">
        <v>74</v>
      </c>
      <c r="H6545">
        <v>0</v>
      </c>
      <c r="I6545">
        <v>249</v>
      </c>
    </row>
    <row r="6546" spans="1:9" x14ac:dyDescent="0.3">
      <c r="A6546">
        <v>6316569</v>
      </c>
      <c r="B6546">
        <v>26618</v>
      </c>
      <c r="C6546" t="s">
        <v>72</v>
      </c>
      <c r="D6546">
        <v>8876903</v>
      </c>
      <c r="E6546">
        <v>1</v>
      </c>
      <c r="F6546" t="s">
        <v>74</v>
      </c>
      <c r="H6546">
        <v>0</v>
      </c>
      <c r="I6546">
        <v>199</v>
      </c>
    </row>
    <row r="6547" spans="1:9" x14ac:dyDescent="0.3">
      <c r="A6547">
        <v>6313686</v>
      </c>
      <c r="B6547">
        <v>26618</v>
      </c>
      <c r="C6547" t="s">
        <v>72</v>
      </c>
      <c r="D6547">
        <v>2029273</v>
      </c>
      <c r="E6547">
        <v>1</v>
      </c>
      <c r="F6547" t="s">
        <v>74</v>
      </c>
      <c r="H6547">
        <v>0</v>
      </c>
      <c r="I6547">
        <v>49.9</v>
      </c>
    </row>
    <row r="6548" spans="1:9" x14ac:dyDescent="0.3">
      <c r="A6548">
        <v>6317980</v>
      </c>
      <c r="B6548">
        <v>26547</v>
      </c>
      <c r="C6548" t="s">
        <v>68</v>
      </c>
      <c r="D6548">
        <v>8073944</v>
      </c>
      <c r="E6548">
        <v>3</v>
      </c>
      <c r="F6548" t="s">
        <v>70</v>
      </c>
      <c r="H6548">
        <v>0</v>
      </c>
      <c r="I6548">
        <v>209.70000000000002</v>
      </c>
    </row>
    <row r="6549" spans="1:9" x14ac:dyDescent="0.3">
      <c r="A6549">
        <v>6314011</v>
      </c>
      <c r="B6549">
        <v>26547</v>
      </c>
      <c r="C6549" t="s">
        <v>68</v>
      </c>
      <c r="D6549">
        <v>8563342</v>
      </c>
      <c r="E6549">
        <v>2</v>
      </c>
      <c r="F6549" t="s">
        <v>70</v>
      </c>
      <c r="H6549">
        <v>0</v>
      </c>
      <c r="I6549">
        <v>698</v>
      </c>
    </row>
    <row r="6550" spans="1:9" x14ac:dyDescent="0.3">
      <c r="A6550">
        <v>6318738</v>
      </c>
      <c r="B6550">
        <v>26547</v>
      </c>
      <c r="C6550" t="s">
        <v>68</v>
      </c>
      <c r="D6550">
        <v>1348221</v>
      </c>
      <c r="E6550">
        <v>1</v>
      </c>
      <c r="F6550" t="s">
        <v>70</v>
      </c>
      <c r="H6550">
        <v>0</v>
      </c>
      <c r="I6550">
        <v>299</v>
      </c>
    </row>
    <row r="6551" spans="1:9" x14ac:dyDescent="0.3">
      <c r="A6551">
        <v>6315992</v>
      </c>
      <c r="B6551">
        <v>26547</v>
      </c>
      <c r="C6551" t="s">
        <v>68</v>
      </c>
      <c r="D6551">
        <v>9515953</v>
      </c>
      <c r="E6551">
        <v>1</v>
      </c>
      <c r="F6551" t="s">
        <v>70</v>
      </c>
      <c r="H6551">
        <v>0</v>
      </c>
      <c r="I6551">
        <v>249</v>
      </c>
    </row>
    <row r="6552" spans="1:9" x14ac:dyDescent="0.3">
      <c r="A6552">
        <v>6313734</v>
      </c>
      <c r="B6552">
        <v>26547</v>
      </c>
      <c r="C6552" t="s">
        <v>68</v>
      </c>
      <c r="D6552">
        <v>2859703</v>
      </c>
      <c r="E6552">
        <v>1</v>
      </c>
      <c r="F6552" t="s">
        <v>70</v>
      </c>
      <c r="H6552">
        <v>0</v>
      </c>
      <c r="I6552">
        <v>149</v>
      </c>
    </row>
    <row r="6553" spans="1:9" x14ac:dyDescent="0.3">
      <c r="A6553">
        <v>6314283</v>
      </c>
      <c r="B6553">
        <v>26547</v>
      </c>
      <c r="C6553" t="s">
        <v>68</v>
      </c>
      <c r="D6553">
        <v>5188002</v>
      </c>
      <c r="E6553">
        <v>1</v>
      </c>
      <c r="F6553" t="s">
        <v>70</v>
      </c>
      <c r="H6553">
        <v>0</v>
      </c>
      <c r="I6553">
        <v>149</v>
      </c>
    </row>
    <row r="6554" spans="1:9" x14ac:dyDescent="0.3">
      <c r="A6554">
        <v>6318711</v>
      </c>
      <c r="B6554">
        <v>26530</v>
      </c>
      <c r="C6554" t="s">
        <v>72</v>
      </c>
      <c r="D6554">
        <v>1304501</v>
      </c>
      <c r="E6554">
        <v>1</v>
      </c>
      <c r="F6554" t="s">
        <v>73</v>
      </c>
      <c r="G6554" s="9">
        <v>0.3</v>
      </c>
      <c r="H6554">
        <v>299.7</v>
      </c>
      <c r="I6554">
        <v>699.3</v>
      </c>
    </row>
    <row r="6555" spans="1:9" x14ac:dyDescent="0.3">
      <c r="A6555">
        <v>6317047</v>
      </c>
      <c r="B6555">
        <v>26530</v>
      </c>
      <c r="C6555" t="s">
        <v>72</v>
      </c>
      <c r="D6555">
        <v>1913732</v>
      </c>
      <c r="E6555">
        <v>1</v>
      </c>
      <c r="F6555" t="s">
        <v>73</v>
      </c>
      <c r="G6555" s="9">
        <v>0.25</v>
      </c>
      <c r="H6555">
        <v>74.75</v>
      </c>
      <c r="I6555">
        <v>224.25</v>
      </c>
    </row>
    <row r="6556" spans="1:9" x14ac:dyDescent="0.3">
      <c r="A6556">
        <v>6318805</v>
      </c>
      <c r="B6556">
        <v>26530</v>
      </c>
      <c r="C6556" t="s">
        <v>72</v>
      </c>
      <c r="D6556">
        <v>8766561</v>
      </c>
      <c r="E6556">
        <v>1</v>
      </c>
      <c r="F6556" t="s">
        <v>73</v>
      </c>
      <c r="H6556">
        <v>0</v>
      </c>
      <c r="I6556">
        <v>199</v>
      </c>
    </row>
    <row r="6557" spans="1:9" x14ac:dyDescent="0.3">
      <c r="A6557">
        <v>6317645</v>
      </c>
      <c r="B6557">
        <v>26530</v>
      </c>
      <c r="C6557" t="s">
        <v>72</v>
      </c>
      <c r="D6557">
        <v>1738201</v>
      </c>
      <c r="E6557">
        <v>1</v>
      </c>
      <c r="F6557" t="s">
        <v>73</v>
      </c>
      <c r="H6557">
        <v>0</v>
      </c>
      <c r="I6557">
        <v>29.9</v>
      </c>
    </row>
    <row r="6558" spans="1:9" x14ac:dyDescent="0.3">
      <c r="A6558">
        <v>6315265</v>
      </c>
      <c r="B6558">
        <v>27002</v>
      </c>
      <c r="C6558" t="s">
        <v>68</v>
      </c>
      <c r="D6558">
        <v>2750331</v>
      </c>
      <c r="E6558">
        <v>1</v>
      </c>
      <c r="F6558" t="s">
        <v>74</v>
      </c>
      <c r="G6558" s="9">
        <v>0.3</v>
      </c>
      <c r="H6558">
        <v>38.699999999999996</v>
      </c>
      <c r="I6558">
        <v>90.300000000000011</v>
      </c>
    </row>
    <row r="6559" spans="1:9" x14ac:dyDescent="0.3">
      <c r="A6559">
        <v>6311141</v>
      </c>
      <c r="B6559">
        <v>26529</v>
      </c>
      <c r="C6559" t="s">
        <v>68</v>
      </c>
      <c r="D6559">
        <v>7714593</v>
      </c>
      <c r="E6559">
        <v>1</v>
      </c>
      <c r="F6559" t="s">
        <v>69</v>
      </c>
      <c r="H6559">
        <v>0</v>
      </c>
      <c r="I6559">
        <v>299</v>
      </c>
    </row>
    <row r="6560" spans="1:9" x14ac:dyDescent="0.3">
      <c r="A6560">
        <v>6312436</v>
      </c>
      <c r="B6560">
        <v>26651</v>
      </c>
      <c r="C6560" t="s">
        <v>68</v>
      </c>
      <c r="D6560">
        <v>8968962</v>
      </c>
      <c r="E6560">
        <v>2</v>
      </c>
      <c r="F6560" t="s">
        <v>70</v>
      </c>
      <c r="H6560">
        <v>0</v>
      </c>
      <c r="I6560">
        <v>1198</v>
      </c>
    </row>
    <row r="6561" spans="1:9" x14ac:dyDescent="0.3">
      <c r="A6561">
        <v>6310292</v>
      </c>
      <c r="B6561">
        <v>26651</v>
      </c>
      <c r="C6561" t="s">
        <v>68</v>
      </c>
      <c r="D6561">
        <v>5319782</v>
      </c>
      <c r="E6561">
        <v>2</v>
      </c>
      <c r="F6561" t="s">
        <v>70</v>
      </c>
      <c r="H6561">
        <v>0</v>
      </c>
      <c r="I6561">
        <v>598</v>
      </c>
    </row>
    <row r="6562" spans="1:9" x14ac:dyDescent="0.3">
      <c r="A6562">
        <v>6311633</v>
      </c>
      <c r="B6562">
        <v>26651</v>
      </c>
      <c r="C6562" t="s">
        <v>68</v>
      </c>
      <c r="D6562">
        <v>5600432</v>
      </c>
      <c r="E6562">
        <v>1</v>
      </c>
      <c r="F6562" t="s">
        <v>70</v>
      </c>
      <c r="H6562">
        <v>0</v>
      </c>
      <c r="I6562">
        <v>199</v>
      </c>
    </row>
    <row r="6563" spans="1:9" x14ac:dyDescent="0.3">
      <c r="A6563">
        <v>6317004</v>
      </c>
      <c r="B6563">
        <v>27004</v>
      </c>
      <c r="C6563" t="s">
        <v>68</v>
      </c>
      <c r="D6563">
        <v>1189941</v>
      </c>
      <c r="E6563">
        <v>1</v>
      </c>
      <c r="F6563" t="s">
        <v>70</v>
      </c>
      <c r="G6563" s="9">
        <v>0.2</v>
      </c>
      <c r="H6563">
        <v>159.80000000000001</v>
      </c>
      <c r="I6563">
        <v>639.20000000000005</v>
      </c>
    </row>
    <row r="6564" spans="1:9" x14ac:dyDescent="0.3">
      <c r="A6564">
        <v>6313911</v>
      </c>
      <c r="B6564">
        <v>26577</v>
      </c>
      <c r="C6564" t="s">
        <v>68</v>
      </c>
      <c r="D6564">
        <v>9568401</v>
      </c>
      <c r="E6564">
        <v>1</v>
      </c>
      <c r="F6564" t="s">
        <v>70</v>
      </c>
      <c r="H6564">
        <v>0</v>
      </c>
      <c r="I6564">
        <v>799</v>
      </c>
    </row>
    <row r="6565" spans="1:9" x14ac:dyDescent="0.3">
      <c r="A6565">
        <v>6312205</v>
      </c>
      <c r="B6565">
        <v>26577</v>
      </c>
      <c r="C6565" t="s">
        <v>68</v>
      </c>
      <c r="D6565">
        <v>1800783</v>
      </c>
      <c r="E6565">
        <v>1</v>
      </c>
      <c r="F6565" t="s">
        <v>70</v>
      </c>
      <c r="H6565">
        <v>0</v>
      </c>
      <c r="I6565">
        <v>699</v>
      </c>
    </row>
    <row r="6566" spans="1:9" x14ac:dyDescent="0.3">
      <c r="A6566">
        <v>6310232</v>
      </c>
      <c r="B6566">
        <v>26651</v>
      </c>
      <c r="C6566" t="s">
        <v>68</v>
      </c>
      <c r="D6566">
        <v>6501242</v>
      </c>
      <c r="E6566">
        <v>1</v>
      </c>
      <c r="F6566" t="s">
        <v>70</v>
      </c>
      <c r="G6566" s="9">
        <v>0.2</v>
      </c>
      <c r="H6566">
        <v>139.80000000000001</v>
      </c>
      <c r="I6566">
        <v>559.20000000000005</v>
      </c>
    </row>
    <row r="6567" spans="1:9" x14ac:dyDescent="0.3">
      <c r="A6567">
        <v>6312620</v>
      </c>
      <c r="B6567">
        <v>26577</v>
      </c>
      <c r="C6567" t="s">
        <v>68</v>
      </c>
      <c r="D6567">
        <v>8344962</v>
      </c>
      <c r="E6567">
        <v>1</v>
      </c>
      <c r="F6567" t="s">
        <v>70</v>
      </c>
      <c r="H6567">
        <v>0</v>
      </c>
      <c r="I6567">
        <v>399</v>
      </c>
    </row>
    <row r="6568" spans="1:9" x14ac:dyDescent="0.3">
      <c r="A6568">
        <v>6313593</v>
      </c>
      <c r="B6568">
        <v>26577</v>
      </c>
      <c r="C6568" t="s">
        <v>68</v>
      </c>
      <c r="D6568">
        <v>5296862</v>
      </c>
      <c r="E6568">
        <v>1</v>
      </c>
      <c r="F6568" t="s">
        <v>70</v>
      </c>
      <c r="H6568">
        <v>0</v>
      </c>
      <c r="I6568">
        <v>349</v>
      </c>
    </row>
    <row r="6569" spans="1:9" x14ac:dyDescent="0.3">
      <c r="A6569">
        <v>6311738</v>
      </c>
      <c r="B6569">
        <v>26651</v>
      </c>
      <c r="C6569" t="s">
        <v>68</v>
      </c>
      <c r="D6569">
        <v>8198731</v>
      </c>
      <c r="E6569">
        <v>1</v>
      </c>
      <c r="F6569" t="s">
        <v>70</v>
      </c>
      <c r="H6569">
        <v>0</v>
      </c>
      <c r="I6569">
        <v>349</v>
      </c>
    </row>
    <row r="6570" spans="1:9" x14ac:dyDescent="0.3">
      <c r="A6570">
        <v>6310788</v>
      </c>
      <c r="B6570">
        <v>26651</v>
      </c>
      <c r="C6570" t="s">
        <v>68</v>
      </c>
      <c r="D6570">
        <v>4318871</v>
      </c>
      <c r="E6570">
        <v>1</v>
      </c>
      <c r="F6570" t="s">
        <v>70</v>
      </c>
      <c r="H6570">
        <v>0</v>
      </c>
      <c r="I6570">
        <v>299</v>
      </c>
    </row>
    <row r="6571" spans="1:9" x14ac:dyDescent="0.3">
      <c r="A6571">
        <v>6314237</v>
      </c>
      <c r="B6571">
        <v>26577</v>
      </c>
      <c r="C6571" t="s">
        <v>68</v>
      </c>
      <c r="D6571">
        <v>2044141</v>
      </c>
      <c r="E6571">
        <v>1</v>
      </c>
      <c r="F6571" t="s">
        <v>70</v>
      </c>
      <c r="H6571">
        <v>0</v>
      </c>
      <c r="I6571">
        <v>199</v>
      </c>
    </row>
    <row r="6572" spans="1:9" x14ac:dyDescent="0.3">
      <c r="A6572">
        <v>6316871</v>
      </c>
      <c r="B6572">
        <v>27004</v>
      </c>
      <c r="C6572" t="s">
        <v>68</v>
      </c>
      <c r="D6572">
        <v>2044142</v>
      </c>
      <c r="E6572">
        <v>1</v>
      </c>
      <c r="F6572" t="s">
        <v>70</v>
      </c>
      <c r="H6572">
        <v>0</v>
      </c>
      <c r="I6572">
        <v>199</v>
      </c>
    </row>
    <row r="6573" spans="1:9" x14ac:dyDescent="0.3">
      <c r="A6573">
        <v>6312294</v>
      </c>
      <c r="B6573">
        <v>26577</v>
      </c>
      <c r="C6573" t="s">
        <v>68</v>
      </c>
      <c r="D6573">
        <v>6690472</v>
      </c>
      <c r="E6573">
        <v>1</v>
      </c>
      <c r="F6573" t="s">
        <v>70</v>
      </c>
      <c r="H6573">
        <v>0</v>
      </c>
      <c r="I6573">
        <v>199</v>
      </c>
    </row>
    <row r="6574" spans="1:9" x14ac:dyDescent="0.3">
      <c r="A6574">
        <v>6314463</v>
      </c>
      <c r="B6574">
        <v>26577</v>
      </c>
      <c r="C6574" t="s">
        <v>68</v>
      </c>
      <c r="D6574">
        <v>7519262</v>
      </c>
      <c r="E6574">
        <v>1</v>
      </c>
      <c r="F6574" t="s">
        <v>70</v>
      </c>
      <c r="H6574">
        <v>0</v>
      </c>
      <c r="I6574">
        <v>199</v>
      </c>
    </row>
    <row r="6575" spans="1:9" x14ac:dyDescent="0.3">
      <c r="A6575">
        <v>6312835</v>
      </c>
      <c r="B6575">
        <v>26651</v>
      </c>
      <c r="C6575" t="s">
        <v>68</v>
      </c>
      <c r="D6575">
        <v>9166451</v>
      </c>
      <c r="E6575">
        <v>1</v>
      </c>
      <c r="F6575" t="s">
        <v>70</v>
      </c>
      <c r="H6575">
        <v>0</v>
      </c>
      <c r="I6575">
        <v>199</v>
      </c>
    </row>
    <row r="6576" spans="1:9" x14ac:dyDescent="0.3">
      <c r="A6576">
        <v>6317552</v>
      </c>
      <c r="B6576">
        <v>27004</v>
      </c>
      <c r="C6576" t="s">
        <v>68</v>
      </c>
      <c r="D6576">
        <v>8727972</v>
      </c>
      <c r="E6576">
        <v>1</v>
      </c>
      <c r="F6576" t="s">
        <v>70</v>
      </c>
      <c r="H6576">
        <v>0</v>
      </c>
      <c r="I6576">
        <v>149</v>
      </c>
    </row>
    <row r="6577" spans="1:9" x14ac:dyDescent="0.3">
      <c r="A6577">
        <v>6313740</v>
      </c>
      <c r="B6577">
        <v>26577</v>
      </c>
      <c r="C6577" t="s">
        <v>68</v>
      </c>
      <c r="D6577">
        <v>7925191</v>
      </c>
      <c r="E6577">
        <v>1</v>
      </c>
      <c r="F6577" t="s">
        <v>70</v>
      </c>
      <c r="H6577">
        <v>0</v>
      </c>
      <c r="I6577">
        <v>149</v>
      </c>
    </row>
    <row r="6578" spans="1:9" x14ac:dyDescent="0.3">
      <c r="A6578">
        <v>6311664</v>
      </c>
      <c r="B6578">
        <v>26651</v>
      </c>
      <c r="C6578" t="s">
        <v>68</v>
      </c>
      <c r="D6578">
        <v>9993804</v>
      </c>
      <c r="E6578">
        <v>1</v>
      </c>
      <c r="F6578" t="s">
        <v>70</v>
      </c>
      <c r="H6578">
        <v>0</v>
      </c>
      <c r="I6578">
        <v>129</v>
      </c>
    </row>
    <row r="6579" spans="1:9" x14ac:dyDescent="0.3">
      <c r="A6579">
        <v>6314556</v>
      </c>
      <c r="B6579">
        <v>27004</v>
      </c>
      <c r="C6579" t="s">
        <v>68</v>
      </c>
      <c r="D6579">
        <v>2626043</v>
      </c>
      <c r="E6579">
        <v>1</v>
      </c>
      <c r="F6579" t="s">
        <v>70</v>
      </c>
      <c r="H6579">
        <v>0</v>
      </c>
      <c r="I6579">
        <v>99</v>
      </c>
    </row>
    <row r="6580" spans="1:9" x14ac:dyDescent="0.3">
      <c r="A6580">
        <v>6313045</v>
      </c>
      <c r="B6580">
        <v>26577</v>
      </c>
      <c r="C6580" t="s">
        <v>68</v>
      </c>
      <c r="D6580">
        <v>5920162</v>
      </c>
      <c r="E6580">
        <v>1</v>
      </c>
      <c r="F6580" t="s">
        <v>70</v>
      </c>
      <c r="H6580">
        <v>0</v>
      </c>
      <c r="I6580">
        <v>99</v>
      </c>
    </row>
    <row r="6581" spans="1:9" x14ac:dyDescent="0.3">
      <c r="A6581">
        <v>6317640</v>
      </c>
      <c r="B6581">
        <v>27004</v>
      </c>
      <c r="C6581" t="s">
        <v>68</v>
      </c>
      <c r="D6581">
        <v>9107453</v>
      </c>
      <c r="E6581">
        <v>1</v>
      </c>
      <c r="F6581" t="s">
        <v>70</v>
      </c>
      <c r="H6581">
        <v>0</v>
      </c>
      <c r="I6581">
        <v>99</v>
      </c>
    </row>
    <row r="6582" spans="1:9" x14ac:dyDescent="0.3">
      <c r="A6582">
        <v>6316669</v>
      </c>
      <c r="B6582">
        <v>27004</v>
      </c>
      <c r="C6582" t="s">
        <v>68</v>
      </c>
      <c r="D6582">
        <v>2029273</v>
      </c>
      <c r="E6582">
        <v>1</v>
      </c>
      <c r="F6582" t="s">
        <v>70</v>
      </c>
      <c r="H6582">
        <v>0</v>
      </c>
      <c r="I6582">
        <v>49.9</v>
      </c>
    </row>
    <row r="6583" spans="1:9" x14ac:dyDescent="0.3">
      <c r="A6583">
        <v>6317590</v>
      </c>
      <c r="B6583">
        <v>27013</v>
      </c>
      <c r="C6583" t="s">
        <v>68</v>
      </c>
      <c r="D6583">
        <v>7714592</v>
      </c>
      <c r="E6583">
        <v>1</v>
      </c>
      <c r="F6583" t="s">
        <v>71</v>
      </c>
      <c r="H6583">
        <v>0</v>
      </c>
      <c r="I6583">
        <v>299</v>
      </c>
    </row>
    <row r="6584" spans="1:9" x14ac:dyDescent="0.3">
      <c r="A6584">
        <v>6318262</v>
      </c>
      <c r="B6584">
        <v>26527</v>
      </c>
      <c r="C6584" t="s">
        <v>68</v>
      </c>
      <c r="D6584">
        <v>4608001</v>
      </c>
      <c r="E6584">
        <v>1</v>
      </c>
      <c r="F6584" t="s">
        <v>71</v>
      </c>
      <c r="H6584">
        <v>0</v>
      </c>
      <c r="I6584">
        <v>129</v>
      </c>
    </row>
    <row r="6585" spans="1:9" x14ac:dyDescent="0.3">
      <c r="A6585">
        <v>6313203</v>
      </c>
      <c r="B6585">
        <v>26709</v>
      </c>
      <c r="C6585" t="s">
        <v>68</v>
      </c>
      <c r="D6585">
        <v>5296863</v>
      </c>
      <c r="E6585">
        <v>3</v>
      </c>
      <c r="F6585" t="s">
        <v>70</v>
      </c>
      <c r="H6585">
        <v>0</v>
      </c>
      <c r="I6585">
        <v>1047</v>
      </c>
    </row>
    <row r="6586" spans="1:9" x14ac:dyDescent="0.3">
      <c r="A6586">
        <v>6316971</v>
      </c>
      <c r="B6586">
        <v>26917</v>
      </c>
      <c r="C6586" t="s">
        <v>68</v>
      </c>
      <c r="D6586">
        <v>7335011</v>
      </c>
      <c r="E6586">
        <v>2</v>
      </c>
      <c r="F6586" t="s">
        <v>70</v>
      </c>
      <c r="H6586">
        <v>0</v>
      </c>
      <c r="I6586">
        <v>398</v>
      </c>
    </row>
    <row r="6587" spans="1:9" x14ac:dyDescent="0.3">
      <c r="A6587">
        <v>6311562</v>
      </c>
      <c r="B6587">
        <v>26918</v>
      </c>
      <c r="C6587" t="s">
        <v>68</v>
      </c>
      <c r="D6587">
        <v>4607951</v>
      </c>
      <c r="E6587">
        <v>1</v>
      </c>
      <c r="F6587" t="s">
        <v>70</v>
      </c>
      <c r="H6587">
        <v>0</v>
      </c>
      <c r="I6587">
        <v>399</v>
      </c>
    </row>
    <row r="6588" spans="1:9" x14ac:dyDescent="0.3">
      <c r="A6588">
        <v>6312000</v>
      </c>
      <c r="B6588">
        <v>26918</v>
      </c>
      <c r="C6588" t="s">
        <v>68</v>
      </c>
      <c r="D6588">
        <v>7874231</v>
      </c>
      <c r="E6588">
        <v>2</v>
      </c>
      <c r="F6588" t="s">
        <v>70</v>
      </c>
      <c r="H6588">
        <v>0</v>
      </c>
      <c r="I6588">
        <v>298</v>
      </c>
    </row>
    <row r="6589" spans="1:9" x14ac:dyDescent="0.3">
      <c r="A6589">
        <v>6311180</v>
      </c>
      <c r="B6589">
        <v>26918</v>
      </c>
      <c r="C6589" t="s">
        <v>68</v>
      </c>
      <c r="D6589">
        <v>7787731</v>
      </c>
      <c r="E6589">
        <v>1</v>
      </c>
      <c r="F6589" t="s">
        <v>70</v>
      </c>
      <c r="H6589">
        <v>0</v>
      </c>
      <c r="I6589">
        <v>799</v>
      </c>
    </row>
    <row r="6590" spans="1:9" x14ac:dyDescent="0.3">
      <c r="A6590">
        <v>6310273</v>
      </c>
      <c r="B6590">
        <v>26918</v>
      </c>
      <c r="C6590" t="s">
        <v>68</v>
      </c>
      <c r="D6590">
        <v>6501242</v>
      </c>
      <c r="E6590">
        <v>1</v>
      </c>
      <c r="F6590" t="s">
        <v>70</v>
      </c>
      <c r="G6590" s="9">
        <v>0.2</v>
      </c>
      <c r="H6590">
        <v>139.80000000000001</v>
      </c>
      <c r="I6590">
        <v>559.20000000000005</v>
      </c>
    </row>
    <row r="6591" spans="1:9" x14ac:dyDescent="0.3">
      <c r="A6591">
        <v>6311587</v>
      </c>
      <c r="B6591">
        <v>26918</v>
      </c>
      <c r="C6591" t="s">
        <v>68</v>
      </c>
      <c r="D6591">
        <v>2859751</v>
      </c>
      <c r="E6591">
        <v>1</v>
      </c>
      <c r="F6591" t="s">
        <v>70</v>
      </c>
      <c r="H6591">
        <v>0</v>
      </c>
      <c r="I6591">
        <v>499</v>
      </c>
    </row>
    <row r="6592" spans="1:9" x14ac:dyDescent="0.3">
      <c r="A6592">
        <v>6310499</v>
      </c>
      <c r="B6592">
        <v>26709</v>
      </c>
      <c r="C6592" t="s">
        <v>68</v>
      </c>
      <c r="D6592">
        <v>2859754</v>
      </c>
      <c r="E6592">
        <v>1</v>
      </c>
      <c r="F6592" t="s">
        <v>70</v>
      </c>
      <c r="H6592">
        <v>0</v>
      </c>
      <c r="I6592">
        <v>499</v>
      </c>
    </row>
    <row r="6593" spans="1:9" x14ac:dyDescent="0.3">
      <c r="A6593">
        <v>6316118</v>
      </c>
      <c r="B6593">
        <v>26709</v>
      </c>
      <c r="C6593" t="s">
        <v>68</v>
      </c>
      <c r="D6593">
        <v>8873663</v>
      </c>
      <c r="E6593">
        <v>1</v>
      </c>
      <c r="F6593" t="s">
        <v>70</v>
      </c>
      <c r="H6593">
        <v>0</v>
      </c>
      <c r="I6593">
        <v>499</v>
      </c>
    </row>
    <row r="6594" spans="1:9" x14ac:dyDescent="0.3">
      <c r="A6594">
        <v>6310522</v>
      </c>
      <c r="B6594">
        <v>26709</v>
      </c>
      <c r="C6594" t="s">
        <v>68</v>
      </c>
      <c r="D6594">
        <v>3531321</v>
      </c>
      <c r="E6594">
        <v>1</v>
      </c>
      <c r="F6594" t="s">
        <v>70</v>
      </c>
      <c r="H6594">
        <v>0</v>
      </c>
      <c r="I6594">
        <v>399</v>
      </c>
    </row>
    <row r="6595" spans="1:9" x14ac:dyDescent="0.3">
      <c r="A6595">
        <v>6315261</v>
      </c>
      <c r="B6595">
        <v>26709</v>
      </c>
      <c r="C6595" t="s">
        <v>68</v>
      </c>
      <c r="D6595">
        <v>6315811</v>
      </c>
      <c r="E6595">
        <v>1</v>
      </c>
      <c r="F6595" t="s">
        <v>70</v>
      </c>
      <c r="H6595">
        <v>0</v>
      </c>
      <c r="I6595">
        <v>399</v>
      </c>
    </row>
    <row r="6596" spans="1:9" x14ac:dyDescent="0.3">
      <c r="A6596">
        <v>6319029</v>
      </c>
      <c r="B6596">
        <v>26917</v>
      </c>
      <c r="C6596" t="s">
        <v>68</v>
      </c>
      <c r="D6596">
        <v>8657862</v>
      </c>
      <c r="E6596">
        <v>1</v>
      </c>
      <c r="F6596" t="s">
        <v>70</v>
      </c>
      <c r="H6596">
        <v>0</v>
      </c>
      <c r="I6596">
        <v>399</v>
      </c>
    </row>
    <row r="6597" spans="1:9" x14ac:dyDescent="0.3">
      <c r="A6597">
        <v>6312464</v>
      </c>
      <c r="B6597">
        <v>26918</v>
      </c>
      <c r="C6597" t="s">
        <v>68</v>
      </c>
      <c r="D6597">
        <v>9514151</v>
      </c>
      <c r="E6597">
        <v>1</v>
      </c>
      <c r="F6597" t="s">
        <v>70</v>
      </c>
      <c r="G6597" s="9">
        <v>0.2</v>
      </c>
      <c r="H6597">
        <v>79.800000000000011</v>
      </c>
      <c r="I6597">
        <v>319.2</v>
      </c>
    </row>
    <row r="6598" spans="1:9" x14ac:dyDescent="0.3">
      <c r="A6598">
        <v>6317829</v>
      </c>
      <c r="B6598">
        <v>26917</v>
      </c>
      <c r="C6598" t="s">
        <v>68</v>
      </c>
      <c r="D6598">
        <v>9514153</v>
      </c>
      <c r="E6598">
        <v>1</v>
      </c>
      <c r="F6598" t="s">
        <v>70</v>
      </c>
      <c r="H6598">
        <v>0</v>
      </c>
      <c r="I6598">
        <v>399</v>
      </c>
    </row>
    <row r="6599" spans="1:9" x14ac:dyDescent="0.3">
      <c r="A6599">
        <v>6316391</v>
      </c>
      <c r="B6599">
        <v>26917</v>
      </c>
      <c r="C6599" t="s">
        <v>68</v>
      </c>
      <c r="D6599">
        <v>5905451</v>
      </c>
      <c r="E6599">
        <v>1</v>
      </c>
      <c r="F6599" t="s">
        <v>70</v>
      </c>
      <c r="H6599">
        <v>0</v>
      </c>
      <c r="I6599">
        <v>299</v>
      </c>
    </row>
    <row r="6600" spans="1:9" x14ac:dyDescent="0.3">
      <c r="A6600">
        <v>6318269</v>
      </c>
      <c r="B6600">
        <v>26917</v>
      </c>
      <c r="C6600" t="s">
        <v>68</v>
      </c>
      <c r="D6600">
        <v>1913733</v>
      </c>
      <c r="E6600">
        <v>1</v>
      </c>
      <c r="F6600" t="s">
        <v>70</v>
      </c>
      <c r="G6600" s="9">
        <v>0.25</v>
      </c>
      <c r="H6600">
        <v>74.75</v>
      </c>
      <c r="I6600">
        <v>224.25</v>
      </c>
    </row>
    <row r="6601" spans="1:9" x14ac:dyDescent="0.3">
      <c r="A6601">
        <v>6317734</v>
      </c>
      <c r="B6601">
        <v>26917</v>
      </c>
      <c r="C6601" t="s">
        <v>68</v>
      </c>
      <c r="D6601">
        <v>4531832</v>
      </c>
      <c r="E6601">
        <v>1</v>
      </c>
      <c r="F6601" t="s">
        <v>70</v>
      </c>
      <c r="H6601">
        <v>0</v>
      </c>
      <c r="I6601">
        <v>299</v>
      </c>
    </row>
    <row r="6602" spans="1:9" x14ac:dyDescent="0.3">
      <c r="A6602">
        <v>6313035</v>
      </c>
      <c r="B6602">
        <v>26709</v>
      </c>
      <c r="C6602" t="s">
        <v>68</v>
      </c>
      <c r="D6602">
        <v>8814492</v>
      </c>
      <c r="E6602">
        <v>1</v>
      </c>
      <c r="F6602" t="s">
        <v>70</v>
      </c>
      <c r="H6602">
        <v>0</v>
      </c>
      <c r="I6602">
        <v>299</v>
      </c>
    </row>
    <row r="6603" spans="1:9" x14ac:dyDescent="0.3">
      <c r="A6603">
        <v>6314491</v>
      </c>
      <c r="B6603">
        <v>26709</v>
      </c>
      <c r="C6603" t="s">
        <v>68</v>
      </c>
      <c r="D6603">
        <v>5324572</v>
      </c>
      <c r="E6603">
        <v>1</v>
      </c>
      <c r="F6603" t="s">
        <v>70</v>
      </c>
      <c r="H6603">
        <v>0</v>
      </c>
      <c r="I6603">
        <v>199</v>
      </c>
    </row>
    <row r="6604" spans="1:9" x14ac:dyDescent="0.3">
      <c r="A6604">
        <v>6311421</v>
      </c>
      <c r="B6604">
        <v>26709</v>
      </c>
      <c r="C6604" t="s">
        <v>68</v>
      </c>
      <c r="D6604">
        <v>8584431</v>
      </c>
      <c r="E6604">
        <v>1</v>
      </c>
      <c r="F6604" t="s">
        <v>70</v>
      </c>
      <c r="H6604">
        <v>0</v>
      </c>
      <c r="I6604">
        <v>199</v>
      </c>
    </row>
    <row r="6605" spans="1:9" x14ac:dyDescent="0.3">
      <c r="A6605">
        <v>6311901</v>
      </c>
      <c r="B6605">
        <v>26918</v>
      </c>
      <c r="C6605" t="s">
        <v>68</v>
      </c>
      <c r="D6605">
        <v>9697561</v>
      </c>
      <c r="E6605">
        <v>1</v>
      </c>
      <c r="F6605" t="s">
        <v>70</v>
      </c>
      <c r="H6605">
        <v>0</v>
      </c>
      <c r="I6605">
        <v>149</v>
      </c>
    </row>
    <row r="6606" spans="1:9" x14ac:dyDescent="0.3">
      <c r="A6606">
        <v>6312049</v>
      </c>
      <c r="B6606">
        <v>26918</v>
      </c>
      <c r="C6606" t="s">
        <v>68</v>
      </c>
      <c r="D6606">
        <v>2594722</v>
      </c>
      <c r="E6606">
        <v>1</v>
      </c>
      <c r="F6606" t="s">
        <v>70</v>
      </c>
      <c r="H6606">
        <v>0</v>
      </c>
      <c r="I6606">
        <v>129</v>
      </c>
    </row>
    <row r="6607" spans="1:9" x14ac:dyDescent="0.3">
      <c r="A6607">
        <v>6314638</v>
      </c>
      <c r="B6607">
        <v>26917</v>
      </c>
      <c r="C6607" t="s">
        <v>68</v>
      </c>
      <c r="D6607">
        <v>4608001</v>
      </c>
      <c r="E6607">
        <v>1</v>
      </c>
      <c r="F6607" t="s">
        <v>70</v>
      </c>
      <c r="H6607">
        <v>0</v>
      </c>
      <c r="I6607">
        <v>129</v>
      </c>
    </row>
    <row r="6608" spans="1:9" x14ac:dyDescent="0.3">
      <c r="A6608">
        <v>6314314</v>
      </c>
      <c r="B6608">
        <v>26709</v>
      </c>
      <c r="C6608" t="s">
        <v>68</v>
      </c>
      <c r="D6608">
        <v>9574233</v>
      </c>
      <c r="E6608">
        <v>1</v>
      </c>
      <c r="F6608" t="s">
        <v>70</v>
      </c>
      <c r="H6608">
        <v>0</v>
      </c>
      <c r="I6608">
        <v>129</v>
      </c>
    </row>
    <row r="6609" spans="1:9" x14ac:dyDescent="0.3">
      <c r="A6609">
        <v>6316346</v>
      </c>
      <c r="B6609">
        <v>26917</v>
      </c>
      <c r="C6609" t="s">
        <v>68</v>
      </c>
      <c r="D6609">
        <v>3094531</v>
      </c>
      <c r="E6609">
        <v>1</v>
      </c>
      <c r="F6609" t="s">
        <v>70</v>
      </c>
      <c r="H6609">
        <v>0</v>
      </c>
      <c r="I6609">
        <v>79.900000000000006</v>
      </c>
    </row>
    <row r="6610" spans="1:9" x14ac:dyDescent="0.3">
      <c r="A6610">
        <v>6317138</v>
      </c>
      <c r="B6610">
        <v>26917</v>
      </c>
      <c r="C6610" t="s">
        <v>68</v>
      </c>
      <c r="D6610">
        <v>3094531</v>
      </c>
      <c r="E6610">
        <v>1</v>
      </c>
      <c r="F6610" t="s">
        <v>70</v>
      </c>
      <c r="H6610">
        <v>0</v>
      </c>
      <c r="I6610">
        <v>79.900000000000006</v>
      </c>
    </row>
    <row r="6611" spans="1:9" x14ac:dyDescent="0.3">
      <c r="A6611">
        <v>6310485</v>
      </c>
      <c r="B6611">
        <v>26918</v>
      </c>
      <c r="C6611" t="s">
        <v>68</v>
      </c>
      <c r="D6611">
        <v>3094531</v>
      </c>
      <c r="E6611">
        <v>1</v>
      </c>
      <c r="F6611" t="s">
        <v>70</v>
      </c>
      <c r="H6611">
        <v>0</v>
      </c>
      <c r="I6611">
        <v>79.900000000000006</v>
      </c>
    </row>
    <row r="6612" spans="1:9" x14ac:dyDescent="0.3">
      <c r="A6612">
        <v>6316203</v>
      </c>
      <c r="B6612">
        <v>26709</v>
      </c>
      <c r="C6612" t="s">
        <v>68</v>
      </c>
      <c r="D6612">
        <v>8514322</v>
      </c>
      <c r="E6612">
        <v>1</v>
      </c>
      <c r="F6612" t="s">
        <v>70</v>
      </c>
      <c r="H6612">
        <v>0</v>
      </c>
      <c r="I6612">
        <v>79.900000000000006</v>
      </c>
    </row>
    <row r="6613" spans="1:9" x14ac:dyDescent="0.3">
      <c r="A6613">
        <v>6315971</v>
      </c>
      <c r="B6613">
        <v>27003</v>
      </c>
      <c r="C6613" t="s">
        <v>68</v>
      </c>
      <c r="D6613">
        <v>4380221</v>
      </c>
      <c r="E6613">
        <v>1</v>
      </c>
      <c r="F6613" t="s">
        <v>69</v>
      </c>
      <c r="H6613">
        <v>0</v>
      </c>
      <c r="I6613">
        <v>499</v>
      </c>
    </row>
    <row r="6614" spans="1:9" x14ac:dyDescent="0.3">
      <c r="A6614">
        <v>6319076</v>
      </c>
      <c r="B6614">
        <v>26629</v>
      </c>
      <c r="C6614" t="s">
        <v>68</v>
      </c>
      <c r="D6614">
        <v>4126671</v>
      </c>
      <c r="E6614">
        <v>4</v>
      </c>
      <c r="F6614" t="s">
        <v>70</v>
      </c>
      <c r="H6614">
        <v>0</v>
      </c>
      <c r="I6614">
        <v>996</v>
      </c>
    </row>
    <row r="6615" spans="1:9" x14ac:dyDescent="0.3">
      <c r="A6615">
        <v>6314968</v>
      </c>
      <c r="B6615">
        <v>26629</v>
      </c>
      <c r="C6615" t="s">
        <v>68</v>
      </c>
      <c r="D6615">
        <v>7191722</v>
      </c>
      <c r="E6615">
        <v>1</v>
      </c>
      <c r="F6615" t="s">
        <v>70</v>
      </c>
      <c r="H6615">
        <v>0</v>
      </c>
      <c r="I6615">
        <v>999</v>
      </c>
    </row>
    <row r="6616" spans="1:9" x14ac:dyDescent="0.3">
      <c r="A6616">
        <v>6317101</v>
      </c>
      <c r="B6616">
        <v>26629</v>
      </c>
      <c r="C6616" t="s">
        <v>68</v>
      </c>
      <c r="D6616">
        <v>1075271</v>
      </c>
      <c r="E6616">
        <v>1</v>
      </c>
      <c r="F6616" t="s">
        <v>70</v>
      </c>
      <c r="H6616">
        <v>0</v>
      </c>
      <c r="I6616">
        <v>799</v>
      </c>
    </row>
    <row r="6617" spans="1:9" x14ac:dyDescent="0.3">
      <c r="A6617">
        <v>6316803</v>
      </c>
      <c r="B6617">
        <v>26629</v>
      </c>
      <c r="C6617" t="s">
        <v>68</v>
      </c>
      <c r="D6617">
        <v>6631153</v>
      </c>
      <c r="E6617">
        <v>1</v>
      </c>
      <c r="F6617" t="s">
        <v>70</v>
      </c>
      <c r="H6617">
        <v>0</v>
      </c>
      <c r="I6617">
        <v>399</v>
      </c>
    </row>
    <row r="6618" spans="1:9" x14ac:dyDescent="0.3">
      <c r="A6618">
        <v>6318655</v>
      </c>
      <c r="B6618">
        <v>26629</v>
      </c>
      <c r="C6618" t="s">
        <v>68</v>
      </c>
      <c r="D6618">
        <v>1040082</v>
      </c>
      <c r="E6618">
        <v>1</v>
      </c>
      <c r="F6618" t="s">
        <v>70</v>
      </c>
      <c r="H6618">
        <v>0</v>
      </c>
      <c r="I6618">
        <v>299</v>
      </c>
    </row>
    <row r="6619" spans="1:9" x14ac:dyDescent="0.3">
      <c r="A6619">
        <v>6317637</v>
      </c>
      <c r="B6619">
        <v>26629</v>
      </c>
      <c r="C6619" t="s">
        <v>68</v>
      </c>
      <c r="D6619">
        <v>7460211</v>
      </c>
      <c r="E6619">
        <v>1</v>
      </c>
      <c r="F6619" t="s">
        <v>70</v>
      </c>
      <c r="H6619">
        <v>0</v>
      </c>
      <c r="I6619">
        <v>299</v>
      </c>
    </row>
    <row r="6620" spans="1:9" x14ac:dyDescent="0.3">
      <c r="A6620">
        <v>6315441</v>
      </c>
      <c r="B6620">
        <v>26629</v>
      </c>
      <c r="C6620" t="s">
        <v>68</v>
      </c>
      <c r="D6620">
        <v>3736501</v>
      </c>
      <c r="E6620">
        <v>1</v>
      </c>
      <c r="F6620" t="s">
        <v>70</v>
      </c>
      <c r="H6620">
        <v>0</v>
      </c>
      <c r="I6620">
        <v>199</v>
      </c>
    </row>
    <row r="6621" spans="1:9" x14ac:dyDescent="0.3">
      <c r="A6621">
        <v>6317527</v>
      </c>
      <c r="B6621">
        <v>26629</v>
      </c>
      <c r="C6621" t="s">
        <v>68</v>
      </c>
      <c r="D6621">
        <v>5600431</v>
      </c>
      <c r="E6621">
        <v>1</v>
      </c>
      <c r="F6621" t="s">
        <v>70</v>
      </c>
      <c r="H6621">
        <v>0</v>
      </c>
      <c r="I6621">
        <v>199</v>
      </c>
    </row>
    <row r="6622" spans="1:9" x14ac:dyDescent="0.3">
      <c r="A6622">
        <v>6316005</v>
      </c>
      <c r="B6622">
        <v>26629</v>
      </c>
      <c r="C6622" t="s">
        <v>68</v>
      </c>
      <c r="D6622">
        <v>9780142</v>
      </c>
      <c r="E6622">
        <v>1</v>
      </c>
      <c r="F6622" t="s">
        <v>70</v>
      </c>
      <c r="H6622">
        <v>0</v>
      </c>
      <c r="I6622">
        <v>179</v>
      </c>
    </row>
    <row r="6623" spans="1:9" x14ac:dyDescent="0.3">
      <c r="A6623">
        <v>6315379</v>
      </c>
      <c r="B6623">
        <v>26629</v>
      </c>
      <c r="C6623" t="s">
        <v>68</v>
      </c>
      <c r="D6623">
        <v>9780143</v>
      </c>
      <c r="E6623">
        <v>1</v>
      </c>
      <c r="F6623" t="s">
        <v>70</v>
      </c>
      <c r="H6623">
        <v>0</v>
      </c>
      <c r="I6623">
        <v>179</v>
      </c>
    </row>
    <row r="6624" spans="1:9" x14ac:dyDescent="0.3">
      <c r="A6624">
        <v>6315312</v>
      </c>
      <c r="B6624">
        <v>26629</v>
      </c>
      <c r="C6624" t="s">
        <v>68</v>
      </c>
      <c r="D6624">
        <v>6538011</v>
      </c>
      <c r="E6624">
        <v>1</v>
      </c>
      <c r="F6624" t="s">
        <v>70</v>
      </c>
      <c r="H6624">
        <v>0</v>
      </c>
      <c r="I6624">
        <v>149</v>
      </c>
    </row>
    <row r="6625" spans="1:9" x14ac:dyDescent="0.3">
      <c r="A6625">
        <v>6316919</v>
      </c>
      <c r="B6625">
        <v>26629</v>
      </c>
      <c r="C6625" t="s">
        <v>68</v>
      </c>
      <c r="D6625">
        <v>8872612</v>
      </c>
      <c r="E6625">
        <v>1</v>
      </c>
      <c r="F6625" t="s">
        <v>70</v>
      </c>
      <c r="H6625">
        <v>0</v>
      </c>
      <c r="I6625">
        <v>99</v>
      </c>
    </row>
    <row r="6626" spans="1:9" x14ac:dyDescent="0.3">
      <c r="A6626">
        <v>6318030</v>
      </c>
      <c r="B6626">
        <v>26524</v>
      </c>
      <c r="C6626" t="s">
        <v>68</v>
      </c>
      <c r="D6626">
        <v>4318871</v>
      </c>
      <c r="E6626">
        <v>1</v>
      </c>
      <c r="F6626" t="s">
        <v>70</v>
      </c>
      <c r="H6626">
        <v>0</v>
      </c>
      <c r="I6626">
        <v>299</v>
      </c>
    </row>
    <row r="6627" spans="1:9" x14ac:dyDescent="0.3">
      <c r="A6627">
        <v>6317574</v>
      </c>
      <c r="B6627">
        <v>26934</v>
      </c>
      <c r="C6627" t="s">
        <v>72</v>
      </c>
      <c r="D6627">
        <v>6419593</v>
      </c>
      <c r="E6627">
        <v>2</v>
      </c>
      <c r="F6627" t="s">
        <v>70</v>
      </c>
      <c r="G6627" s="9">
        <v>0.25</v>
      </c>
      <c r="H6627">
        <v>199.5</v>
      </c>
      <c r="I6627">
        <v>598.5</v>
      </c>
    </row>
    <row r="6628" spans="1:9" x14ac:dyDescent="0.3">
      <c r="A6628">
        <v>6317756</v>
      </c>
      <c r="B6628">
        <v>26934</v>
      </c>
      <c r="C6628" t="s">
        <v>72</v>
      </c>
      <c r="D6628">
        <v>6345913</v>
      </c>
      <c r="E6628">
        <v>2</v>
      </c>
      <c r="F6628" t="s">
        <v>70</v>
      </c>
      <c r="H6628">
        <v>0</v>
      </c>
      <c r="I6628">
        <v>598</v>
      </c>
    </row>
    <row r="6629" spans="1:9" x14ac:dyDescent="0.3">
      <c r="A6629">
        <v>6318532</v>
      </c>
      <c r="B6629">
        <v>26934</v>
      </c>
      <c r="C6629" t="s">
        <v>72</v>
      </c>
      <c r="D6629">
        <v>1872691</v>
      </c>
      <c r="E6629">
        <v>1</v>
      </c>
      <c r="F6629" t="s">
        <v>70</v>
      </c>
      <c r="H6629">
        <v>0</v>
      </c>
      <c r="I6629">
        <v>999</v>
      </c>
    </row>
    <row r="6630" spans="1:9" x14ac:dyDescent="0.3">
      <c r="A6630">
        <v>6313319</v>
      </c>
      <c r="B6630">
        <v>26935</v>
      </c>
      <c r="C6630" t="s">
        <v>68</v>
      </c>
      <c r="D6630">
        <v>1800782</v>
      </c>
      <c r="E6630">
        <v>1</v>
      </c>
      <c r="F6630" t="s">
        <v>70</v>
      </c>
      <c r="H6630">
        <v>0</v>
      </c>
      <c r="I6630">
        <v>699</v>
      </c>
    </row>
    <row r="6631" spans="1:9" x14ac:dyDescent="0.3">
      <c r="A6631">
        <v>6317462</v>
      </c>
      <c r="B6631">
        <v>26934</v>
      </c>
      <c r="C6631" t="s">
        <v>72</v>
      </c>
      <c r="D6631">
        <v>8873663</v>
      </c>
      <c r="E6631">
        <v>1</v>
      </c>
      <c r="F6631" t="s">
        <v>70</v>
      </c>
      <c r="H6631">
        <v>0</v>
      </c>
      <c r="I6631">
        <v>499</v>
      </c>
    </row>
    <row r="6632" spans="1:9" x14ac:dyDescent="0.3">
      <c r="A6632">
        <v>6310297</v>
      </c>
      <c r="B6632">
        <v>26935</v>
      </c>
      <c r="C6632" t="s">
        <v>68</v>
      </c>
      <c r="D6632">
        <v>9090091</v>
      </c>
      <c r="E6632">
        <v>1</v>
      </c>
      <c r="F6632" t="s">
        <v>70</v>
      </c>
      <c r="G6632" s="9">
        <v>0.5</v>
      </c>
      <c r="H6632">
        <v>249.5</v>
      </c>
      <c r="I6632">
        <v>249.5</v>
      </c>
    </row>
    <row r="6633" spans="1:9" x14ac:dyDescent="0.3">
      <c r="A6633">
        <v>6313975</v>
      </c>
      <c r="B6633">
        <v>26935</v>
      </c>
      <c r="C6633" t="s">
        <v>68</v>
      </c>
      <c r="D6633">
        <v>9270304</v>
      </c>
      <c r="E6633">
        <v>1</v>
      </c>
      <c r="F6633" t="s">
        <v>70</v>
      </c>
      <c r="H6633">
        <v>0</v>
      </c>
      <c r="I6633">
        <v>399</v>
      </c>
    </row>
    <row r="6634" spans="1:9" x14ac:dyDescent="0.3">
      <c r="A6634">
        <v>6317994</v>
      </c>
      <c r="B6634">
        <v>26934</v>
      </c>
      <c r="C6634" t="s">
        <v>72</v>
      </c>
      <c r="D6634">
        <v>2381362</v>
      </c>
      <c r="E6634">
        <v>1</v>
      </c>
      <c r="F6634" t="s">
        <v>70</v>
      </c>
      <c r="G6634" s="9">
        <v>0.2</v>
      </c>
      <c r="H6634">
        <v>79.800000000000011</v>
      </c>
      <c r="I6634">
        <v>319.2</v>
      </c>
    </row>
    <row r="6635" spans="1:9" x14ac:dyDescent="0.3">
      <c r="A6635">
        <v>6317402</v>
      </c>
      <c r="B6635">
        <v>26935</v>
      </c>
      <c r="C6635" t="s">
        <v>68</v>
      </c>
      <c r="D6635">
        <v>8786431</v>
      </c>
      <c r="E6635">
        <v>1</v>
      </c>
      <c r="F6635" t="s">
        <v>70</v>
      </c>
      <c r="H6635">
        <v>0</v>
      </c>
      <c r="I6635">
        <v>399</v>
      </c>
    </row>
    <row r="6636" spans="1:9" x14ac:dyDescent="0.3">
      <c r="A6636">
        <v>6317343</v>
      </c>
      <c r="B6636">
        <v>26934</v>
      </c>
      <c r="C6636" t="s">
        <v>72</v>
      </c>
      <c r="D6636">
        <v>6532761</v>
      </c>
      <c r="E6636">
        <v>1</v>
      </c>
      <c r="F6636" t="s">
        <v>70</v>
      </c>
      <c r="G6636" s="9">
        <v>0.2</v>
      </c>
      <c r="H6636">
        <v>59.800000000000004</v>
      </c>
      <c r="I6636">
        <v>239.2</v>
      </c>
    </row>
    <row r="6637" spans="1:9" x14ac:dyDescent="0.3">
      <c r="A6637">
        <v>6317667</v>
      </c>
      <c r="B6637">
        <v>26934</v>
      </c>
      <c r="C6637" t="s">
        <v>72</v>
      </c>
      <c r="D6637">
        <v>3742172</v>
      </c>
      <c r="E6637">
        <v>1</v>
      </c>
      <c r="F6637" t="s">
        <v>70</v>
      </c>
      <c r="H6637">
        <v>0</v>
      </c>
      <c r="I6637">
        <v>249</v>
      </c>
    </row>
    <row r="6638" spans="1:9" x14ac:dyDescent="0.3">
      <c r="A6638">
        <v>6314967</v>
      </c>
      <c r="B6638">
        <v>26935</v>
      </c>
      <c r="C6638" t="s">
        <v>68</v>
      </c>
      <c r="D6638">
        <v>9229003</v>
      </c>
      <c r="E6638">
        <v>1</v>
      </c>
      <c r="F6638" t="s">
        <v>70</v>
      </c>
      <c r="H6638">
        <v>0</v>
      </c>
      <c r="I6638">
        <v>249</v>
      </c>
    </row>
    <row r="6639" spans="1:9" x14ac:dyDescent="0.3">
      <c r="A6639">
        <v>6317579</v>
      </c>
      <c r="B6639">
        <v>26935</v>
      </c>
      <c r="C6639" t="s">
        <v>68</v>
      </c>
      <c r="D6639">
        <v>1135201</v>
      </c>
      <c r="E6639">
        <v>1</v>
      </c>
      <c r="F6639" t="s">
        <v>70</v>
      </c>
      <c r="H6639">
        <v>0</v>
      </c>
      <c r="I6639">
        <v>149</v>
      </c>
    </row>
    <row r="6640" spans="1:9" x14ac:dyDescent="0.3">
      <c r="A6640">
        <v>6314331</v>
      </c>
      <c r="B6640">
        <v>26935</v>
      </c>
      <c r="C6640" t="s">
        <v>68</v>
      </c>
      <c r="D6640">
        <v>7346611</v>
      </c>
      <c r="E6640">
        <v>1</v>
      </c>
      <c r="F6640" t="s">
        <v>70</v>
      </c>
      <c r="H6640">
        <v>0</v>
      </c>
      <c r="I6640">
        <v>129</v>
      </c>
    </row>
    <row r="6641" spans="1:9" x14ac:dyDescent="0.3">
      <c r="A6641">
        <v>6319082</v>
      </c>
      <c r="B6641">
        <v>26934</v>
      </c>
      <c r="C6641" t="s">
        <v>72</v>
      </c>
      <c r="D6641">
        <v>7346612</v>
      </c>
      <c r="E6641">
        <v>1</v>
      </c>
      <c r="F6641" t="s">
        <v>70</v>
      </c>
      <c r="H6641">
        <v>0</v>
      </c>
      <c r="I6641">
        <v>129</v>
      </c>
    </row>
    <row r="6642" spans="1:9" x14ac:dyDescent="0.3">
      <c r="A6642">
        <v>6313129</v>
      </c>
      <c r="B6642">
        <v>26935</v>
      </c>
      <c r="C6642" t="s">
        <v>68</v>
      </c>
      <c r="D6642">
        <v>9574231</v>
      </c>
      <c r="E6642">
        <v>1</v>
      </c>
      <c r="F6642" t="s">
        <v>70</v>
      </c>
      <c r="H6642">
        <v>0</v>
      </c>
      <c r="I6642">
        <v>129</v>
      </c>
    </row>
    <row r="6643" spans="1:9" x14ac:dyDescent="0.3">
      <c r="A6643">
        <v>6316279</v>
      </c>
      <c r="B6643">
        <v>26935</v>
      </c>
      <c r="C6643" t="s">
        <v>68</v>
      </c>
      <c r="D6643">
        <v>9574235</v>
      </c>
      <c r="E6643">
        <v>1</v>
      </c>
      <c r="F6643" t="s">
        <v>70</v>
      </c>
      <c r="H6643">
        <v>0</v>
      </c>
      <c r="I6643">
        <v>129</v>
      </c>
    </row>
    <row r="6644" spans="1:9" x14ac:dyDescent="0.3">
      <c r="A6644">
        <v>6316329</v>
      </c>
      <c r="B6644">
        <v>26935</v>
      </c>
      <c r="C6644" t="s">
        <v>68</v>
      </c>
      <c r="D6644">
        <v>5868362</v>
      </c>
      <c r="E6644">
        <v>1</v>
      </c>
      <c r="F6644" t="s">
        <v>70</v>
      </c>
      <c r="H6644">
        <v>0</v>
      </c>
      <c r="I6644">
        <v>99</v>
      </c>
    </row>
    <row r="6645" spans="1:9" x14ac:dyDescent="0.3">
      <c r="A6645">
        <v>6311750</v>
      </c>
      <c r="B6645">
        <v>26935</v>
      </c>
      <c r="C6645" t="s">
        <v>68</v>
      </c>
      <c r="D6645">
        <v>5695555</v>
      </c>
      <c r="E6645">
        <v>1</v>
      </c>
      <c r="F6645" t="s">
        <v>70</v>
      </c>
      <c r="H6645">
        <v>0</v>
      </c>
      <c r="I6645">
        <v>79.900000000000006</v>
      </c>
    </row>
    <row r="6646" spans="1:9" x14ac:dyDescent="0.3">
      <c r="A6646">
        <v>6311416</v>
      </c>
      <c r="B6646">
        <v>26819</v>
      </c>
      <c r="C6646" t="s">
        <v>68</v>
      </c>
      <c r="D6646">
        <v>2870281</v>
      </c>
      <c r="E6646">
        <v>1</v>
      </c>
      <c r="F6646" t="s">
        <v>71</v>
      </c>
      <c r="H6646">
        <v>0</v>
      </c>
      <c r="I6646">
        <v>599</v>
      </c>
    </row>
    <row r="6647" spans="1:9" x14ac:dyDescent="0.3">
      <c r="A6647">
        <v>6317387</v>
      </c>
      <c r="B6647">
        <v>26639</v>
      </c>
      <c r="C6647" t="s">
        <v>68</v>
      </c>
      <c r="D6647">
        <v>5562791</v>
      </c>
      <c r="E6647">
        <v>2</v>
      </c>
      <c r="F6647" t="s">
        <v>71</v>
      </c>
      <c r="H6647">
        <v>0</v>
      </c>
      <c r="I6647">
        <v>59.8</v>
      </c>
    </row>
    <row r="6648" spans="1:9" x14ac:dyDescent="0.3">
      <c r="A6648">
        <v>6318676</v>
      </c>
      <c r="B6648">
        <v>26818</v>
      </c>
      <c r="C6648" t="s">
        <v>72</v>
      </c>
      <c r="D6648">
        <v>4170322</v>
      </c>
      <c r="E6648">
        <v>1</v>
      </c>
      <c r="F6648" t="s">
        <v>71</v>
      </c>
      <c r="H6648">
        <v>0</v>
      </c>
      <c r="I6648">
        <v>999</v>
      </c>
    </row>
    <row r="6649" spans="1:9" x14ac:dyDescent="0.3">
      <c r="A6649">
        <v>6318855</v>
      </c>
      <c r="B6649">
        <v>26818</v>
      </c>
      <c r="C6649" t="s">
        <v>72</v>
      </c>
      <c r="D6649">
        <v>1189941</v>
      </c>
      <c r="E6649">
        <v>1</v>
      </c>
      <c r="F6649" t="s">
        <v>71</v>
      </c>
      <c r="G6649" s="9">
        <v>0.2</v>
      </c>
      <c r="H6649">
        <v>159.80000000000001</v>
      </c>
      <c r="I6649">
        <v>639.20000000000005</v>
      </c>
    </row>
    <row r="6650" spans="1:9" x14ac:dyDescent="0.3">
      <c r="A6650">
        <v>6317044</v>
      </c>
      <c r="B6650">
        <v>26818</v>
      </c>
      <c r="C6650" t="s">
        <v>72</v>
      </c>
      <c r="D6650">
        <v>1189941</v>
      </c>
      <c r="E6650">
        <v>1</v>
      </c>
      <c r="F6650" t="s">
        <v>71</v>
      </c>
      <c r="G6650" s="9">
        <v>0.2</v>
      </c>
      <c r="H6650">
        <v>159.80000000000001</v>
      </c>
      <c r="I6650">
        <v>639.20000000000005</v>
      </c>
    </row>
    <row r="6651" spans="1:9" x14ac:dyDescent="0.3">
      <c r="A6651">
        <v>6310314</v>
      </c>
      <c r="B6651">
        <v>26819</v>
      </c>
      <c r="C6651" t="s">
        <v>68</v>
      </c>
      <c r="D6651">
        <v>3475701</v>
      </c>
      <c r="E6651">
        <v>1</v>
      </c>
      <c r="F6651" t="s">
        <v>71</v>
      </c>
      <c r="H6651">
        <v>0</v>
      </c>
      <c r="I6651">
        <v>399</v>
      </c>
    </row>
    <row r="6652" spans="1:9" x14ac:dyDescent="0.3">
      <c r="A6652">
        <v>6314640</v>
      </c>
      <c r="B6652">
        <v>26819</v>
      </c>
      <c r="C6652" t="s">
        <v>68</v>
      </c>
      <c r="D6652">
        <v>5296861</v>
      </c>
      <c r="E6652">
        <v>1</v>
      </c>
      <c r="F6652" t="s">
        <v>71</v>
      </c>
      <c r="H6652">
        <v>0</v>
      </c>
      <c r="I6652">
        <v>349</v>
      </c>
    </row>
    <row r="6653" spans="1:9" x14ac:dyDescent="0.3">
      <c r="A6653">
        <v>6316047</v>
      </c>
      <c r="B6653">
        <v>26818</v>
      </c>
      <c r="C6653" t="s">
        <v>72</v>
      </c>
      <c r="D6653">
        <v>1040082</v>
      </c>
      <c r="E6653">
        <v>1</v>
      </c>
      <c r="F6653" t="s">
        <v>71</v>
      </c>
      <c r="H6653">
        <v>0</v>
      </c>
      <c r="I6653">
        <v>299</v>
      </c>
    </row>
    <row r="6654" spans="1:9" x14ac:dyDescent="0.3">
      <c r="A6654">
        <v>6311466</v>
      </c>
      <c r="B6654">
        <v>26819</v>
      </c>
      <c r="C6654" t="s">
        <v>68</v>
      </c>
      <c r="D6654">
        <v>5905451</v>
      </c>
      <c r="E6654">
        <v>1</v>
      </c>
      <c r="F6654" t="s">
        <v>71</v>
      </c>
      <c r="H6654">
        <v>0</v>
      </c>
      <c r="I6654">
        <v>299</v>
      </c>
    </row>
    <row r="6655" spans="1:9" x14ac:dyDescent="0.3">
      <c r="A6655">
        <v>6310408</v>
      </c>
      <c r="B6655">
        <v>26819</v>
      </c>
      <c r="C6655" t="s">
        <v>68</v>
      </c>
      <c r="D6655">
        <v>8584431</v>
      </c>
      <c r="E6655">
        <v>1</v>
      </c>
      <c r="F6655" t="s">
        <v>71</v>
      </c>
      <c r="H6655">
        <v>0</v>
      </c>
      <c r="I6655">
        <v>199</v>
      </c>
    </row>
    <row r="6656" spans="1:9" x14ac:dyDescent="0.3">
      <c r="A6656">
        <v>6316330</v>
      </c>
      <c r="B6656">
        <v>26818</v>
      </c>
      <c r="C6656" t="s">
        <v>72</v>
      </c>
      <c r="D6656">
        <v>8876903</v>
      </c>
      <c r="E6656">
        <v>1</v>
      </c>
      <c r="F6656" t="s">
        <v>71</v>
      </c>
      <c r="H6656">
        <v>0</v>
      </c>
      <c r="I6656">
        <v>199</v>
      </c>
    </row>
    <row r="6657" spans="1:9" x14ac:dyDescent="0.3">
      <c r="A6657">
        <v>6311083</v>
      </c>
      <c r="B6657">
        <v>26819</v>
      </c>
      <c r="C6657" t="s">
        <v>68</v>
      </c>
      <c r="D6657">
        <v>7874232</v>
      </c>
      <c r="E6657">
        <v>1</v>
      </c>
      <c r="F6657" t="s">
        <v>71</v>
      </c>
      <c r="H6657">
        <v>0</v>
      </c>
      <c r="I6657">
        <v>149</v>
      </c>
    </row>
    <row r="6658" spans="1:9" x14ac:dyDescent="0.3">
      <c r="A6658">
        <v>6311096</v>
      </c>
      <c r="B6658">
        <v>26819</v>
      </c>
      <c r="C6658" t="s">
        <v>68</v>
      </c>
      <c r="D6658">
        <v>9574231</v>
      </c>
      <c r="E6658">
        <v>1</v>
      </c>
      <c r="F6658" t="s">
        <v>71</v>
      </c>
      <c r="H6658">
        <v>0</v>
      </c>
      <c r="I6658">
        <v>129</v>
      </c>
    </row>
    <row r="6659" spans="1:9" x14ac:dyDescent="0.3">
      <c r="A6659">
        <v>6310432</v>
      </c>
      <c r="B6659">
        <v>26819</v>
      </c>
      <c r="C6659" t="s">
        <v>68</v>
      </c>
      <c r="D6659">
        <v>2241581</v>
      </c>
      <c r="E6659">
        <v>1</v>
      </c>
      <c r="F6659" t="s">
        <v>71</v>
      </c>
      <c r="H6659">
        <v>0</v>
      </c>
      <c r="I6659">
        <v>99</v>
      </c>
    </row>
    <row r="6660" spans="1:9" x14ac:dyDescent="0.3">
      <c r="A6660">
        <v>6314405</v>
      </c>
      <c r="B6660">
        <v>26819</v>
      </c>
      <c r="C6660" t="s">
        <v>68</v>
      </c>
      <c r="D6660">
        <v>8872613</v>
      </c>
      <c r="E6660">
        <v>1</v>
      </c>
      <c r="F6660" t="s">
        <v>71</v>
      </c>
      <c r="H6660">
        <v>0</v>
      </c>
      <c r="I6660">
        <v>99</v>
      </c>
    </row>
    <row r="6661" spans="1:9" x14ac:dyDescent="0.3">
      <c r="A6661">
        <v>6315872</v>
      </c>
      <c r="B6661">
        <v>26819</v>
      </c>
      <c r="C6661" t="s">
        <v>68</v>
      </c>
      <c r="D6661">
        <v>3831892</v>
      </c>
      <c r="E6661">
        <v>1</v>
      </c>
      <c r="F6661" t="s">
        <v>71</v>
      </c>
      <c r="G6661" s="9">
        <v>0.3</v>
      </c>
      <c r="H6661">
        <v>14.969999999999999</v>
      </c>
      <c r="I6661">
        <v>34.93</v>
      </c>
    </row>
    <row r="6662" spans="1:9" x14ac:dyDescent="0.3">
      <c r="A6662">
        <v>6310712</v>
      </c>
      <c r="B6662">
        <v>26819</v>
      </c>
      <c r="C6662" t="s">
        <v>68</v>
      </c>
      <c r="D6662">
        <v>6162573</v>
      </c>
      <c r="E6662">
        <v>1</v>
      </c>
      <c r="F6662" t="s">
        <v>71</v>
      </c>
      <c r="G6662" s="9">
        <v>0.15</v>
      </c>
      <c r="H6662">
        <v>7.4849999999999994</v>
      </c>
      <c r="I6662">
        <v>42.414999999999999</v>
      </c>
    </row>
    <row r="6663" spans="1:9" x14ac:dyDescent="0.3">
      <c r="A6663">
        <v>6317566</v>
      </c>
      <c r="B6663">
        <v>26730</v>
      </c>
      <c r="C6663" t="s">
        <v>68</v>
      </c>
      <c r="D6663">
        <v>5002621</v>
      </c>
      <c r="E6663">
        <v>4</v>
      </c>
      <c r="F6663" t="s">
        <v>69</v>
      </c>
      <c r="H6663">
        <v>0</v>
      </c>
      <c r="I6663">
        <v>319.60000000000002</v>
      </c>
    </row>
    <row r="6664" spans="1:9" x14ac:dyDescent="0.3">
      <c r="A6664">
        <v>6319145</v>
      </c>
      <c r="B6664">
        <v>26730</v>
      </c>
      <c r="C6664" t="s">
        <v>68</v>
      </c>
      <c r="D6664">
        <v>8197202</v>
      </c>
      <c r="E6664">
        <v>1</v>
      </c>
      <c r="F6664" t="s">
        <v>69</v>
      </c>
      <c r="H6664">
        <v>0</v>
      </c>
      <c r="I6664">
        <v>699</v>
      </c>
    </row>
    <row r="6665" spans="1:9" x14ac:dyDescent="0.3">
      <c r="A6665">
        <v>6317683</v>
      </c>
      <c r="B6665">
        <v>27012</v>
      </c>
      <c r="C6665" t="s">
        <v>68</v>
      </c>
      <c r="D6665">
        <v>3831891</v>
      </c>
      <c r="E6665">
        <v>3</v>
      </c>
      <c r="F6665" t="s">
        <v>69</v>
      </c>
      <c r="H6665">
        <v>0</v>
      </c>
      <c r="I6665">
        <v>149.69999999999999</v>
      </c>
    </row>
    <row r="6666" spans="1:9" x14ac:dyDescent="0.3">
      <c r="A6666">
        <v>6312120</v>
      </c>
      <c r="B6666">
        <v>26731</v>
      </c>
      <c r="C6666" t="s">
        <v>68</v>
      </c>
      <c r="D6666">
        <v>9270302</v>
      </c>
      <c r="E6666">
        <v>2</v>
      </c>
      <c r="F6666" t="s">
        <v>69</v>
      </c>
      <c r="H6666">
        <v>0</v>
      </c>
      <c r="I6666">
        <v>798</v>
      </c>
    </row>
    <row r="6667" spans="1:9" x14ac:dyDescent="0.3">
      <c r="A6667">
        <v>6317229</v>
      </c>
      <c r="B6667">
        <v>27012</v>
      </c>
      <c r="C6667" t="s">
        <v>68</v>
      </c>
      <c r="D6667">
        <v>1963512</v>
      </c>
      <c r="E6667">
        <v>1</v>
      </c>
      <c r="F6667" t="s">
        <v>69</v>
      </c>
      <c r="H6667">
        <v>0</v>
      </c>
      <c r="I6667">
        <v>599</v>
      </c>
    </row>
    <row r="6668" spans="1:9" x14ac:dyDescent="0.3">
      <c r="A6668">
        <v>6316477</v>
      </c>
      <c r="B6668">
        <v>27012</v>
      </c>
      <c r="C6668" t="s">
        <v>68</v>
      </c>
      <c r="D6668">
        <v>9809091</v>
      </c>
      <c r="E6668">
        <v>1</v>
      </c>
      <c r="F6668" t="s">
        <v>69</v>
      </c>
      <c r="H6668">
        <v>0</v>
      </c>
      <c r="I6668">
        <v>599</v>
      </c>
    </row>
    <row r="6669" spans="1:9" x14ac:dyDescent="0.3">
      <c r="A6669">
        <v>6313134</v>
      </c>
      <c r="B6669">
        <v>26731</v>
      </c>
      <c r="C6669" t="s">
        <v>68</v>
      </c>
      <c r="D6669">
        <v>2246721</v>
      </c>
      <c r="E6669">
        <v>1</v>
      </c>
      <c r="F6669" t="s">
        <v>69</v>
      </c>
      <c r="G6669" s="9">
        <v>0.2</v>
      </c>
      <c r="H6669">
        <v>99.800000000000011</v>
      </c>
      <c r="I6669">
        <v>399.2</v>
      </c>
    </row>
    <row r="6670" spans="1:9" x14ac:dyDescent="0.3">
      <c r="A6670">
        <v>6313516</v>
      </c>
      <c r="B6670">
        <v>26731</v>
      </c>
      <c r="C6670" t="s">
        <v>68</v>
      </c>
      <c r="D6670">
        <v>3104253</v>
      </c>
      <c r="E6670">
        <v>1</v>
      </c>
      <c r="F6670" t="s">
        <v>69</v>
      </c>
      <c r="H6670">
        <v>0</v>
      </c>
      <c r="I6670">
        <v>499</v>
      </c>
    </row>
    <row r="6671" spans="1:9" x14ac:dyDescent="0.3">
      <c r="A6671">
        <v>6318957</v>
      </c>
      <c r="B6671">
        <v>26730</v>
      </c>
      <c r="C6671" t="s">
        <v>68</v>
      </c>
      <c r="D6671">
        <v>2859752</v>
      </c>
      <c r="E6671">
        <v>1</v>
      </c>
      <c r="F6671" t="s">
        <v>69</v>
      </c>
      <c r="H6671">
        <v>0</v>
      </c>
      <c r="I6671">
        <v>499</v>
      </c>
    </row>
    <row r="6672" spans="1:9" x14ac:dyDescent="0.3">
      <c r="A6672">
        <v>6316883</v>
      </c>
      <c r="B6672">
        <v>27012</v>
      </c>
      <c r="C6672" t="s">
        <v>68</v>
      </c>
      <c r="D6672">
        <v>9377891</v>
      </c>
      <c r="E6672">
        <v>1</v>
      </c>
      <c r="F6672" t="s">
        <v>69</v>
      </c>
      <c r="H6672">
        <v>0</v>
      </c>
      <c r="I6672">
        <v>299</v>
      </c>
    </row>
    <row r="6673" spans="1:9" x14ac:dyDescent="0.3">
      <c r="A6673">
        <v>6315906</v>
      </c>
      <c r="B6673">
        <v>26730</v>
      </c>
      <c r="C6673" t="s">
        <v>68</v>
      </c>
      <c r="D6673">
        <v>1913735</v>
      </c>
      <c r="E6673">
        <v>1</v>
      </c>
      <c r="F6673" t="s">
        <v>69</v>
      </c>
      <c r="H6673">
        <v>0</v>
      </c>
      <c r="I6673">
        <v>299</v>
      </c>
    </row>
    <row r="6674" spans="1:9" x14ac:dyDescent="0.3">
      <c r="A6674">
        <v>6319390</v>
      </c>
      <c r="B6674">
        <v>26730</v>
      </c>
      <c r="C6674" t="s">
        <v>68</v>
      </c>
      <c r="D6674">
        <v>7460211</v>
      </c>
      <c r="E6674">
        <v>1</v>
      </c>
      <c r="F6674" t="s">
        <v>69</v>
      </c>
      <c r="H6674">
        <v>0</v>
      </c>
      <c r="I6674">
        <v>299</v>
      </c>
    </row>
    <row r="6675" spans="1:9" x14ac:dyDescent="0.3">
      <c r="A6675">
        <v>6318693</v>
      </c>
      <c r="B6675">
        <v>27012</v>
      </c>
      <c r="C6675" t="s">
        <v>68</v>
      </c>
      <c r="D6675">
        <v>8814493</v>
      </c>
      <c r="E6675">
        <v>1</v>
      </c>
      <c r="F6675" t="s">
        <v>69</v>
      </c>
      <c r="H6675">
        <v>0</v>
      </c>
      <c r="I6675">
        <v>299</v>
      </c>
    </row>
    <row r="6676" spans="1:9" x14ac:dyDescent="0.3">
      <c r="A6676">
        <v>6319228</v>
      </c>
      <c r="B6676">
        <v>26730</v>
      </c>
      <c r="C6676" t="s">
        <v>68</v>
      </c>
      <c r="D6676">
        <v>8451364</v>
      </c>
      <c r="E6676">
        <v>1</v>
      </c>
      <c r="F6676" t="s">
        <v>69</v>
      </c>
      <c r="H6676">
        <v>0</v>
      </c>
      <c r="I6676">
        <v>249</v>
      </c>
    </row>
    <row r="6677" spans="1:9" x14ac:dyDescent="0.3">
      <c r="A6677">
        <v>6314022</v>
      </c>
      <c r="B6677">
        <v>26731</v>
      </c>
      <c r="C6677" t="s">
        <v>68</v>
      </c>
      <c r="D6677">
        <v>7335014</v>
      </c>
      <c r="E6677">
        <v>1</v>
      </c>
      <c r="F6677" t="s">
        <v>69</v>
      </c>
      <c r="H6677">
        <v>0</v>
      </c>
      <c r="I6677">
        <v>199</v>
      </c>
    </row>
    <row r="6678" spans="1:9" x14ac:dyDescent="0.3">
      <c r="A6678">
        <v>6311379</v>
      </c>
      <c r="B6678">
        <v>26731</v>
      </c>
      <c r="C6678" t="s">
        <v>68</v>
      </c>
      <c r="D6678">
        <v>4295631</v>
      </c>
      <c r="E6678">
        <v>1</v>
      </c>
      <c r="F6678" t="s">
        <v>69</v>
      </c>
      <c r="H6678">
        <v>0</v>
      </c>
      <c r="I6678">
        <v>149</v>
      </c>
    </row>
    <row r="6679" spans="1:9" x14ac:dyDescent="0.3">
      <c r="A6679">
        <v>6318834</v>
      </c>
      <c r="B6679">
        <v>27012</v>
      </c>
      <c r="C6679" t="s">
        <v>68</v>
      </c>
      <c r="D6679">
        <v>2915281</v>
      </c>
      <c r="E6679">
        <v>1</v>
      </c>
      <c r="F6679" t="s">
        <v>69</v>
      </c>
      <c r="H6679">
        <v>0</v>
      </c>
      <c r="I6679">
        <v>99</v>
      </c>
    </row>
    <row r="6680" spans="1:9" x14ac:dyDescent="0.3">
      <c r="A6680">
        <v>6317276</v>
      </c>
      <c r="B6680">
        <v>26730</v>
      </c>
      <c r="C6680" t="s">
        <v>68</v>
      </c>
      <c r="D6680">
        <v>5017182</v>
      </c>
      <c r="E6680">
        <v>1</v>
      </c>
      <c r="F6680" t="s">
        <v>69</v>
      </c>
      <c r="H6680">
        <v>0</v>
      </c>
      <c r="I6680">
        <v>99</v>
      </c>
    </row>
    <row r="6681" spans="1:9" x14ac:dyDescent="0.3">
      <c r="A6681">
        <v>6314320</v>
      </c>
      <c r="B6681">
        <v>26731</v>
      </c>
      <c r="C6681" t="s">
        <v>68</v>
      </c>
      <c r="D6681">
        <v>5498713</v>
      </c>
      <c r="E6681">
        <v>1</v>
      </c>
      <c r="F6681" t="s">
        <v>69</v>
      </c>
      <c r="H6681">
        <v>0</v>
      </c>
      <c r="I6681">
        <v>99</v>
      </c>
    </row>
    <row r="6682" spans="1:9" x14ac:dyDescent="0.3">
      <c r="A6682">
        <v>6317326</v>
      </c>
      <c r="B6682">
        <v>27012</v>
      </c>
      <c r="C6682" t="s">
        <v>68</v>
      </c>
      <c r="D6682">
        <v>1780863</v>
      </c>
      <c r="E6682">
        <v>1</v>
      </c>
      <c r="F6682" t="s">
        <v>69</v>
      </c>
      <c r="G6682" s="9">
        <v>0.3</v>
      </c>
      <c r="H6682">
        <v>14.969999999999999</v>
      </c>
      <c r="I6682">
        <v>34.93</v>
      </c>
    </row>
    <row r="6683" spans="1:9" x14ac:dyDescent="0.3">
      <c r="A6683">
        <v>6315617</v>
      </c>
      <c r="B6683">
        <v>26730</v>
      </c>
      <c r="C6683" t="s">
        <v>68</v>
      </c>
      <c r="D6683">
        <v>9434002</v>
      </c>
      <c r="E6683">
        <v>1</v>
      </c>
      <c r="F6683" t="s">
        <v>69</v>
      </c>
      <c r="H6683">
        <v>0</v>
      </c>
      <c r="I6683">
        <v>29.9</v>
      </c>
    </row>
    <row r="6684" spans="1:9" x14ac:dyDescent="0.3">
      <c r="A6684">
        <v>6313955</v>
      </c>
      <c r="B6684">
        <v>26688</v>
      </c>
      <c r="C6684" t="s">
        <v>68</v>
      </c>
      <c r="D6684">
        <v>8073941</v>
      </c>
      <c r="E6684">
        <v>2</v>
      </c>
      <c r="F6684" t="s">
        <v>71</v>
      </c>
      <c r="H6684">
        <v>0</v>
      </c>
      <c r="I6684">
        <v>139.80000000000001</v>
      </c>
    </row>
    <row r="6685" spans="1:9" x14ac:dyDescent="0.3">
      <c r="A6685">
        <v>6312265</v>
      </c>
      <c r="B6685">
        <v>26688</v>
      </c>
      <c r="C6685" t="s">
        <v>68</v>
      </c>
      <c r="D6685">
        <v>4889162</v>
      </c>
      <c r="E6685">
        <v>1</v>
      </c>
      <c r="F6685" t="s">
        <v>71</v>
      </c>
      <c r="H6685">
        <v>0</v>
      </c>
      <c r="I6685">
        <v>999</v>
      </c>
    </row>
    <row r="6686" spans="1:9" x14ac:dyDescent="0.3">
      <c r="A6686">
        <v>6312669</v>
      </c>
      <c r="B6686">
        <v>26688</v>
      </c>
      <c r="C6686" t="s">
        <v>68</v>
      </c>
      <c r="D6686">
        <v>8197202</v>
      </c>
      <c r="E6686">
        <v>1</v>
      </c>
      <c r="F6686" t="s">
        <v>71</v>
      </c>
      <c r="H6686">
        <v>0</v>
      </c>
      <c r="I6686">
        <v>699</v>
      </c>
    </row>
    <row r="6687" spans="1:9" x14ac:dyDescent="0.3">
      <c r="A6687">
        <v>6319699</v>
      </c>
      <c r="B6687">
        <v>26687</v>
      </c>
      <c r="C6687" t="s">
        <v>68</v>
      </c>
      <c r="D6687">
        <v>2246721</v>
      </c>
      <c r="E6687">
        <v>1</v>
      </c>
      <c r="F6687" t="s">
        <v>71</v>
      </c>
      <c r="H6687">
        <v>0</v>
      </c>
      <c r="I6687">
        <v>499</v>
      </c>
    </row>
    <row r="6688" spans="1:9" x14ac:dyDescent="0.3">
      <c r="A6688">
        <v>6312630</v>
      </c>
      <c r="B6688">
        <v>26688</v>
      </c>
      <c r="C6688" t="s">
        <v>68</v>
      </c>
      <c r="D6688">
        <v>3967284</v>
      </c>
      <c r="E6688">
        <v>1</v>
      </c>
      <c r="F6688" t="s">
        <v>71</v>
      </c>
      <c r="H6688">
        <v>0</v>
      </c>
      <c r="I6688">
        <v>499</v>
      </c>
    </row>
    <row r="6689" spans="1:9" x14ac:dyDescent="0.3">
      <c r="A6689">
        <v>6319365</v>
      </c>
      <c r="B6689">
        <v>26687</v>
      </c>
      <c r="C6689" t="s">
        <v>68</v>
      </c>
      <c r="D6689">
        <v>1262261</v>
      </c>
      <c r="E6689">
        <v>1</v>
      </c>
      <c r="F6689" t="s">
        <v>71</v>
      </c>
      <c r="H6689">
        <v>0</v>
      </c>
      <c r="I6689">
        <v>399</v>
      </c>
    </row>
    <row r="6690" spans="1:9" x14ac:dyDescent="0.3">
      <c r="A6690">
        <v>6312252</v>
      </c>
      <c r="B6690">
        <v>26688</v>
      </c>
      <c r="C6690" t="s">
        <v>68</v>
      </c>
      <c r="D6690">
        <v>8594763</v>
      </c>
      <c r="E6690">
        <v>1</v>
      </c>
      <c r="F6690" t="s">
        <v>71</v>
      </c>
      <c r="H6690">
        <v>0</v>
      </c>
      <c r="I6690">
        <v>349</v>
      </c>
    </row>
    <row r="6691" spans="1:9" x14ac:dyDescent="0.3">
      <c r="A6691">
        <v>6314514</v>
      </c>
      <c r="B6691">
        <v>26688</v>
      </c>
      <c r="C6691" t="s">
        <v>68</v>
      </c>
      <c r="D6691">
        <v>4531832</v>
      </c>
      <c r="E6691">
        <v>1</v>
      </c>
      <c r="F6691" t="s">
        <v>71</v>
      </c>
      <c r="H6691">
        <v>0</v>
      </c>
      <c r="I6691">
        <v>299</v>
      </c>
    </row>
    <row r="6692" spans="1:9" x14ac:dyDescent="0.3">
      <c r="A6692">
        <v>6317052</v>
      </c>
      <c r="B6692">
        <v>26687</v>
      </c>
      <c r="C6692" t="s">
        <v>68</v>
      </c>
      <c r="D6692">
        <v>6532762</v>
      </c>
      <c r="E6692">
        <v>1</v>
      </c>
      <c r="F6692" t="s">
        <v>71</v>
      </c>
      <c r="H6692">
        <v>0</v>
      </c>
      <c r="I6692">
        <v>299</v>
      </c>
    </row>
    <row r="6693" spans="1:9" x14ac:dyDescent="0.3">
      <c r="A6693">
        <v>6311156</v>
      </c>
      <c r="B6693">
        <v>26688</v>
      </c>
      <c r="C6693" t="s">
        <v>68</v>
      </c>
      <c r="D6693">
        <v>9515952</v>
      </c>
      <c r="E6693">
        <v>1</v>
      </c>
      <c r="F6693" t="s">
        <v>71</v>
      </c>
      <c r="H6693">
        <v>0</v>
      </c>
      <c r="I6693">
        <v>249</v>
      </c>
    </row>
    <row r="6694" spans="1:9" x14ac:dyDescent="0.3">
      <c r="A6694">
        <v>6318257</v>
      </c>
      <c r="B6694">
        <v>26687</v>
      </c>
      <c r="C6694" t="s">
        <v>68</v>
      </c>
      <c r="D6694">
        <v>5324573</v>
      </c>
      <c r="E6694">
        <v>1</v>
      </c>
      <c r="F6694" t="s">
        <v>71</v>
      </c>
      <c r="H6694">
        <v>0</v>
      </c>
      <c r="I6694">
        <v>199</v>
      </c>
    </row>
    <row r="6695" spans="1:9" x14ac:dyDescent="0.3">
      <c r="A6695">
        <v>6316546</v>
      </c>
      <c r="B6695">
        <v>26687</v>
      </c>
      <c r="C6695" t="s">
        <v>68</v>
      </c>
      <c r="D6695">
        <v>6485701</v>
      </c>
      <c r="E6695">
        <v>1</v>
      </c>
      <c r="F6695" t="s">
        <v>71</v>
      </c>
      <c r="H6695">
        <v>0</v>
      </c>
      <c r="I6695">
        <v>199</v>
      </c>
    </row>
    <row r="6696" spans="1:9" x14ac:dyDescent="0.3">
      <c r="A6696">
        <v>6311717</v>
      </c>
      <c r="B6696">
        <v>26688</v>
      </c>
      <c r="C6696" t="s">
        <v>68</v>
      </c>
      <c r="D6696">
        <v>1790852</v>
      </c>
      <c r="E6696">
        <v>1</v>
      </c>
      <c r="F6696" t="s">
        <v>71</v>
      </c>
      <c r="G6696" s="9">
        <v>0.2</v>
      </c>
      <c r="H6696">
        <v>19.8</v>
      </c>
      <c r="I6696">
        <v>79.2</v>
      </c>
    </row>
    <row r="6697" spans="1:9" x14ac:dyDescent="0.3">
      <c r="A6697">
        <v>6311987</v>
      </c>
      <c r="B6697">
        <v>26688</v>
      </c>
      <c r="C6697" t="s">
        <v>68</v>
      </c>
      <c r="D6697">
        <v>5868361</v>
      </c>
      <c r="E6697">
        <v>1</v>
      </c>
      <c r="F6697" t="s">
        <v>71</v>
      </c>
      <c r="H6697">
        <v>0</v>
      </c>
      <c r="I6697">
        <v>99</v>
      </c>
    </row>
    <row r="6698" spans="1:9" x14ac:dyDescent="0.3">
      <c r="A6698">
        <v>6317009</v>
      </c>
      <c r="B6698">
        <v>26687</v>
      </c>
      <c r="C6698" t="s">
        <v>68</v>
      </c>
      <c r="D6698">
        <v>8426273</v>
      </c>
      <c r="E6698">
        <v>1</v>
      </c>
      <c r="F6698" t="s">
        <v>71</v>
      </c>
      <c r="H6698">
        <v>0</v>
      </c>
      <c r="I6698">
        <v>99</v>
      </c>
    </row>
    <row r="6699" spans="1:9" x14ac:dyDescent="0.3">
      <c r="A6699">
        <v>6314557</v>
      </c>
      <c r="B6699">
        <v>26688</v>
      </c>
      <c r="C6699" t="s">
        <v>68</v>
      </c>
      <c r="D6699">
        <v>8073943</v>
      </c>
      <c r="E6699">
        <v>1</v>
      </c>
      <c r="F6699" t="s">
        <v>71</v>
      </c>
      <c r="H6699">
        <v>0</v>
      </c>
      <c r="I6699">
        <v>69.900000000000006</v>
      </c>
    </row>
    <row r="6700" spans="1:9" x14ac:dyDescent="0.3">
      <c r="A6700">
        <v>6319134</v>
      </c>
      <c r="B6700">
        <v>26687</v>
      </c>
      <c r="C6700" t="s">
        <v>68</v>
      </c>
      <c r="D6700">
        <v>8093581</v>
      </c>
      <c r="E6700">
        <v>1</v>
      </c>
      <c r="F6700" t="s">
        <v>71</v>
      </c>
      <c r="H6700">
        <v>0</v>
      </c>
      <c r="I6700">
        <v>69.900000000000006</v>
      </c>
    </row>
    <row r="6701" spans="1:9" x14ac:dyDescent="0.3">
      <c r="A6701">
        <v>6319101</v>
      </c>
      <c r="B6701">
        <v>26585</v>
      </c>
      <c r="C6701" t="s">
        <v>72</v>
      </c>
      <c r="D6701">
        <v>8073942</v>
      </c>
      <c r="E6701">
        <v>2</v>
      </c>
      <c r="F6701" t="s">
        <v>75</v>
      </c>
      <c r="H6701">
        <v>0</v>
      </c>
      <c r="I6701">
        <v>139.80000000000001</v>
      </c>
    </row>
    <row r="6702" spans="1:9" x14ac:dyDescent="0.3">
      <c r="A6702">
        <v>6319761</v>
      </c>
      <c r="B6702">
        <v>26585</v>
      </c>
      <c r="C6702" t="s">
        <v>72</v>
      </c>
      <c r="D6702">
        <v>1569702</v>
      </c>
      <c r="E6702">
        <v>1</v>
      </c>
      <c r="F6702" t="s">
        <v>75</v>
      </c>
      <c r="H6702">
        <v>0</v>
      </c>
      <c r="I6702">
        <v>699</v>
      </c>
    </row>
    <row r="6703" spans="1:9" x14ac:dyDescent="0.3">
      <c r="A6703">
        <v>6318517</v>
      </c>
      <c r="B6703">
        <v>26585</v>
      </c>
      <c r="C6703" t="s">
        <v>72</v>
      </c>
      <c r="D6703">
        <v>5188001</v>
      </c>
      <c r="E6703">
        <v>1</v>
      </c>
      <c r="F6703" t="s">
        <v>75</v>
      </c>
      <c r="G6703" s="9">
        <v>0.35</v>
      </c>
      <c r="H6703">
        <v>52.15</v>
      </c>
      <c r="I6703">
        <v>96.85</v>
      </c>
    </row>
    <row r="6704" spans="1:9" x14ac:dyDescent="0.3">
      <c r="A6704">
        <v>6318672</v>
      </c>
      <c r="B6704">
        <v>26585</v>
      </c>
      <c r="C6704" t="s">
        <v>72</v>
      </c>
      <c r="D6704">
        <v>2029272</v>
      </c>
      <c r="E6704">
        <v>1</v>
      </c>
      <c r="F6704" t="s">
        <v>75</v>
      </c>
      <c r="H6704">
        <v>0</v>
      </c>
      <c r="I6704">
        <v>49.9</v>
      </c>
    </row>
    <row r="6705" spans="1:9" x14ac:dyDescent="0.3">
      <c r="A6705">
        <v>6319702</v>
      </c>
      <c r="B6705">
        <v>26585</v>
      </c>
      <c r="C6705" t="s">
        <v>72</v>
      </c>
      <c r="D6705">
        <v>6162574</v>
      </c>
      <c r="E6705">
        <v>1</v>
      </c>
      <c r="F6705" t="s">
        <v>75</v>
      </c>
      <c r="G6705" s="9">
        <v>0.5</v>
      </c>
      <c r="H6705">
        <v>24.95</v>
      </c>
      <c r="I6705">
        <v>24.95</v>
      </c>
    </row>
    <row r="6706" spans="1:9" x14ac:dyDescent="0.3">
      <c r="A6706">
        <v>6319002</v>
      </c>
      <c r="B6706">
        <v>26649</v>
      </c>
      <c r="C6706" t="s">
        <v>68</v>
      </c>
      <c r="D6706">
        <v>1478113</v>
      </c>
      <c r="E6706">
        <v>1</v>
      </c>
      <c r="F6706" t="s">
        <v>69</v>
      </c>
      <c r="H6706">
        <v>0</v>
      </c>
      <c r="I6706">
        <v>499</v>
      </c>
    </row>
    <row r="6707" spans="1:9" x14ac:dyDescent="0.3">
      <c r="A6707">
        <v>6311347</v>
      </c>
      <c r="B6707">
        <v>26649</v>
      </c>
      <c r="C6707" t="s">
        <v>68</v>
      </c>
      <c r="D6707">
        <v>9904961</v>
      </c>
      <c r="E6707">
        <v>1</v>
      </c>
      <c r="F6707" t="s">
        <v>69</v>
      </c>
      <c r="H6707">
        <v>0</v>
      </c>
      <c r="I6707">
        <v>499</v>
      </c>
    </row>
    <row r="6708" spans="1:9" x14ac:dyDescent="0.3">
      <c r="A6708">
        <v>6317490</v>
      </c>
      <c r="B6708">
        <v>26649</v>
      </c>
      <c r="C6708" t="s">
        <v>68</v>
      </c>
      <c r="D6708">
        <v>2069451</v>
      </c>
      <c r="E6708">
        <v>1</v>
      </c>
      <c r="F6708" t="s">
        <v>69</v>
      </c>
      <c r="H6708">
        <v>0</v>
      </c>
      <c r="I6708">
        <v>399</v>
      </c>
    </row>
    <row r="6709" spans="1:9" x14ac:dyDescent="0.3">
      <c r="A6709">
        <v>6316734</v>
      </c>
      <c r="B6709">
        <v>26649</v>
      </c>
      <c r="C6709" t="s">
        <v>68</v>
      </c>
      <c r="D6709">
        <v>5258493</v>
      </c>
      <c r="E6709">
        <v>1</v>
      </c>
      <c r="F6709" t="s">
        <v>69</v>
      </c>
      <c r="H6709">
        <v>0</v>
      </c>
      <c r="I6709">
        <v>399</v>
      </c>
    </row>
    <row r="6710" spans="1:9" x14ac:dyDescent="0.3">
      <c r="A6710">
        <v>6318926</v>
      </c>
      <c r="B6710">
        <v>26649</v>
      </c>
      <c r="C6710" t="s">
        <v>68</v>
      </c>
      <c r="D6710">
        <v>6419592</v>
      </c>
      <c r="E6710">
        <v>1</v>
      </c>
      <c r="F6710" t="s">
        <v>69</v>
      </c>
      <c r="H6710">
        <v>0</v>
      </c>
      <c r="I6710">
        <v>399</v>
      </c>
    </row>
    <row r="6711" spans="1:9" x14ac:dyDescent="0.3">
      <c r="A6711">
        <v>6315761</v>
      </c>
      <c r="B6711">
        <v>26649</v>
      </c>
      <c r="C6711" t="s">
        <v>68</v>
      </c>
      <c r="D6711">
        <v>4531831</v>
      </c>
      <c r="E6711">
        <v>1</v>
      </c>
      <c r="F6711" t="s">
        <v>69</v>
      </c>
      <c r="H6711">
        <v>0</v>
      </c>
      <c r="I6711">
        <v>299</v>
      </c>
    </row>
    <row r="6712" spans="1:9" x14ac:dyDescent="0.3">
      <c r="A6712">
        <v>6319169</v>
      </c>
      <c r="B6712">
        <v>26649</v>
      </c>
      <c r="C6712" t="s">
        <v>68</v>
      </c>
      <c r="D6712">
        <v>8814493</v>
      </c>
      <c r="E6712">
        <v>1</v>
      </c>
      <c r="F6712" t="s">
        <v>69</v>
      </c>
      <c r="H6712">
        <v>0</v>
      </c>
      <c r="I6712">
        <v>299</v>
      </c>
    </row>
    <row r="6713" spans="1:9" x14ac:dyDescent="0.3">
      <c r="A6713">
        <v>6315157</v>
      </c>
      <c r="B6713">
        <v>26649</v>
      </c>
      <c r="C6713" t="s">
        <v>68</v>
      </c>
      <c r="D6713">
        <v>4126673</v>
      </c>
      <c r="E6713">
        <v>1</v>
      </c>
      <c r="F6713" t="s">
        <v>69</v>
      </c>
      <c r="H6713">
        <v>0</v>
      </c>
      <c r="I6713">
        <v>249</v>
      </c>
    </row>
    <row r="6714" spans="1:9" x14ac:dyDescent="0.3">
      <c r="A6714">
        <v>6314622</v>
      </c>
      <c r="B6714">
        <v>26649</v>
      </c>
      <c r="C6714" t="s">
        <v>68</v>
      </c>
      <c r="D6714">
        <v>9947893</v>
      </c>
      <c r="E6714">
        <v>1</v>
      </c>
      <c r="F6714" t="s">
        <v>69</v>
      </c>
      <c r="G6714" s="9">
        <v>0.2</v>
      </c>
      <c r="H6714">
        <v>29.8</v>
      </c>
      <c r="I6714">
        <v>119.2</v>
      </c>
    </row>
    <row r="6715" spans="1:9" x14ac:dyDescent="0.3">
      <c r="A6715">
        <v>6311714</v>
      </c>
      <c r="B6715">
        <v>26649</v>
      </c>
      <c r="C6715" t="s">
        <v>68</v>
      </c>
      <c r="D6715">
        <v>8929031</v>
      </c>
      <c r="E6715">
        <v>1</v>
      </c>
      <c r="F6715" t="s">
        <v>69</v>
      </c>
      <c r="H6715">
        <v>0</v>
      </c>
      <c r="I6715">
        <v>99</v>
      </c>
    </row>
    <row r="6716" spans="1:9" x14ac:dyDescent="0.3">
      <c r="A6716">
        <v>6317339</v>
      </c>
      <c r="B6716">
        <v>26649</v>
      </c>
      <c r="C6716" t="s">
        <v>68</v>
      </c>
      <c r="D6716">
        <v>2825631</v>
      </c>
      <c r="E6716">
        <v>1</v>
      </c>
      <c r="F6716" t="s">
        <v>69</v>
      </c>
      <c r="H6716">
        <v>0</v>
      </c>
      <c r="I6716">
        <v>99</v>
      </c>
    </row>
    <row r="6717" spans="1:9" x14ac:dyDescent="0.3">
      <c r="A6717">
        <v>6318731</v>
      </c>
      <c r="B6717">
        <v>26649</v>
      </c>
      <c r="C6717" t="s">
        <v>68</v>
      </c>
      <c r="D6717">
        <v>5978311</v>
      </c>
      <c r="E6717">
        <v>1</v>
      </c>
      <c r="F6717" t="s">
        <v>69</v>
      </c>
      <c r="H6717">
        <v>0</v>
      </c>
      <c r="I6717">
        <v>79.900000000000006</v>
      </c>
    </row>
    <row r="6718" spans="1:9" x14ac:dyDescent="0.3">
      <c r="A6718">
        <v>6315780</v>
      </c>
      <c r="B6718">
        <v>26656</v>
      </c>
      <c r="C6718" t="s">
        <v>68</v>
      </c>
      <c r="D6718">
        <v>9780142</v>
      </c>
      <c r="E6718">
        <v>1</v>
      </c>
      <c r="F6718" t="s">
        <v>71</v>
      </c>
      <c r="H6718">
        <v>0</v>
      </c>
      <c r="I6718">
        <v>179</v>
      </c>
    </row>
    <row r="6719" spans="1:9" x14ac:dyDescent="0.3">
      <c r="A6719">
        <v>6314599</v>
      </c>
      <c r="B6719">
        <v>26631</v>
      </c>
      <c r="C6719" t="s">
        <v>72</v>
      </c>
      <c r="D6719">
        <v>4126671</v>
      </c>
      <c r="E6719">
        <v>4</v>
      </c>
      <c r="F6719" t="s">
        <v>70</v>
      </c>
      <c r="H6719">
        <v>0</v>
      </c>
      <c r="I6719">
        <v>996</v>
      </c>
    </row>
    <row r="6720" spans="1:9" x14ac:dyDescent="0.3">
      <c r="A6720">
        <v>6312338</v>
      </c>
      <c r="B6720">
        <v>26590</v>
      </c>
      <c r="C6720" t="s">
        <v>72</v>
      </c>
      <c r="D6720">
        <v>9514153</v>
      </c>
      <c r="E6720">
        <v>2</v>
      </c>
      <c r="F6720" t="s">
        <v>70</v>
      </c>
      <c r="H6720">
        <v>0</v>
      </c>
      <c r="I6720">
        <v>798</v>
      </c>
    </row>
    <row r="6721" spans="1:9" x14ac:dyDescent="0.3">
      <c r="A6721">
        <v>6315015</v>
      </c>
      <c r="B6721">
        <v>26631</v>
      </c>
      <c r="C6721" t="s">
        <v>72</v>
      </c>
      <c r="D6721">
        <v>1956811</v>
      </c>
      <c r="E6721">
        <v>1</v>
      </c>
      <c r="F6721" t="s">
        <v>70</v>
      </c>
      <c r="H6721">
        <v>0</v>
      </c>
      <c r="I6721">
        <v>599</v>
      </c>
    </row>
    <row r="6722" spans="1:9" x14ac:dyDescent="0.3">
      <c r="A6722">
        <v>6315390</v>
      </c>
      <c r="B6722">
        <v>26631</v>
      </c>
      <c r="C6722" t="s">
        <v>72</v>
      </c>
      <c r="D6722">
        <v>3104253</v>
      </c>
      <c r="E6722">
        <v>1</v>
      </c>
      <c r="F6722" t="s">
        <v>70</v>
      </c>
      <c r="H6722">
        <v>0</v>
      </c>
      <c r="I6722">
        <v>499</v>
      </c>
    </row>
    <row r="6723" spans="1:9" x14ac:dyDescent="0.3">
      <c r="A6723">
        <v>6310335</v>
      </c>
      <c r="B6723">
        <v>26590</v>
      </c>
      <c r="C6723" t="s">
        <v>72</v>
      </c>
      <c r="D6723">
        <v>8873663</v>
      </c>
      <c r="E6723">
        <v>1</v>
      </c>
      <c r="F6723" t="s">
        <v>70</v>
      </c>
      <c r="H6723">
        <v>0</v>
      </c>
      <c r="I6723">
        <v>499</v>
      </c>
    </row>
    <row r="6724" spans="1:9" x14ac:dyDescent="0.3">
      <c r="A6724">
        <v>6316937</v>
      </c>
      <c r="B6724">
        <v>26631</v>
      </c>
      <c r="C6724" t="s">
        <v>72</v>
      </c>
      <c r="D6724">
        <v>9904961</v>
      </c>
      <c r="E6724">
        <v>1</v>
      </c>
      <c r="F6724" t="s">
        <v>70</v>
      </c>
      <c r="H6724">
        <v>0</v>
      </c>
      <c r="I6724">
        <v>499</v>
      </c>
    </row>
    <row r="6725" spans="1:9" x14ac:dyDescent="0.3">
      <c r="A6725">
        <v>6310773</v>
      </c>
      <c r="B6725">
        <v>26872</v>
      </c>
      <c r="C6725" t="s">
        <v>72</v>
      </c>
      <c r="D6725">
        <v>5296861</v>
      </c>
      <c r="E6725">
        <v>1</v>
      </c>
      <c r="F6725" t="s">
        <v>70</v>
      </c>
      <c r="H6725">
        <v>0</v>
      </c>
      <c r="I6725">
        <v>349</v>
      </c>
    </row>
    <row r="6726" spans="1:9" x14ac:dyDescent="0.3">
      <c r="A6726">
        <v>6311451</v>
      </c>
      <c r="B6726">
        <v>26590</v>
      </c>
      <c r="C6726" t="s">
        <v>72</v>
      </c>
      <c r="D6726">
        <v>1008091</v>
      </c>
      <c r="E6726">
        <v>1</v>
      </c>
      <c r="F6726" t="s">
        <v>70</v>
      </c>
      <c r="H6726">
        <v>0</v>
      </c>
      <c r="I6726">
        <v>299</v>
      </c>
    </row>
    <row r="6727" spans="1:9" x14ac:dyDescent="0.3">
      <c r="A6727">
        <v>6313613</v>
      </c>
      <c r="B6727">
        <v>26872</v>
      </c>
      <c r="C6727" t="s">
        <v>72</v>
      </c>
      <c r="D6727">
        <v>1632092</v>
      </c>
      <c r="E6727">
        <v>1</v>
      </c>
      <c r="F6727" t="s">
        <v>70</v>
      </c>
      <c r="G6727" s="9">
        <v>0.25</v>
      </c>
      <c r="H6727">
        <v>74.75</v>
      </c>
      <c r="I6727">
        <v>224.25</v>
      </c>
    </row>
    <row r="6728" spans="1:9" x14ac:dyDescent="0.3">
      <c r="A6728">
        <v>6312060</v>
      </c>
      <c r="B6728">
        <v>26590</v>
      </c>
      <c r="C6728" t="s">
        <v>72</v>
      </c>
      <c r="D6728">
        <v>3738604</v>
      </c>
      <c r="E6728">
        <v>1</v>
      </c>
      <c r="F6728" t="s">
        <v>70</v>
      </c>
      <c r="H6728">
        <v>0</v>
      </c>
      <c r="I6728">
        <v>299</v>
      </c>
    </row>
    <row r="6729" spans="1:9" x14ac:dyDescent="0.3">
      <c r="A6729">
        <v>6314927</v>
      </c>
      <c r="B6729">
        <v>26631</v>
      </c>
      <c r="C6729" t="s">
        <v>72</v>
      </c>
      <c r="D6729">
        <v>2859702</v>
      </c>
      <c r="E6729">
        <v>1</v>
      </c>
      <c r="F6729" t="s">
        <v>70</v>
      </c>
      <c r="H6729">
        <v>0</v>
      </c>
      <c r="I6729">
        <v>149</v>
      </c>
    </row>
    <row r="6730" spans="1:9" x14ac:dyDescent="0.3">
      <c r="A6730">
        <v>6311018</v>
      </c>
      <c r="B6730">
        <v>26590</v>
      </c>
      <c r="C6730" t="s">
        <v>72</v>
      </c>
      <c r="D6730">
        <v>3465111</v>
      </c>
      <c r="E6730">
        <v>1</v>
      </c>
      <c r="F6730" t="s">
        <v>70</v>
      </c>
      <c r="H6730">
        <v>0</v>
      </c>
      <c r="I6730">
        <v>149</v>
      </c>
    </row>
    <row r="6731" spans="1:9" x14ac:dyDescent="0.3">
      <c r="A6731">
        <v>6315043</v>
      </c>
      <c r="B6731">
        <v>26631</v>
      </c>
      <c r="C6731" t="s">
        <v>72</v>
      </c>
      <c r="D6731">
        <v>7925193</v>
      </c>
      <c r="E6731">
        <v>1</v>
      </c>
      <c r="F6731" t="s">
        <v>70</v>
      </c>
      <c r="H6731">
        <v>0</v>
      </c>
      <c r="I6731">
        <v>149</v>
      </c>
    </row>
    <row r="6732" spans="1:9" x14ac:dyDescent="0.3">
      <c r="A6732">
        <v>6313811</v>
      </c>
      <c r="B6732">
        <v>26631</v>
      </c>
      <c r="C6732" t="s">
        <v>72</v>
      </c>
      <c r="D6732">
        <v>5037312</v>
      </c>
      <c r="E6732">
        <v>1</v>
      </c>
      <c r="F6732" t="s">
        <v>70</v>
      </c>
      <c r="H6732">
        <v>0</v>
      </c>
      <c r="I6732">
        <v>129</v>
      </c>
    </row>
    <row r="6733" spans="1:9" x14ac:dyDescent="0.3">
      <c r="A6733">
        <v>6314788</v>
      </c>
      <c r="B6733">
        <v>26631</v>
      </c>
      <c r="C6733" t="s">
        <v>72</v>
      </c>
      <c r="D6733">
        <v>5695551</v>
      </c>
      <c r="E6733">
        <v>1</v>
      </c>
      <c r="F6733" t="s">
        <v>70</v>
      </c>
      <c r="H6733">
        <v>0</v>
      </c>
      <c r="I6733">
        <v>79.900000000000006</v>
      </c>
    </row>
    <row r="6734" spans="1:9" x14ac:dyDescent="0.3">
      <c r="A6734">
        <v>6311411</v>
      </c>
      <c r="B6734">
        <v>26590</v>
      </c>
      <c r="C6734" t="s">
        <v>72</v>
      </c>
      <c r="D6734">
        <v>2029272</v>
      </c>
      <c r="E6734">
        <v>1</v>
      </c>
      <c r="F6734" t="s">
        <v>70</v>
      </c>
      <c r="H6734">
        <v>0</v>
      </c>
      <c r="I6734">
        <v>49.9</v>
      </c>
    </row>
    <row r="6735" spans="1:9" x14ac:dyDescent="0.3">
      <c r="A6735">
        <v>6315595</v>
      </c>
      <c r="B6735">
        <v>26660</v>
      </c>
      <c r="C6735" t="s">
        <v>68</v>
      </c>
      <c r="D6735">
        <v>4380223</v>
      </c>
      <c r="E6735">
        <v>2</v>
      </c>
      <c r="F6735" t="s">
        <v>71</v>
      </c>
      <c r="H6735">
        <v>0</v>
      </c>
      <c r="I6735">
        <v>998</v>
      </c>
    </row>
    <row r="6736" spans="1:9" x14ac:dyDescent="0.3">
      <c r="A6736">
        <v>6319352</v>
      </c>
      <c r="B6736">
        <v>26661</v>
      </c>
      <c r="C6736" t="s">
        <v>68</v>
      </c>
      <c r="D6736">
        <v>2859753</v>
      </c>
      <c r="E6736">
        <v>1</v>
      </c>
      <c r="F6736" t="s">
        <v>71</v>
      </c>
      <c r="H6736">
        <v>0</v>
      </c>
      <c r="I6736">
        <v>499</v>
      </c>
    </row>
    <row r="6737" spans="1:9" x14ac:dyDescent="0.3">
      <c r="A6737">
        <v>6315400</v>
      </c>
      <c r="B6737">
        <v>26660</v>
      </c>
      <c r="C6737" t="s">
        <v>68</v>
      </c>
      <c r="D6737">
        <v>6915642</v>
      </c>
      <c r="E6737">
        <v>1</v>
      </c>
      <c r="F6737" t="s">
        <v>71</v>
      </c>
      <c r="H6737">
        <v>0</v>
      </c>
      <c r="I6737">
        <v>399</v>
      </c>
    </row>
    <row r="6738" spans="1:9" x14ac:dyDescent="0.3">
      <c r="A6738">
        <v>6316036</v>
      </c>
      <c r="B6738">
        <v>26660</v>
      </c>
      <c r="C6738" t="s">
        <v>68</v>
      </c>
      <c r="D6738">
        <v>6915642</v>
      </c>
      <c r="E6738">
        <v>1</v>
      </c>
      <c r="F6738" t="s">
        <v>71</v>
      </c>
      <c r="H6738">
        <v>0</v>
      </c>
      <c r="I6738">
        <v>399</v>
      </c>
    </row>
    <row r="6739" spans="1:9" x14ac:dyDescent="0.3">
      <c r="A6739">
        <v>6315119</v>
      </c>
      <c r="B6739">
        <v>26660</v>
      </c>
      <c r="C6739" t="s">
        <v>68</v>
      </c>
      <c r="D6739">
        <v>5905453</v>
      </c>
      <c r="E6739">
        <v>1</v>
      </c>
      <c r="F6739" t="s">
        <v>71</v>
      </c>
      <c r="H6739">
        <v>0</v>
      </c>
      <c r="I6739">
        <v>299</v>
      </c>
    </row>
    <row r="6740" spans="1:9" x14ac:dyDescent="0.3">
      <c r="A6740">
        <v>6315484</v>
      </c>
      <c r="B6740">
        <v>26660</v>
      </c>
      <c r="C6740" t="s">
        <v>68</v>
      </c>
      <c r="D6740">
        <v>1790852</v>
      </c>
      <c r="E6740">
        <v>1</v>
      </c>
      <c r="F6740" t="s">
        <v>71</v>
      </c>
      <c r="H6740">
        <v>0</v>
      </c>
      <c r="I6740">
        <v>99</v>
      </c>
    </row>
    <row r="6741" spans="1:9" x14ac:dyDescent="0.3">
      <c r="A6741">
        <v>6315931</v>
      </c>
      <c r="B6741">
        <v>26660</v>
      </c>
      <c r="C6741" t="s">
        <v>68</v>
      </c>
      <c r="D6741">
        <v>5868362</v>
      </c>
      <c r="E6741">
        <v>1</v>
      </c>
      <c r="F6741" t="s">
        <v>71</v>
      </c>
      <c r="H6741">
        <v>0</v>
      </c>
      <c r="I6741">
        <v>99</v>
      </c>
    </row>
    <row r="6742" spans="1:9" x14ac:dyDescent="0.3">
      <c r="A6742">
        <v>6316097</v>
      </c>
      <c r="B6742">
        <v>26660</v>
      </c>
      <c r="C6742" t="s">
        <v>68</v>
      </c>
      <c r="D6742">
        <v>3094533</v>
      </c>
      <c r="E6742">
        <v>1</v>
      </c>
      <c r="F6742" t="s">
        <v>71</v>
      </c>
      <c r="G6742" s="9">
        <v>0.2</v>
      </c>
      <c r="H6742">
        <v>15.980000000000002</v>
      </c>
      <c r="I6742">
        <v>63.92</v>
      </c>
    </row>
    <row r="6743" spans="1:9" x14ac:dyDescent="0.3">
      <c r="A6743">
        <v>6318242</v>
      </c>
      <c r="B6743">
        <v>26661</v>
      </c>
      <c r="C6743" t="s">
        <v>68</v>
      </c>
      <c r="D6743">
        <v>1780862</v>
      </c>
      <c r="E6743">
        <v>1</v>
      </c>
      <c r="F6743" t="s">
        <v>71</v>
      </c>
      <c r="H6743">
        <v>0</v>
      </c>
      <c r="I6743">
        <v>49.9</v>
      </c>
    </row>
    <row r="6744" spans="1:9" x14ac:dyDescent="0.3">
      <c r="A6744">
        <v>6315852</v>
      </c>
      <c r="B6744">
        <v>26660</v>
      </c>
      <c r="C6744" t="s">
        <v>68</v>
      </c>
      <c r="D6744">
        <v>8504891</v>
      </c>
      <c r="E6744">
        <v>1</v>
      </c>
      <c r="F6744" t="s">
        <v>71</v>
      </c>
      <c r="H6744">
        <v>0</v>
      </c>
      <c r="I6744">
        <v>49.9</v>
      </c>
    </row>
    <row r="6745" spans="1:9" x14ac:dyDescent="0.3">
      <c r="A6745">
        <v>6318529</v>
      </c>
      <c r="B6745">
        <v>26827</v>
      </c>
      <c r="C6745" t="s">
        <v>72</v>
      </c>
      <c r="D6745">
        <v>5027711</v>
      </c>
      <c r="E6745">
        <v>2</v>
      </c>
      <c r="F6745" t="s">
        <v>69</v>
      </c>
      <c r="H6745">
        <v>0</v>
      </c>
      <c r="I6745">
        <v>998</v>
      </c>
    </row>
    <row r="6746" spans="1:9" x14ac:dyDescent="0.3">
      <c r="A6746">
        <v>6316324</v>
      </c>
      <c r="B6746">
        <v>26827</v>
      </c>
      <c r="C6746" t="s">
        <v>72</v>
      </c>
      <c r="D6746">
        <v>5831151</v>
      </c>
      <c r="E6746">
        <v>2</v>
      </c>
      <c r="F6746" t="s">
        <v>69</v>
      </c>
      <c r="H6746">
        <v>0</v>
      </c>
      <c r="I6746">
        <v>498</v>
      </c>
    </row>
    <row r="6747" spans="1:9" x14ac:dyDescent="0.3">
      <c r="A6747">
        <v>6316854</v>
      </c>
      <c r="B6747">
        <v>26827</v>
      </c>
      <c r="C6747" t="s">
        <v>72</v>
      </c>
      <c r="D6747">
        <v>5017185</v>
      </c>
      <c r="E6747">
        <v>2</v>
      </c>
      <c r="F6747" t="s">
        <v>69</v>
      </c>
      <c r="H6747">
        <v>0</v>
      </c>
      <c r="I6747">
        <v>198</v>
      </c>
    </row>
    <row r="6748" spans="1:9" x14ac:dyDescent="0.3">
      <c r="A6748">
        <v>6317881</v>
      </c>
      <c r="B6748">
        <v>26827</v>
      </c>
      <c r="C6748" t="s">
        <v>72</v>
      </c>
      <c r="D6748">
        <v>8368241</v>
      </c>
      <c r="E6748">
        <v>1</v>
      </c>
      <c r="F6748" t="s">
        <v>69</v>
      </c>
      <c r="H6748">
        <v>0</v>
      </c>
      <c r="I6748">
        <v>1299</v>
      </c>
    </row>
    <row r="6749" spans="1:9" x14ac:dyDescent="0.3">
      <c r="A6749">
        <v>6319265</v>
      </c>
      <c r="B6749">
        <v>26827</v>
      </c>
      <c r="C6749" t="s">
        <v>72</v>
      </c>
      <c r="D6749">
        <v>1075271</v>
      </c>
      <c r="E6749">
        <v>1</v>
      </c>
      <c r="F6749" t="s">
        <v>69</v>
      </c>
      <c r="H6749">
        <v>0</v>
      </c>
      <c r="I6749">
        <v>799</v>
      </c>
    </row>
    <row r="6750" spans="1:9" x14ac:dyDescent="0.3">
      <c r="A6750">
        <v>6311849</v>
      </c>
      <c r="B6750">
        <v>26983</v>
      </c>
      <c r="C6750" t="s">
        <v>72</v>
      </c>
      <c r="D6750">
        <v>1635502</v>
      </c>
      <c r="E6750">
        <v>1</v>
      </c>
      <c r="F6750" t="s">
        <v>69</v>
      </c>
      <c r="G6750" s="9">
        <v>0.5</v>
      </c>
      <c r="H6750">
        <v>399.5</v>
      </c>
      <c r="I6750">
        <v>399.5</v>
      </c>
    </row>
    <row r="6751" spans="1:9" x14ac:dyDescent="0.3">
      <c r="A6751">
        <v>6319320</v>
      </c>
      <c r="B6751">
        <v>26827</v>
      </c>
      <c r="C6751" t="s">
        <v>72</v>
      </c>
      <c r="D6751">
        <v>1956811</v>
      </c>
      <c r="E6751">
        <v>1</v>
      </c>
      <c r="F6751" t="s">
        <v>69</v>
      </c>
      <c r="H6751">
        <v>0</v>
      </c>
      <c r="I6751">
        <v>599</v>
      </c>
    </row>
    <row r="6752" spans="1:9" x14ac:dyDescent="0.3">
      <c r="A6752">
        <v>6317428</v>
      </c>
      <c r="B6752">
        <v>26827</v>
      </c>
      <c r="C6752" t="s">
        <v>72</v>
      </c>
      <c r="D6752">
        <v>6532762</v>
      </c>
      <c r="E6752">
        <v>1</v>
      </c>
      <c r="F6752" t="s">
        <v>69</v>
      </c>
      <c r="H6752">
        <v>0</v>
      </c>
      <c r="I6752">
        <v>299</v>
      </c>
    </row>
    <row r="6753" spans="1:9" x14ac:dyDescent="0.3">
      <c r="A6753">
        <v>6319117</v>
      </c>
      <c r="B6753">
        <v>26827</v>
      </c>
      <c r="C6753" t="s">
        <v>72</v>
      </c>
      <c r="D6753">
        <v>4515471</v>
      </c>
      <c r="E6753">
        <v>1</v>
      </c>
      <c r="F6753" t="s">
        <v>69</v>
      </c>
      <c r="H6753">
        <v>0</v>
      </c>
      <c r="I6753">
        <v>99</v>
      </c>
    </row>
    <row r="6754" spans="1:9" x14ac:dyDescent="0.3">
      <c r="A6754">
        <v>6316579</v>
      </c>
      <c r="B6754">
        <v>26827</v>
      </c>
      <c r="C6754" t="s">
        <v>72</v>
      </c>
      <c r="D6754">
        <v>7671853</v>
      </c>
      <c r="E6754">
        <v>1</v>
      </c>
      <c r="F6754" t="s">
        <v>69</v>
      </c>
      <c r="H6754">
        <v>0</v>
      </c>
      <c r="I6754">
        <v>99</v>
      </c>
    </row>
    <row r="6755" spans="1:9" x14ac:dyDescent="0.3">
      <c r="A6755">
        <v>6313334</v>
      </c>
      <c r="B6755">
        <v>26828</v>
      </c>
      <c r="C6755" t="s">
        <v>68</v>
      </c>
      <c r="D6755">
        <v>7445432</v>
      </c>
      <c r="E6755">
        <v>2</v>
      </c>
      <c r="F6755" t="s">
        <v>70</v>
      </c>
      <c r="H6755">
        <v>0</v>
      </c>
      <c r="I6755">
        <v>598</v>
      </c>
    </row>
    <row r="6756" spans="1:9" x14ac:dyDescent="0.3">
      <c r="A6756">
        <v>6313997</v>
      </c>
      <c r="B6756">
        <v>26828</v>
      </c>
      <c r="C6756" t="s">
        <v>68</v>
      </c>
      <c r="D6756">
        <v>6532763</v>
      </c>
      <c r="E6756">
        <v>2</v>
      </c>
      <c r="F6756" t="s">
        <v>70</v>
      </c>
      <c r="H6756">
        <v>0</v>
      </c>
      <c r="I6756">
        <v>598</v>
      </c>
    </row>
    <row r="6757" spans="1:9" x14ac:dyDescent="0.3">
      <c r="A6757">
        <v>6312851</v>
      </c>
      <c r="B6757">
        <v>26828</v>
      </c>
      <c r="C6757" t="s">
        <v>68</v>
      </c>
      <c r="D6757">
        <v>7925191</v>
      </c>
      <c r="E6757">
        <v>2</v>
      </c>
      <c r="F6757" t="s">
        <v>70</v>
      </c>
      <c r="H6757">
        <v>0</v>
      </c>
      <c r="I6757">
        <v>298</v>
      </c>
    </row>
    <row r="6758" spans="1:9" x14ac:dyDescent="0.3">
      <c r="A6758">
        <v>6312906</v>
      </c>
      <c r="B6758">
        <v>26828</v>
      </c>
      <c r="C6758" t="s">
        <v>68</v>
      </c>
      <c r="D6758">
        <v>4393692</v>
      </c>
      <c r="E6758">
        <v>1</v>
      </c>
      <c r="F6758" t="s">
        <v>70</v>
      </c>
      <c r="H6758">
        <v>0</v>
      </c>
      <c r="I6758">
        <v>149</v>
      </c>
    </row>
    <row r="6759" spans="1:9" x14ac:dyDescent="0.3">
      <c r="A6759">
        <v>6311163</v>
      </c>
      <c r="B6759">
        <v>26828</v>
      </c>
      <c r="C6759" t="s">
        <v>68</v>
      </c>
      <c r="D6759">
        <v>5037312</v>
      </c>
      <c r="E6759">
        <v>1</v>
      </c>
      <c r="F6759" t="s">
        <v>70</v>
      </c>
      <c r="H6759">
        <v>0</v>
      </c>
      <c r="I6759">
        <v>129</v>
      </c>
    </row>
    <row r="6760" spans="1:9" x14ac:dyDescent="0.3">
      <c r="A6760">
        <v>6315410</v>
      </c>
      <c r="B6760">
        <v>26524</v>
      </c>
      <c r="C6760" t="s">
        <v>68</v>
      </c>
      <c r="D6760">
        <v>7346612</v>
      </c>
      <c r="E6760">
        <v>1</v>
      </c>
      <c r="F6760" t="s">
        <v>70</v>
      </c>
      <c r="H6760">
        <v>0</v>
      </c>
      <c r="I6760">
        <v>129</v>
      </c>
    </row>
    <row r="6761" spans="1:9" x14ac:dyDescent="0.3">
      <c r="A6761">
        <v>6314929</v>
      </c>
      <c r="B6761">
        <v>26617</v>
      </c>
      <c r="C6761" t="s">
        <v>68</v>
      </c>
      <c r="D6761">
        <v>7366271</v>
      </c>
      <c r="E6761">
        <v>1</v>
      </c>
      <c r="F6761" t="s">
        <v>71</v>
      </c>
      <c r="H6761">
        <v>0</v>
      </c>
      <c r="I6761">
        <v>999</v>
      </c>
    </row>
    <row r="6762" spans="1:9" x14ac:dyDescent="0.3">
      <c r="A6762">
        <v>6312905</v>
      </c>
      <c r="B6762">
        <v>26617</v>
      </c>
      <c r="C6762" t="s">
        <v>68</v>
      </c>
      <c r="D6762">
        <v>1913734</v>
      </c>
      <c r="E6762">
        <v>1</v>
      </c>
      <c r="F6762" t="s">
        <v>71</v>
      </c>
      <c r="H6762">
        <v>0</v>
      </c>
      <c r="I6762">
        <v>299</v>
      </c>
    </row>
    <row r="6763" spans="1:9" x14ac:dyDescent="0.3">
      <c r="A6763">
        <v>6316747</v>
      </c>
      <c r="B6763">
        <v>26617</v>
      </c>
      <c r="C6763" t="s">
        <v>68</v>
      </c>
      <c r="D6763">
        <v>5456391</v>
      </c>
      <c r="E6763">
        <v>1</v>
      </c>
      <c r="F6763" t="s">
        <v>71</v>
      </c>
      <c r="H6763">
        <v>0</v>
      </c>
      <c r="I6763">
        <v>299</v>
      </c>
    </row>
    <row r="6764" spans="1:9" x14ac:dyDescent="0.3">
      <c r="A6764">
        <v>6316070</v>
      </c>
      <c r="B6764">
        <v>26617</v>
      </c>
      <c r="C6764" t="s">
        <v>68</v>
      </c>
      <c r="D6764">
        <v>9166451</v>
      </c>
      <c r="E6764">
        <v>1</v>
      </c>
      <c r="F6764" t="s">
        <v>71</v>
      </c>
      <c r="H6764">
        <v>0</v>
      </c>
      <c r="I6764">
        <v>199</v>
      </c>
    </row>
    <row r="6765" spans="1:9" x14ac:dyDescent="0.3">
      <c r="A6765">
        <v>6315086</v>
      </c>
      <c r="B6765">
        <v>26617</v>
      </c>
      <c r="C6765" t="s">
        <v>68</v>
      </c>
      <c r="D6765">
        <v>9993804</v>
      </c>
      <c r="E6765">
        <v>1</v>
      </c>
      <c r="F6765" t="s">
        <v>71</v>
      </c>
      <c r="H6765">
        <v>0</v>
      </c>
      <c r="I6765">
        <v>129</v>
      </c>
    </row>
    <row r="6766" spans="1:9" x14ac:dyDescent="0.3">
      <c r="A6766">
        <v>6315681</v>
      </c>
      <c r="B6766">
        <v>26617</v>
      </c>
      <c r="C6766" t="s">
        <v>68</v>
      </c>
      <c r="D6766">
        <v>3792704</v>
      </c>
      <c r="E6766">
        <v>1</v>
      </c>
      <c r="F6766" t="s">
        <v>71</v>
      </c>
      <c r="H6766">
        <v>0</v>
      </c>
      <c r="I6766">
        <v>99</v>
      </c>
    </row>
    <row r="6767" spans="1:9" x14ac:dyDescent="0.3">
      <c r="A6767">
        <v>6313329</v>
      </c>
      <c r="B6767">
        <v>26535</v>
      </c>
      <c r="C6767" t="s">
        <v>68</v>
      </c>
      <c r="D6767">
        <v>7787733</v>
      </c>
      <c r="E6767">
        <v>1</v>
      </c>
      <c r="F6767" t="s">
        <v>69</v>
      </c>
      <c r="H6767">
        <v>0</v>
      </c>
      <c r="I6767">
        <v>799</v>
      </c>
    </row>
    <row r="6768" spans="1:9" x14ac:dyDescent="0.3">
      <c r="A6768">
        <v>6312725</v>
      </c>
      <c r="B6768">
        <v>26535</v>
      </c>
      <c r="C6768" t="s">
        <v>68</v>
      </c>
      <c r="D6768">
        <v>7965741</v>
      </c>
      <c r="E6768">
        <v>3</v>
      </c>
      <c r="F6768" t="s">
        <v>69</v>
      </c>
      <c r="H6768">
        <v>0</v>
      </c>
      <c r="I6768">
        <v>897</v>
      </c>
    </row>
    <row r="6769" spans="1:9" x14ac:dyDescent="0.3">
      <c r="A6769">
        <v>6312994</v>
      </c>
      <c r="B6769">
        <v>26535</v>
      </c>
      <c r="C6769" t="s">
        <v>68</v>
      </c>
      <c r="D6769">
        <v>9140801</v>
      </c>
      <c r="E6769">
        <v>1</v>
      </c>
      <c r="F6769" t="s">
        <v>69</v>
      </c>
      <c r="G6769" s="9">
        <v>0.5</v>
      </c>
      <c r="H6769">
        <v>499.5</v>
      </c>
      <c r="I6769">
        <v>499.5</v>
      </c>
    </row>
    <row r="6770" spans="1:9" x14ac:dyDescent="0.3">
      <c r="A6770">
        <v>6313996</v>
      </c>
      <c r="B6770">
        <v>26535</v>
      </c>
      <c r="C6770" t="s">
        <v>68</v>
      </c>
      <c r="D6770">
        <v>2626041</v>
      </c>
      <c r="E6770">
        <v>1</v>
      </c>
      <c r="F6770" t="s">
        <v>69</v>
      </c>
      <c r="H6770">
        <v>0</v>
      </c>
      <c r="I6770">
        <v>99</v>
      </c>
    </row>
    <row r="6771" spans="1:9" x14ac:dyDescent="0.3">
      <c r="A6771">
        <v>6312393</v>
      </c>
      <c r="B6771">
        <v>26535</v>
      </c>
      <c r="C6771" t="s">
        <v>68</v>
      </c>
      <c r="D6771">
        <v>9434001</v>
      </c>
      <c r="E6771">
        <v>1</v>
      </c>
      <c r="F6771" t="s">
        <v>69</v>
      </c>
      <c r="H6771">
        <v>0</v>
      </c>
      <c r="I6771">
        <v>29.9</v>
      </c>
    </row>
    <row r="6772" spans="1:9" x14ac:dyDescent="0.3">
      <c r="A6772">
        <v>6318660</v>
      </c>
      <c r="B6772">
        <v>26578</v>
      </c>
      <c r="C6772" t="s">
        <v>68</v>
      </c>
      <c r="D6772">
        <v>7422201</v>
      </c>
      <c r="E6772">
        <v>2</v>
      </c>
      <c r="F6772" t="s">
        <v>70</v>
      </c>
      <c r="G6772" s="9">
        <v>0.4</v>
      </c>
      <c r="H6772">
        <v>119.2</v>
      </c>
      <c r="I6772">
        <v>178.8</v>
      </c>
    </row>
    <row r="6773" spans="1:9" x14ac:dyDescent="0.3">
      <c r="A6773">
        <v>6319491</v>
      </c>
      <c r="B6773">
        <v>26578</v>
      </c>
      <c r="C6773" t="s">
        <v>68</v>
      </c>
      <c r="D6773">
        <v>8073944</v>
      </c>
      <c r="E6773">
        <v>2</v>
      </c>
      <c r="F6773" t="s">
        <v>70</v>
      </c>
      <c r="H6773">
        <v>0</v>
      </c>
      <c r="I6773">
        <v>139.80000000000001</v>
      </c>
    </row>
    <row r="6774" spans="1:9" x14ac:dyDescent="0.3">
      <c r="A6774">
        <v>6318868</v>
      </c>
      <c r="B6774">
        <v>26578</v>
      </c>
      <c r="C6774" t="s">
        <v>68</v>
      </c>
      <c r="D6774">
        <v>9568404</v>
      </c>
      <c r="E6774">
        <v>1</v>
      </c>
      <c r="F6774" t="s">
        <v>70</v>
      </c>
      <c r="H6774">
        <v>0</v>
      </c>
      <c r="I6774">
        <v>799</v>
      </c>
    </row>
    <row r="6775" spans="1:9" x14ac:dyDescent="0.3">
      <c r="A6775">
        <v>6319393</v>
      </c>
      <c r="B6775">
        <v>26578</v>
      </c>
      <c r="C6775" t="s">
        <v>68</v>
      </c>
      <c r="D6775">
        <v>1262262</v>
      </c>
      <c r="E6775">
        <v>1</v>
      </c>
      <c r="F6775" t="s">
        <v>70</v>
      </c>
      <c r="H6775">
        <v>0</v>
      </c>
      <c r="I6775">
        <v>399</v>
      </c>
    </row>
    <row r="6776" spans="1:9" x14ac:dyDescent="0.3">
      <c r="A6776">
        <v>6318322</v>
      </c>
      <c r="B6776">
        <v>26839</v>
      </c>
      <c r="C6776" t="s">
        <v>68</v>
      </c>
      <c r="D6776">
        <v>3769341</v>
      </c>
      <c r="E6776">
        <v>1</v>
      </c>
      <c r="F6776" t="s">
        <v>69</v>
      </c>
      <c r="H6776">
        <v>0</v>
      </c>
      <c r="I6776">
        <v>699</v>
      </c>
    </row>
    <row r="6777" spans="1:9" x14ac:dyDescent="0.3">
      <c r="A6777">
        <v>6318959</v>
      </c>
      <c r="B6777">
        <v>26839</v>
      </c>
      <c r="C6777" t="s">
        <v>68</v>
      </c>
      <c r="D6777">
        <v>4380223</v>
      </c>
      <c r="E6777">
        <v>1</v>
      </c>
      <c r="F6777" t="s">
        <v>69</v>
      </c>
      <c r="H6777">
        <v>0</v>
      </c>
      <c r="I6777">
        <v>499</v>
      </c>
    </row>
    <row r="6778" spans="1:9" x14ac:dyDescent="0.3">
      <c r="A6778">
        <v>6318110</v>
      </c>
      <c r="B6778">
        <v>26839</v>
      </c>
      <c r="C6778" t="s">
        <v>68</v>
      </c>
      <c r="D6778">
        <v>9270303</v>
      </c>
      <c r="E6778">
        <v>1</v>
      </c>
      <c r="F6778" t="s">
        <v>69</v>
      </c>
      <c r="H6778">
        <v>0</v>
      </c>
      <c r="I6778">
        <v>399</v>
      </c>
    </row>
    <row r="6779" spans="1:9" x14ac:dyDescent="0.3">
      <c r="A6779">
        <v>6318516</v>
      </c>
      <c r="B6779">
        <v>26839</v>
      </c>
      <c r="C6779" t="s">
        <v>68</v>
      </c>
      <c r="D6779">
        <v>8563341</v>
      </c>
      <c r="E6779">
        <v>1</v>
      </c>
      <c r="F6779" t="s">
        <v>69</v>
      </c>
      <c r="H6779">
        <v>0</v>
      </c>
      <c r="I6779">
        <v>349</v>
      </c>
    </row>
    <row r="6780" spans="1:9" x14ac:dyDescent="0.3">
      <c r="A6780">
        <v>6319461</v>
      </c>
      <c r="B6780">
        <v>26839</v>
      </c>
      <c r="C6780" t="s">
        <v>68</v>
      </c>
      <c r="D6780">
        <v>1295811</v>
      </c>
      <c r="E6780">
        <v>1</v>
      </c>
      <c r="F6780" t="s">
        <v>69</v>
      </c>
      <c r="H6780">
        <v>0</v>
      </c>
      <c r="I6780">
        <v>299</v>
      </c>
    </row>
    <row r="6781" spans="1:9" x14ac:dyDescent="0.3">
      <c r="A6781">
        <v>6318212</v>
      </c>
      <c r="B6781">
        <v>26839</v>
      </c>
      <c r="C6781" t="s">
        <v>68</v>
      </c>
      <c r="D6781">
        <v>1348221</v>
      </c>
      <c r="E6781">
        <v>1</v>
      </c>
      <c r="F6781" t="s">
        <v>69</v>
      </c>
      <c r="H6781">
        <v>0</v>
      </c>
      <c r="I6781">
        <v>299</v>
      </c>
    </row>
    <row r="6782" spans="1:9" x14ac:dyDescent="0.3">
      <c r="A6782">
        <v>6318866</v>
      </c>
      <c r="B6782">
        <v>26839</v>
      </c>
      <c r="C6782" t="s">
        <v>68</v>
      </c>
      <c r="D6782">
        <v>1913732</v>
      </c>
      <c r="E6782">
        <v>1</v>
      </c>
      <c r="F6782" t="s">
        <v>69</v>
      </c>
      <c r="H6782">
        <v>0</v>
      </c>
      <c r="I6782">
        <v>299</v>
      </c>
    </row>
    <row r="6783" spans="1:9" x14ac:dyDescent="0.3">
      <c r="A6783">
        <v>6319974</v>
      </c>
      <c r="B6783">
        <v>26839</v>
      </c>
      <c r="C6783" t="s">
        <v>68</v>
      </c>
      <c r="D6783">
        <v>5200854</v>
      </c>
      <c r="E6783">
        <v>1</v>
      </c>
      <c r="F6783" t="s">
        <v>69</v>
      </c>
      <c r="H6783">
        <v>0</v>
      </c>
      <c r="I6783">
        <v>299</v>
      </c>
    </row>
    <row r="6784" spans="1:9" x14ac:dyDescent="0.3">
      <c r="A6784">
        <v>6314613</v>
      </c>
      <c r="B6784">
        <v>26951</v>
      </c>
      <c r="C6784" t="s">
        <v>68</v>
      </c>
      <c r="D6784">
        <v>8727971</v>
      </c>
      <c r="E6784">
        <v>1</v>
      </c>
      <c r="F6784" t="s">
        <v>69</v>
      </c>
      <c r="H6784">
        <v>0</v>
      </c>
      <c r="I6784">
        <v>149</v>
      </c>
    </row>
    <row r="6785" spans="1:9" x14ac:dyDescent="0.3">
      <c r="A6785">
        <v>6318528</v>
      </c>
      <c r="B6785">
        <v>26839</v>
      </c>
      <c r="C6785" t="s">
        <v>68</v>
      </c>
      <c r="D6785">
        <v>2825631</v>
      </c>
      <c r="E6785">
        <v>1</v>
      </c>
      <c r="F6785" t="s">
        <v>69</v>
      </c>
      <c r="H6785">
        <v>0</v>
      </c>
      <c r="I6785">
        <v>99</v>
      </c>
    </row>
    <row r="6786" spans="1:9" x14ac:dyDescent="0.3">
      <c r="A6786">
        <v>6311065</v>
      </c>
      <c r="B6786">
        <v>26840</v>
      </c>
      <c r="C6786" t="s">
        <v>68</v>
      </c>
      <c r="D6786">
        <v>7480132</v>
      </c>
      <c r="E6786">
        <v>1</v>
      </c>
      <c r="F6786" t="s">
        <v>70</v>
      </c>
      <c r="H6786">
        <v>0</v>
      </c>
      <c r="I6786">
        <v>599</v>
      </c>
    </row>
    <row r="6787" spans="1:9" x14ac:dyDescent="0.3">
      <c r="A6787">
        <v>6312394</v>
      </c>
      <c r="B6787">
        <v>26840</v>
      </c>
      <c r="C6787" t="s">
        <v>68</v>
      </c>
      <c r="D6787">
        <v>5319781</v>
      </c>
      <c r="E6787">
        <v>2</v>
      </c>
      <c r="F6787" t="s">
        <v>70</v>
      </c>
      <c r="H6787">
        <v>0</v>
      </c>
      <c r="I6787">
        <v>598</v>
      </c>
    </row>
    <row r="6788" spans="1:9" x14ac:dyDescent="0.3">
      <c r="A6788">
        <v>6310529</v>
      </c>
      <c r="B6788">
        <v>26840</v>
      </c>
      <c r="C6788" t="s">
        <v>68</v>
      </c>
      <c r="D6788">
        <v>6315811</v>
      </c>
      <c r="E6788">
        <v>1</v>
      </c>
      <c r="F6788" t="s">
        <v>70</v>
      </c>
      <c r="H6788">
        <v>0</v>
      </c>
      <c r="I6788">
        <v>399</v>
      </c>
    </row>
    <row r="6789" spans="1:9" x14ac:dyDescent="0.3">
      <c r="A6789">
        <v>6311220</v>
      </c>
      <c r="B6789">
        <v>26840</v>
      </c>
      <c r="C6789" t="s">
        <v>68</v>
      </c>
      <c r="D6789">
        <v>8451363</v>
      </c>
      <c r="E6789">
        <v>1</v>
      </c>
      <c r="F6789" t="s">
        <v>70</v>
      </c>
      <c r="H6789">
        <v>0</v>
      </c>
      <c r="I6789">
        <v>249</v>
      </c>
    </row>
    <row r="6790" spans="1:9" x14ac:dyDescent="0.3">
      <c r="A6790">
        <v>6314298</v>
      </c>
      <c r="B6790">
        <v>26840</v>
      </c>
      <c r="C6790" t="s">
        <v>68</v>
      </c>
      <c r="D6790">
        <v>9302433</v>
      </c>
      <c r="E6790">
        <v>1</v>
      </c>
      <c r="F6790" t="s">
        <v>70</v>
      </c>
      <c r="H6790">
        <v>0</v>
      </c>
      <c r="I6790">
        <v>199</v>
      </c>
    </row>
    <row r="6791" spans="1:9" x14ac:dyDescent="0.3">
      <c r="A6791">
        <v>6314762</v>
      </c>
      <c r="B6791">
        <v>26840</v>
      </c>
      <c r="C6791" t="s">
        <v>68</v>
      </c>
      <c r="D6791">
        <v>2241582</v>
      </c>
      <c r="E6791">
        <v>1</v>
      </c>
      <c r="F6791" t="s">
        <v>70</v>
      </c>
      <c r="H6791">
        <v>0</v>
      </c>
      <c r="I6791">
        <v>99</v>
      </c>
    </row>
    <row r="6792" spans="1:9" x14ac:dyDescent="0.3">
      <c r="A6792">
        <v>6312194</v>
      </c>
      <c r="B6792">
        <v>26840</v>
      </c>
      <c r="C6792" t="s">
        <v>68</v>
      </c>
      <c r="D6792">
        <v>5017184</v>
      </c>
      <c r="E6792">
        <v>1</v>
      </c>
      <c r="F6792" t="s">
        <v>70</v>
      </c>
      <c r="H6792">
        <v>0</v>
      </c>
      <c r="I6792">
        <v>99</v>
      </c>
    </row>
    <row r="6793" spans="1:9" x14ac:dyDescent="0.3">
      <c r="A6793">
        <v>6310564</v>
      </c>
      <c r="B6793">
        <v>26840</v>
      </c>
      <c r="C6793" t="s">
        <v>68</v>
      </c>
      <c r="D6793">
        <v>5920162</v>
      </c>
      <c r="E6793">
        <v>1</v>
      </c>
      <c r="F6793" t="s">
        <v>70</v>
      </c>
      <c r="H6793">
        <v>0</v>
      </c>
      <c r="I6793">
        <v>99</v>
      </c>
    </row>
    <row r="6794" spans="1:9" x14ac:dyDescent="0.3">
      <c r="A6794">
        <v>6310582</v>
      </c>
      <c r="B6794">
        <v>26840</v>
      </c>
      <c r="C6794" t="s">
        <v>68</v>
      </c>
      <c r="D6794">
        <v>2058201</v>
      </c>
      <c r="E6794">
        <v>1</v>
      </c>
      <c r="F6794" t="s">
        <v>70</v>
      </c>
      <c r="H6794">
        <v>0</v>
      </c>
      <c r="I6794">
        <v>79.900000000000006</v>
      </c>
    </row>
    <row r="6795" spans="1:9" x14ac:dyDescent="0.3">
      <c r="A6795">
        <v>6312965</v>
      </c>
      <c r="B6795">
        <v>26840</v>
      </c>
      <c r="C6795" t="s">
        <v>68</v>
      </c>
      <c r="D6795">
        <v>4024422</v>
      </c>
      <c r="E6795">
        <v>1</v>
      </c>
      <c r="F6795" t="s">
        <v>70</v>
      </c>
      <c r="H6795">
        <v>0</v>
      </c>
      <c r="I6795">
        <v>29.9</v>
      </c>
    </row>
    <row r="6796" spans="1:9" x14ac:dyDescent="0.3">
      <c r="A6796">
        <v>6319960</v>
      </c>
      <c r="B6796">
        <v>26971</v>
      </c>
      <c r="C6796" t="s">
        <v>72</v>
      </c>
      <c r="D6796">
        <v>8426272</v>
      </c>
      <c r="E6796">
        <v>2</v>
      </c>
      <c r="F6796" t="s">
        <v>70</v>
      </c>
      <c r="H6796">
        <v>0</v>
      </c>
      <c r="I6796">
        <v>198</v>
      </c>
    </row>
    <row r="6797" spans="1:9" x14ac:dyDescent="0.3">
      <c r="A6797">
        <v>6314503</v>
      </c>
      <c r="B6797">
        <v>27022</v>
      </c>
      <c r="C6797" t="s">
        <v>68</v>
      </c>
      <c r="D6797">
        <v>2282191</v>
      </c>
      <c r="E6797">
        <v>1</v>
      </c>
      <c r="F6797" t="s">
        <v>70</v>
      </c>
      <c r="G6797" s="9">
        <v>0.5</v>
      </c>
      <c r="H6797">
        <v>1249.5</v>
      </c>
      <c r="I6797">
        <v>1249.5</v>
      </c>
    </row>
    <row r="6798" spans="1:9" x14ac:dyDescent="0.3">
      <c r="A6798">
        <v>6316340</v>
      </c>
      <c r="B6798">
        <v>27022</v>
      </c>
      <c r="C6798" t="s">
        <v>68</v>
      </c>
      <c r="D6798">
        <v>1253462</v>
      </c>
      <c r="E6798">
        <v>1</v>
      </c>
      <c r="F6798" t="s">
        <v>70</v>
      </c>
      <c r="G6798" s="9">
        <v>0.4</v>
      </c>
      <c r="H6798">
        <v>199.60000000000002</v>
      </c>
      <c r="I6798">
        <v>299.39999999999998</v>
      </c>
    </row>
    <row r="6799" spans="1:9" x14ac:dyDescent="0.3">
      <c r="A6799">
        <v>6315230</v>
      </c>
      <c r="B6799">
        <v>27022</v>
      </c>
      <c r="C6799" t="s">
        <v>68</v>
      </c>
      <c r="D6799">
        <v>1478113</v>
      </c>
      <c r="E6799">
        <v>1</v>
      </c>
      <c r="F6799" t="s">
        <v>70</v>
      </c>
      <c r="H6799">
        <v>0</v>
      </c>
      <c r="I6799">
        <v>499</v>
      </c>
    </row>
    <row r="6800" spans="1:9" x14ac:dyDescent="0.3">
      <c r="A6800">
        <v>6317185</v>
      </c>
      <c r="B6800">
        <v>27022</v>
      </c>
      <c r="C6800" t="s">
        <v>68</v>
      </c>
      <c r="D6800">
        <v>1040083</v>
      </c>
      <c r="E6800">
        <v>1</v>
      </c>
      <c r="F6800" t="s">
        <v>70</v>
      </c>
      <c r="H6800">
        <v>0</v>
      </c>
      <c r="I6800">
        <v>299</v>
      </c>
    </row>
    <row r="6801" spans="1:9" x14ac:dyDescent="0.3">
      <c r="A6801">
        <v>6315146</v>
      </c>
      <c r="B6801">
        <v>27022</v>
      </c>
      <c r="C6801" t="s">
        <v>68</v>
      </c>
      <c r="D6801">
        <v>5236905</v>
      </c>
      <c r="E6801">
        <v>1</v>
      </c>
      <c r="F6801" t="s">
        <v>70</v>
      </c>
      <c r="H6801">
        <v>0</v>
      </c>
      <c r="I6801">
        <v>299</v>
      </c>
    </row>
    <row r="6802" spans="1:9" x14ac:dyDescent="0.3">
      <c r="A6802">
        <v>6317576</v>
      </c>
      <c r="B6802">
        <v>27022</v>
      </c>
      <c r="C6802" t="s">
        <v>68</v>
      </c>
      <c r="D6802">
        <v>1363103</v>
      </c>
      <c r="E6802">
        <v>1</v>
      </c>
      <c r="F6802" t="s">
        <v>70</v>
      </c>
      <c r="G6802" s="9">
        <v>0.4</v>
      </c>
      <c r="H6802">
        <v>59.6</v>
      </c>
      <c r="I6802">
        <v>89.4</v>
      </c>
    </row>
    <row r="6803" spans="1:9" x14ac:dyDescent="0.3">
      <c r="A6803">
        <v>6316270</v>
      </c>
      <c r="B6803">
        <v>27017</v>
      </c>
      <c r="C6803" t="s">
        <v>68</v>
      </c>
      <c r="D6803">
        <v>2859703</v>
      </c>
      <c r="E6803">
        <v>1</v>
      </c>
      <c r="F6803" t="s">
        <v>70</v>
      </c>
      <c r="H6803">
        <v>0</v>
      </c>
      <c r="I6803">
        <v>149</v>
      </c>
    </row>
    <row r="6804" spans="1:9" x14ac:dyDescent="0.3">
      <c r="A6804">
        <v>6318282</v>
      </c>
      <c r="B6804">
        <v>27022</v>
      </c>
      <c r="C6804" t="s">
        <v>68</v>
      </c>
      <c r="D6804">
        <v>4393692</v>
      </c>
      <c r="E6804">
        <v>1</v>
      </c>
      <c r="F6804" t="s">
        <v>70</v>
      </c>
      <c r="H6804">
        <v>0</v>
      </c>
      <c r="I6804">
        <v>149</v>
      </c>
    </row>
    <row r="6805" spans="1:9" x14ac:dyDescent="0.3">
      <c r="A6805">
        <v>6315771</v>
      </c>
      <c r="B6805">
        <v>26977</v>
      </c>
      <c r="C6805" t="s">
        <v>72</v>
      </c>
      <c r="D6805">
        <v>9574235</v>
      </c>
      <c r="E6805">
        <v>1</v>
      </c>
      <c r="F6805" t="s">
        <v>71</v>
      </c>
      <c r="H6805">
        <v>0</v>
      </c>
      <c r="I6805">
        <v>129</v>
      </c>
    </row>
    <row r="6806" spans="1:9" x14ac:dyDescent="0.3">
      <c r="A6806">
        <v>6315795</v>
      </c>
      <c r="B6806">
        <v>26911</v>
      </c>
      <c r="C6806" t="s">
        <v>68</v>
      </c>
      <c r="D6806">
        <v>9568403</v>
      </c>
      <c r="E6806">
        <v>1</v>
      </c>
      <c r="F6806" t="s">
        <v>70</v>
      </c>
      <c r="H6806">
        <v>0</v>
      </c>
      <c r="I6806">
        <v>799</v>
      </c>
    </row>
    <row r="6807" spans="1:9" x14ac:dyDescent="0.3">
      <c r="A6807">
        <v>6316034</v>
      </c>
      <c r="B6807">
        <v>26980</v>
      </c>
      <c r="C6807" t="s">
        <v>68</v>
      </c>
      <c r="D6807">
        <v>6419593</v>
      </c>
      <c r="E6807">
        <v>1</v>
      </c>
      <c r="F6807" t="s">
        <v>70</v>
      </c>
      <c r="G6807" s="9">
        <v>0.25</v>
      </c>
      <c r="H6807">
        <v>99.75</v>
      </c>
      <c r="I6807">
        <v>299.25</v>
      </c>
    </row>
    <row r="6808" spans="1:9" x14ac:dyDescent="0.3">
      <c r="A6808">
        <v>6316081</v>
      </c>
      <c r="B6808">
        <v>26911</v>
      </c>
      <c r="C6808" t="s">
        <v>68</v>
      </c>
      <c r="D6808">
        <v>9270301</v>
      </c>
      <c r="E6808">
        <v>1</v>
      </c>
      <c r="F6808" t="s">
        <v>70</v>
      </c>
      <c r="H6808">
        <v>0</v>
      </c>
      <c r="I6808">
        <v>399</v>
      </c>
    </row>
    <row r="6809" spans="1:9" x14ac:dyDescent="0.3">
      <c r="A6809">
        <v>6315026</v>
      </c>
      <c r="B6809">
        <v>26911</v>
      </c>
      <c r="C6809" t="s">
        <v>68</v>
      </c>
      <c r="D6809">
        <v>9229001</v>
      </c>
      <c r="E6809">
        <v>1</v>
      </c>
      <c r="F6809" t="s">
        <v>70</v>
      </c>
      <c r="H6809">
        <v>0</v>
      </c>
      <c r="I6809">
        <v>249</v>
      </c>
    </row>
    <row r="6810" spans="1:9" x14ac:dyDescent="0.3">
      <c r="A6810">
        <v>6314586</v>
      </c>
      <c r="B6810">
        <v>26911</v>
      </c>
      <c r="C6810" t="s">
        <v>68</v>
      </c>
      <c r="D6810">
        <v>9780142</v>
      </c>
      <c r="E6810">
        <v>1</v>
      </c>
      <c r="F6810" t="s">
        <v>70</v>
      </c>
      <c r="H6810">
        <v>0</v>
      </c>
      <c r="I6810">
        <v>179</v>
      </c>
    </row>
    <row r="6811" spans="1:9" x14ac:dyDescent="0.3">
      <c r="A6811">
        <v>6314992</v>
      </c>
      <c r="B6811">
        <v>26911</v>
      </c>
      <c r="C6811" t="s">
        <v>68</v>
      </c>
      <c r="D6811">
        <v>4618161</v>
      </c>
      <c r="E6811">
        <v>1</v>
      </c>
      <c r="F6811" t="s">
        <v>70</v>
      </c>
      <c r="H6811">
        <v>0</v>
      </c>
      <c r="I6811">
        <v>99</v>
      </c>
    </row>
    <row r="6812" spans="1:9" x14ac:dyDescent="0.3">
      <c r="A6812">
        <v>6311957</v>
      </c>
      <c r="B6812">
        <v>27006</v>
      </c>
      <c r="C6812" t="s">
        <v>72</v>
      </c>
      <c r="D6812">
        <v>4618163</v>
      </c>
      <c r="E6812">
        <v>1</v>
      </c>
      <c r="F6812" t="s">
        <v>70</v>
      </c>
      <c r="H6812">
        <v>0</v>
      </c>
      <c r="I6812">
        <v>99</v>
      </c>
    </row>
    <row r="6813" spans="1:9" x14ac:dyDescent="0.3">
      <c r="A6813">
        <v>6315464</v>
      </c>
      <c r="B6813">
        <v>26911</v>
      </c>
      <c r="C6813" t="s">
        <v>68</v>
      </c>
      <c r="D6813">
        <v>5695553</v>
      </c>
      <c r="E6813">
        <v>1</v>
      </c>
      <c r="F6813" t="s">
        <v>70</v>
      </c>
      <c r="H6813">
        <v>0</v>
      </c>
      <c r="I6813">
        <v>79.900000000000006</v>
      </c>
    </row>
    <row r="6814" spans="1:9" x14ac:dyDescent="0.3">
      <c r="A6814">
        <v>6317852</v>
      </c>
      <c r="B6814">
        <v>26927</v>
      </c>
      <c r="C6814" t="s">
        <v>72</v>
      </c>
      <c r="D6814">
        <v>9568404</v>
      </c>
      <c r="E6814">
        <v>1</v>
      </c>
      <c r="F6814" t="s">
        <v>69</v>
      </c>
      <c r="H6814">
        <v>0</v>
      </c>
      <c r="I6814">
        <v>799</v>
      </c>
    </row>
    <row r="6815" spans="1:9" x14ac:dyDescent="0.3">
      <c r="A6815">
        <v>6312341</v>
      </c>
      <c r="B6815">
        <v>26983</v>
      </c>
      <c r="C6815" t="s">
        <v>72</v>
      </c>
      <c r="D6815">
        <v>5173112</v>
      </c>
      <c r="E6815">
        <v>1</v>
      </c>
      <c r="F6815" t="s">
        <v>69</v>
      </c>
      <c r="G6815" s="9">
        <v>0.4</v>
      </c>
      <c r="H6815">
        <v>59.6</v>
      </c>
      <c r="I6815">
        <v>89.4</v>
      </c>
    </row>
    <row r="6816" spans="1:9" x14ac:dyDescent="0.3">
      <c r="A6816">
        <v>6318696</v>
      </c>
      <c r="B6816">
        <v>26847</v>
      </c>
      <c r="C6816" t="s">
        <v>68</v>
      </c>
      <c r="D6816">
        <v>5905452</v>
      </c>
      <c r="E6816">
        <v>3</v>
      </c>
      <c r="F6816" t="s">
        <v>70</v>
      </c>
      <c r="H6816">
        <v>0</v>
      </c>
      <c r="I6816">
        <v>897</v>
      </c>
    </row>
    <row r="6817" spans="1:9" x14ac:dyDescent="0.3">
      <c r="A6817">
        <v>6319713</v>
      </c>
      <c r="B6817">
        <v>26847</v>
      </c>
      <c r="C6817" t="s">
        <v>68</v>
      </c>
      <c r="D6817">
        <v>4126671</v>
      </c>
      <c r="E6817">
        <v>2</v>
      </c>
      <c r="F6817" t="s">
        <v>70</v>
      </c>
      <c r="H6817">
        <v>0</v>
      </c>
      <c r="I6817">
        <v>498</v>
      </c>
    </row>
    <row r="6818" spans="1:9" x14ac:dyDescent="0.3">
      <c r="A6818">
        <v>6313765</v>
      </c>
      <c r="B6818">
        <v>26536</v>
      </c>
      <c r="C6818" t="s">
        <v>68</v>
      </c>
      <c r="D6818">
        <v>4889162</v>
      </c>
      <c r="E6818">
        <v>1</v>
      </c>
      <c r="F6818" t="s">
        <v>70</v>
      </c>
      <c r="H6818">
        <v>0</v>
      </c>
      <c r="I6818">
        <v>999</v>
      </c>
    </row>
    <row r="6819" spans="1:9" x14ac:dyDescent="0.3">
      <c r="A6819">
        <v>6314469</v>
      </c>
      <c r="B6819">
        <v>26536</v>
      </c>
      <c r="C6819" t="s">
        <v>68</v>
      </c>
      <c r="D6819">
        <v>8873664</v>
      </c>
      <c r="E6819">
        <v>1</v>
      </c>
      <c r="F6819" t="s">
        <v>70</v>
      </c>
      <c r="H6819">
        <v>0</v>
      </c>
      <c r="I6819">
        <v>499</v>
      </c>
    </row>
    <row r="6820" spans="1:9" x14ac:dyDescent="0.3">
      <c r="A6820">
        <v>6317470</v>
      </c>
      <c r="B6820">
        <v>26847</v>
      </c>
      <c r="C6820" t="s">
        <v>68</v>
      </c>
      <c r="D6820">
        <v>6532762</v>
      </c>
      <c r="E6820">
        <v>1</v>
      </c>
      <c r="F6820" t="s">
        <v>70</v>
      </c>
      <c r="H6820">
        <v>0</v>
      </c>
      <c r="I6820">
        <v>299</v>
      </c>
    </row>
    <row r="6821" spans="1:9" x14ac:dyDescent="0.3">
      <c r="A6821">
        <v>6314399</v>
      </c>
      <c r="B6821">
        <v>26536</v>
      </c>
      <c r="C6821" t="s">
        <v>68</v>
      </c>
      <c r="D6821">
        <v>4126671</v>
      </c>
      <c r="E6821">
        <v>1</v>
      </c>
      <c r="F6821" t="s">
        <v>70</v>
      </c>
      <c r="H6821">
        <v>0</v>
      </c>
      <c r="I6821">
        <v>249</v>
      </c>
    </row>
    <row r="6822" spans="1:9" x14ac:dyDescent="0.3">
      <c r="A6822">
        <v>6317241</v>
      </c>
      <c r="B6822">
        <v>26847</v>
      </c>
      <c r="C6822" t="s">
        <v>68</v>
      </c>
      <c r="D6822">
        <v>4610941</v>
      </c>
      <c r="E6822">
        <v>1</v>
      </c>
      <c r="F6822" t="s">
        <v>70</v>
      </c>
      <c r="H6822">
        <v>0</v>
      </c>
      <c r="I6822">
        <v>149</v>
      </c>
    </row>
    <row r="6823" spans="1:9" x14ac:dyDescent="0.3">
      <c r="A6823">
        <v>6313086</v>
      </c>
      <c r="B6823">
        <v>26536</v>
      </c>
      <c r="C6823" t="s">
        <v>68</v>
      </c>
      <c r="D6823">
        <v>4618165</v>
      </c>
      <c r="E6823">
        <v>1</v>
      </c>
      <c r="F6823" t="s">
        <v>70</v>
      </c>
      <c r="H6823">
        <v>0</v>
      </c>
      <c r="I6823">
        <v>99</v>
      </c>
    </row>
    <row r="6824" spans="1:9" x14ac:dyDescent="0.3">
      <c r="A6824">
        <v>6317695</v>
      </c>
      <c r="B6824">
        <v>26847</v>
      </c>
      <c r="C6824" t="s">
        <v>68</v>
      </c>
      <c r="D6824">
        <v>6162574</v>
      </c>
      <c r="E6824">
        <v>1</v>
      </c>
      <c r="F6824" t="s">
        <v>70</v>
      </c>
      <c r="H6824">
        <v>0</v>
      </c>
      <c r="I6824">
        <v>49.9</v>
      </c>
    </row>
    <row r="6825" spans="1:9" x14ac:dyDescent="0.3">
      <c r="A6825">
        <v>6317992</v>
      </c>
      <c r="B6825">
        <v>26847</v>
      </c>
      <c r="C6825" t="s">
        <v>68</v>
      </c>
      <c r="D6825">
        <v>1780862</v>
      </c>
      <c r="E6825">
        <v>1</v>
      </c>
      <c r="F6825" t="s">
        <v>70</v>
      </c>
      <c r="H6825">
        <v>0</v>
      </c>
      <c r="I6825">
        <v>49.9</v>
      </c>
    </row>
    <row r="6826" spans="1:9" x14ac:dyDescent="0.3">
      <c r="A6826">
        <v>6310422</v>
      </c>
      <c r="B6826">
        <v>26848</v>
      </c>
      <c r="C6826" t="s">
        <v>68</v>
      </c>
      <c r="D6826">
        <v>3475703</v>
      </c>
      <c r="E6826">
        <v>1</v>
      </c>
      <c r="F6826" t="s">
        <v>71</v>
      </c>
      <c r="H6826">
        <v>0</v>
      </c>
      <c r="I6826">
        <v>399</v>
      </c>
    </row>
    <row r="6827" spans="1:9" x14ac:dyDescent="0.3">
      <c r="A6827">
        <v>6312848</v>
      </c>
      <c r="B6827">
        <v>26848</v>
      </c>
      <c r="C6827" t="s">
        <v>68</v>
      </c>
      <c r="D6827">
        <v>3738603</v>
      </c>
      <c r="E6827">
        <v>1</v>
      </c>
      <c r="F6827" t="s">
        <v>71</v>
      </c>
      <c r="H6827">
        <v>0</v>
      </c>
      <c r="I6827">
        <v>299</v>
      </c>
    </row>
    <row r="6828" spans="1:9" x14ac:dyDescent="0.3">
      <c r="A6828">
        <v>6313175</v>
      </c>
      <c r="B6828">
        <v>26848</v>
      </c>
      <c r="C6828" t="s">
        <v>68</v>
      </c>
      <c r="D6828">
        <v>9574232</v>
      </c>
      <c r="E6828">
        <v>1</v>
      </c>
      <c r="F6828" t="s">
        <v>71</v>
      </c>
      <c r="G6828" s="9">
        <v>0.2</v>
      </c>
      <c r="H6828">
        <v>25.8</v>
      </c>
      <c r="I6828">
        <v>103.2</v>
      </c>
    </row>
    <row r="6829" spans="1:9" x14ac:dyDescent="0.3">
      <c r="A6829">
        <v>6310787</v>
      </c>
      <c r="B6829">
        <v>26848</v>
      </c>
      <c r="C6829" t="s">
        <v>68</v>
      </c>
      <c r="D6829">
        <v>9993803</v>
      </c>
      <c r="E6829">
        <v>1</v>
      </c>
      <c r="F6829" t="s">
        <v>71</v>
      </c>
      <c r="H6829">
        <v>0</v>
      </c>
      <c r="I6829">
        <v>129</v>
      </c>
    </row>
    <row r="6830" spans="1:9" x14ac:dyDescent="0.3">
      <c r="A6830">
        <v>6311263</v>
      </c>
      <c r="B6830">
        <v>26848</v>
      </c>
      <c r="C6830" t="s">
        <v>68</v>
      </c>
      <c r="D6830">
        <v>2626044</v>
      </c>
      <c r="E6830">
        <v>1</v>
      </c>
      <c r="F6830" t="s">
        <v>71</v>
      </c>
      <c r="H6830">
        <v>0</v>
      </c>
      <c r="I6830">
        <v>99</v>
      </c>
    </row>
    <row r="6831" spans="1:9" x14ac:dyDescent="0.3">
      <c r="A6831">
        <v>6312416</v>
      </c>
      <c r="B6831">
        <v>26848</v>
      </c>
      <c r="C6831" t="s">
        <v>68</v>
      </c>
      <c r="D6831">
        <v>2915283</v>
      </c>
      <c r="E6831">
        <v>1</v>
      </c>
      <c r="F6831" t="s">
        <v>71</v>
      </c>
      <c r="H6831">
        <v>0</v>
      </c>
      <c r="I6831">
        <v>99</v>
      </c>
    </row>
    <row r="6832" spans="1:9" x14ac:dyDescent="0.3">
      <c r="A6832">
        <v>6312643</v>
      </c>
      <c r="B6832">
        <v>26848</v>
      </c>
      <c r="C6832" t="s">
        <v>68</v>
      </c>
      <c r="D6832">
        <v>1780862</v>
      </c>
      <c r="E6832">
        <v>1</v>
      </c>
      <c r="F6832" t="s">
        <v>71</v>
      </c>
      <c r="H6832">
        <v>0</v>
      </c>
      <c r="I6832">
        <v>49.9</v>
      </c>
    </row>
    <row r="6833" spans="1:9" x14ac:dyDescent="0.3">
      <c r="A6833">
        <v>6315613</v>
      </c>
      <c r="B6833">
        <v>26982</v>
      </c>
      <c r="C6833" t="s">
        <v>68</v>
      </c>
      <c r="D6833">
        <v>2498201</v>
      </c>
      <c r="E6833">
        <v>1</v>
      </c>
      <c r="F6833" t="s">
        <v>73</v>
      </c>
      <c r="H6833">
        <v>0</v>
      </c>
      <c r="I6833">
        <v>299</v>
      </c>
    </row>
    <row r="6834" spans="1:9" x14ac:dyDescent="0.3">
      <c r="A6834">
        <v>6312292</v>
      </c>
      <c r="B6834">
        <v>26982</v>
      </c>
      <c r="C6834" t="s">
        <v>68</v>
      </c>
      <c r="D6834">
        <v>2825631</v>
      </c>
      <c r="E6834">
        <v>1</v>
      </c>
      <c r="F6834" t="s">
        <v>73</v>
      </c>
      <c r="G6834" s="9">
        <v>0.3</v>
      </c>
      <c r="H6834">
        <v>29.7</v>
      </c>
      <c r="I6834">
        <v>69.3</v>
      </c>
    </row>
    <row r="6835" spans="1:9" x14ac:dyDescent="0.3">
      <c r="A6835">
        <v>6319018</v>
      </c>
      <c r="B6835">
        <v>26982</v>
      </c>
      <c r="C6835" t="s">
        <v>68</v>
      </c>
      <c r="D6835">
        <v>1738202</v>
      </c>
      <c r="E6835">
        <v>1</v>
      </c>
      <c r="F6835" t="s">
        <v>73</v>
      </c>
      <c r="H6835">
        <v>0</v>
      </c>
      <c r="I6835">
        <v>29.9</v>
      </c>
    </row>
    <row r="6836" spans="1:9" x14ac:dyDescent="0.3">
      <c r="A6836">
        <v>6314073</v>
      </c>
      <c r="B6836">
        <v>26931</v>
      </c>
      <c r="C6836" t="s">
        <v>68</v>
      </c>
      <c r="D6836">
        <v>9780141</v>
      </c>
      <c r="E6836">
        <v>1</v>
      </c>
      <c r="F6836" t="s">
        <v>74</v>
      </c>
      <c r="H6836">
        <v>0</v>
      </c>
      <c r="I6836">
        <v>179</v>
      </c>
    </row>
    <row r="6837" spans="1:9" x14ac:dyDescent="0.3">
      <c r="A6837">
        <v>6310114</v>
      </c>
      <c r="B6837">
        <v>26546</v>
      </c>
      <c r="C6837" t="s">
        <v>68</v>
      </c>
      <c r="D6837">
        <v>8772032</v>
      </c>
      <c r="E6837">
        <v>2</v>
      </c>
      <c r="F6837" t="s">
        <v>69</v>
      </c>
      <c r="H6837">
        <v>0</v>
      </c>
      <c r="I6837">
        <v>159.80000000000001</v>
      </c>
    </row>
    <row r="6838" spans="1:9" x14ac:dyDescent="0.3">
      <c r="A6838">
        <v>6313091</v>
      </c>
      <c r="B6838">
        <v>26546</v>
      </c>
      <c r="C6838" t="s">
        <v>68</v>
      </c>
      <c r="D6838">
        <v>7787731</v>
      </c>
      <c r="E6838">
        <v>1</v>
      </c>
      <c r="F6838" t="s">
        <v>69</v>
      </c>
      <c r="H6838">
        <v>0</v>
      </c>
      <c r="I6838">
        <v>799</v>
      </c>
    </row>
    <row r="6839" spans="1:9" x14ac:dyDescent="0.3">
      <c r="A6839">
        <v>6313033</v>
      </c>
      <c r="B6839">
        <v>26546</v>
      </c>
      <c r="C6839" t="s">
        <v>68</v>
      </c>
      <c r="D6839">
        <v>1363102</v>
      </c>
      <c r="E6839">
        <v>1</v>
      </c>
      <c r="F6839" t="s">
        <v>69</v>
      </c>
      <c r="H6839">
        <v>0</v>
      </c>
      <c r="I6839">
        <v>149</v>
      </c>
    </row>
    <row r="6840" spans="1:9" x14ac:dyDescent="0.3">
      <c r="A6840">
        <v>6310897</v>
      </c>
      <c r="B6840">
        <v>26546</v>
      </c>
      <c r="C6840" t="s">
        <v>68</v>
      </c>
      <c r="D6840">
        <v>1780864</v>
      </c>
      <c r="E6840">
        <v>1</v>
      </c>
      <c r="F6840" t="s">
        <v>69</v>
      </c>
      <c r="H6840">
        <v>0</v>
      </c>
      <c r="I6840">
        <v>49.9</v>
      </c>
    </row>
    <row r="6841" spans="1:9" x14ac:dyDescent="0.3">
      <c r="A6841">
        <v>6316464</v>
      </c>
      <c r="B6841">
        <v>26885</v>
      </c>
      <c r="C6841" t="s">
        <v>68</v>
      </c>
      <c r="D6841">
        <v>7480131</v>
      </c>
      <c r="E6841">
        <v>2</v>
      </c>
      <c r="F6841" t="s">
        <v>70</v>
      </c>
      <c r="H6841">
        <v>0</v>
      </c>
      <c r="I6841">
        <v>1198</v>
      </c>
    </row>
    <row r="6842" spans="1:9" x14ac:dyDescent="0.3">
      <c r="A6842">
        <v>6318036</v>
      </c>
      <c r="B6842">
        <v>26659</v>
      </c>
      <c r="C6842" t="s">
        <v>68</v>
      </c>
      <c r="D6842">
        <v>8368243</v>
      </c>
      <c r="E6842">
        <v>1</v>
      </c>
      <c r="F6842" t="s">
        <v>70</v>
      </c>
      <c r="H6842">
        <v>0</v>
      </c>
      <c r="I6842">
        <v>1299</v>
      </c>
    </row>
    <row r="6843" spans="1:9" x14ac:dyDescent="0.3">
      <c r="A6843">
        <v>6317932</v>
      </c>
      <c r="B6843">
        <v>26659</v>
      </c>
      <c r="C6843" t="s">
        <v>68</v>
      </c>
      <c r="D6843">
        <v>8197202</v>
      </c>
      <c r="E6843">
        <v>1</v>
      </c>
      <c r="F6843" t="s">
        <v>70</v>
      </c>
      <c r="H6843">
        <v>0</v>
      </c>
      <c r="I6843">
        <v>699</v>
      </c>
    </row>
    <row r="6844" spans="1:9" x14ac:dyDescent="0.3">
      <c r="A6844">
        <v>6318164</v>
      </c>
      <c r="B6844">
        <v>26659</v>
      </c>
      <c r="C6844" t="s">
        <v>68</v>
      </c>
      <c r="D6844">
        <v>8786432</v>
      </c>
      <c r="E6844">
        <v>1</v>
      </c>
      <c r="F6844" t="s">
        <v>70</v>
      </c>
      <c r="H6844">
        <v>0</v>
      </c>
      <c r="I6844">
        <v>399</v>
      </c>
    </row>
    <row r="6845" spans="1:9" x14ac:dyDescent="0.3">
      <c r="A6845">
        <v>6319718</v>
      </c>
      <c r="B6845">
        <v>26659</v>
      </c>
      <c r="C6845" t="s">
        <v>68</v>
      </c>
      <c r="D6845">
        <v>5296863</v>
      </c>
      <c r="E6845">
        <v>1</v>
      </c>
      <c r="F6845" t="s">
        <v>70</v>
      </c>
      <c r="H6845">
        <v>0</v>
      </c>
      <c r="I6845">
        <v>349</v>
      </c>
    </row>
    <row r="6846" spans="1:9" x14ac:dyDescent="0.3">
      <c r="A6846">
        <v>6319350</v>
      </c>
      <c r="B6846">
        <v>26659</v>
      </c>
      <c r="C6846" t="s">
        <v>68</v>
      </c>
      <c r="D6846">
        <v>5905453</v>
      </c>
      <c r="E6846">
        <v>1</v>
      </c>
      <c r="F6846" t="s">
        <v>70</v>
      </c>
      <c r="H6846">
        <v>0</v>
      </c>
      <c r="I6846">
        <v>299</v>
      </c>
    </row>
    <row r="6847" spans="1:9" x14ac:dyDescent="0.3">
      <c r="A6847">
        <v>6317752</v>
      </c>
      <c r="B6847">
        <v>26659</v>
      </c>
      <c r="C6847" t="s">
        <v>68</v>
      </c>
      <c r="D6847">
        <v>1135202</v>
      </c>
      <c r="E6847">
        <v>1</v>
      </c>
      <c r="F6847" t="s">
        <v>70</v>
      </c>
      <c r="H6847">
        <v>0</v>
      </c>
      <c r="I6847">
        <v>149</v>
      </c>
    </row>
    <row r="6848" spans="1:9" x14ac:dyDescent="0.3">
      <c r="A6848">
        <v>6318634</v>
      </c>
      <c r="B6848">
        <v>26659</v>
      </c>
      <c r="C6848" t="s">
        <v>68</v>
      </c>
      <c r="D6848">
        <v>2626045</v>
      </c>
      <c r="E6848">
        <v>1</v>
      </c>
      <c r="F6848" t="s">
        <v>70</v>
      </c>
      <c r="H6848">
        <v>0</v>
      </c>
      <c r="I6848">
        <v>99</v>
      </c>
    </row>
    <row r="6849" spans="1:9" x14ac:dyDescent="0.3">
      <c r="A6849">
        <v>6317532</v>
      </c>
      <c r="B6849">
        <v>26659</v>
      </c>
      <c r="C6849" t="s">
        <v>68</v>
      </c>
      <c r="D6849">
        <v>5868365</v>
      </c>
      <c r="E6849">
        <v>1</v>
      </c>
      <c r="F6849" t="s">
        <v>70</v>
      </c>
      <c r="H6849">
        <v>0</v>
      </c>
      <c r="I6849">
        <v>99</v>
      </c>
    </row>
    <row r="6850" spans="1:9" x14ac:dyDescent="0.3">
      <c r="A6850">
        <v>6318331</v>
      </c>
      <c r="B6850">
        <v>26659</v>
      </c>
      <c r="C6850" t="s">
        <v>68</v>
      </c>
      <c r="D6850">
        <v>2058201</v>
      </c>
      <c r="E6850">
        <v>1</v>
      </c>
      <c r="F6850" t="s">
        <v>70</v>
      </c>
      <c r="H6850">
        <v>0</v>
      </c>
      <c r="I6850">
        <v>79.900000000000006</v>
      </c>
    </row>
    <row r="6851" spans="1:9" x14ac:dyDescent="0.3">
      <c r="A6851">
        <v>6310057</v>
      </c>
      <c r="B6851">
        <v>26994</v>
      </c>
      <c r="C6851" t="s">
        <v>68</v>
      </c>
      <c r="D6851">
        <v>8677401</v>
      </c>
      <c r="E6851">
        <v>2</v>
      </c>
      <c r="F6851" t="s">
        <v>75</v>
      </c>
      <c r="G6851" s="9">
        <v>0.25</v>
      </c>
      <c r="H6851">
        <v>74.5</v>
      </c>
      <c r="I6851">
        <v>223.5</v>
      </c>
    </row>
    <row r="6852" spans="1:9" x14ac:dyDescent="0.3">
      <c r="A6852">
        <v>6311577</v>
      </c>
      <c r="B6852">
        <v>26994</v>
      </c>
      <c r="C6852" t="s">
        <v>68</v>
      </c>
      <c r="D6852">
        <v>1569701</v>
      </c>
      <c r="E6852">
        <v>1</v>
      </c>
      <c r="F6852" t="s">
        <v>75</v>
      </c>
      <c r="H6852">
        <v>0</v>
      </c>
      <c r="I6852">
        <v>699</v>
      </c>
    </row>
    <row r="6853" spans="1:9" x14ac:dyDescent="0.3">
      <c r="A6853">
        <v>6312471</v>
      </c>
      <c r="B6853">
        <v>26994</v>
      </c>
      <c r="C6853" t="s">
        <v>68</v>
      </c>
      <c r="D6853">
        <v>6320831</v>
      </c>
      <c r="E6853">
        <v>1</v>
      </c>
      <c r="F6853" t="s">
        <v>75</v>
      </c>
      <c r="G6853" s="9">
        <v>0.25</v>
      </c>
      <c r="H6853">
        <v>149.75</v>
      </c>
      <c r="I6853">
        <v>449.25</v>
      </c>
    </row>
    <row r="6854" spans="1:9" x14ac:dyDescent="0.3">
      <c r="A6854">
        <v>6314978</v>
      </c>
      <c r="B6854">
        <v>26994</v>
      </c>
      <c r="C6854" t="s">
        <v>68</v>
      </c>
      <c r="D6854">
        <v>5001091</v>
      </c>
      <c r="E6854">
        <v>1</v>
      </c>
      <c r="F6854" t="s">
        <v>75</v>
      </c>
      <c r="H6854">
        <v>0</v>
      </c>
      <c r="I6854">
        <v>399</v>
      </c>
    </row>
    <row r="6855" spans="1:9" x14ac:dyDescent="0.3">
      <c r="A6855">
        <v>6313569</v>
      </c>
      <c r="B6855">
        <v>26994</v>
      </c>
      <c r="C6855" t="s">
        <v>68</v>
      </c>
      <c r="D6855">
        <v>3742172</v>
      </c>
      <c r="E6855">
        <v>1</v>
      </c>
      <c r="F6855" t="s">
        <v>75</v>
      </c>
      <c r="G6855" s="9">
        <v>0.3</v>
      </c>
      <c r="H6855">
        <v>74.7</v>
      </c>
      <c r="I6855">
        <v>174.3</v>
      </c>
    </row>
    <row r="6856" spans="1:9" x14ac:dyDescent="0.3">
      <c r="A6856">
        <v>6311399</v>
      </c>
      <c r="B6856">
        <v>26994</v>
      </c>
      <c r="C6856" t="s">
        <v>68</v>
      </c>
      <c r="D6856">
        <v>7835182</v>
      </c>
      <c r="E6856">
        <v>1</v>
      </c>
      <c r="F6856" t="s">
        <v>75</v>
      </c>
      <c r="H6856">
        <v>0</v>
      </c>
      <c r="I6856">
        <v>149</v>
      </c>
    </row>
    <row r="6857" spans="1:9" x14ac:dyDescent="0.3">
      <c r="A6857">
        <v>6310669</v>
      </c>
      <c r="B6857">
        <v>26994</v>
      </c>
      <c r="C6857" t="s">
        <v>68</v>
      </c>
      <c r="D6857">
        <v>5868362</v>
      </c>
      <c r="E6857">
        <v>1</v>
      </c>
      <c r="F6857" t="s">
        <v>75</v>
      </c>
      <c r="G6857" s="9">
        <v>0.4</v>
      </c>
      <c r="H6857">
        <v>39.6</v>
      </c>
      <c r="I6857">
        <v>59.4</v>
      </c>
    </row>
    <row r="6858" spans="1:9" x14ac:dyDescent="0.3">
      <c r="A6858">
        <v>6311082</v>
      </c>
      <c r="B6858">
        <v>26994</v>
      </c>
      <c r="C6858" t="s">
        <v>68</v>
      </c>
      <c r="D6858">
        <v>8073941</v>
      </c>
      <c r="E6858">
        <v>1</v>
      </c>
      <c r="F6858" t="s">
        <v>75</v>
      </c>
      <c r="H6858">
        <v>0</v>
      </c>
      <c r="I6858">
        <v>69.900000000000006</v>
      </c>
    </row>
    <row r="6859" spans="1:9" x14ac:dyDescent="0.3">
      <c r="A6859">
        <v>6318635</v>
      </c>
      <c r="B6859">
        <v>26993</v>
      </c>
      <c r="C6859" t="s">
        <v>72</v>
      </c>
      <c r="D6859">
        <v>7480132</v>
      </c>
      <c r="E6859">
        <v>1</v>
      </c>
      <c r="F6859" t="s">
        <v>74</v>
      </c>
      <c r="H6859">
        <v>0</v>
      </c>
      <c r="I6859">
        <v>599</v>
      </c>
    </row>
    <row r="6860" spans="1:9" x14ac:dyDescent="0.3">
      <c r="A6860">
        <v>6319809</v>
      </c>
      <c r="B6860">
        <v>26993</v>
      </c>
      <c r="C6860" t="s">
        <v>72</v>
      </c>
      <c r="D6860">
        <v>7952581</v>
      </c>
      <c r="E6860">
        <v>1</v>
      </c>
      <c r="F6860" t="s">
        <v>74</v>
      </c>
      <c r="H6860">
        <v>0</v>
      </c>
      <c r="I6860">
        <v>349</v>
      </c>
    </row>
    <row r="6861" spans="1:9" x14ac:dyDescent="0.3">
      <c r="A6861">
        <v>6319137</v>
      </c>
      <c r="B6861">
        <v>26993</v>
      </c>
      <c r="C6861" t="s">
        <v>72</v>
      </c>
      <c r="D6861">
        <v>8967272</v>
      </c>
      <c r="E6861">
        <v>1</v>
      </c>
      <c r="F6861" t="s">
        <v>74</v>
      </c>
      <c r="H6861">
        <v>0</v>
      </c>
      <c r="I6861">
        <v>29.9</v>
      </c>
    </row>
    <row r="6862" spans="1:9" x14ac:dyDescent="0.3">
      <c r="A6862">
        <v>6310714</v>
      </c>
      <c r="B6862">
        <v>26698</v>
      </c>
      <c r="C6862" t="s">
        <v>68</v>
      </c>
      <c r="D6862">
        <v>8368242</v>
      </c>
      <c r="E6862">
        <v>1</v>
      </c>
      <c r="F6862" t="s">
        <v>69</v>
      </c>
      <c r="H6862">
        <v>0</v>
      </c>
      <c r="I6862">
        <v>1299</v>
      </c>
    </row>
    <row r="6863" spans="1:9" x14ac:dyDescent="0.3">
      <c r="A6863">
        <v>6311946</v>
      </c>
      <c r="B6863">
        <v>26698</v>
      </c>
      <c r="C6863" t="s">
        <v>68</v>
      </c>
      <c r="D6863">
        <v>1569702</v>
      </c>
      <c r="E6863">
        <v>1</v>
      </c>
      <c r="F6863" t="s">
        <v>69</v>
      </c>
      <c r="H6863">
        <v>0</v>
      </c>
      <c r="I6863">
        <v>699</v>
      </c>
    </row>
    <row r="6864" spans="1:9" x14ac:dyDescent="0.3">
      <c r="A6864">
        <v>6312177</v>
      </c>
      <c r="B6864">
        <v>26698</v>
      </c>
      <c r="C6864" t="s">
        <v>68</v>
      </c>
      <c r="D6864">
        <v>6501241</v>
      </c>
      <c r="E6864">
        <v>1</v>
      </c>
      <c r="F6864" t="s">
        <v>69</v>
      </c>
      <c r="H6864">
        <v>0</v>
      </c>
      <c r="I6864">
        <v>699</v>
      </c>
    </row>
    <row r="6865" spans="1:9" x14ac:dyDescent="0.3">
      <c r="A6865">
        <v>6312476</v>
      </c>
      <c r="B6865">
        <v>26698</v>
      </c>
      <c r="C6865" t="s">
        <v>68</v>
      </c>
      <c r="D6865">
        <v>6501243</v>
      </c>
      <c r="E6865">
        <v>1</v>
      </c>
      <c r="F6865" t="s">
        <v>69</v>
      </c>
      <c r="H6865">
        <v>0</v>
      </c>
      <c r="I6865">
        <v>699</v>
      </c>
    </row>
    <row r="6866" spans="1:9" x14ac:dyDescent="0.3">
      <c r="A6866">
        <v>6311555</v>
      </c>
      <c r="B6866">
        <v>26698</v>
      </c>
      <c r="C6866" t="s">
        <v>68</v>
      </c>
      <c r="D6866">
        <v>1253462</v>
      </c>
      <c r="E6866">
        <v>1</v>
      </c>
      <c r="F6866" t="s">
        <v>69</v>
      </c>
      <c r="G6866" s="9">
        <v>0.4</v>
      </c>
      <c r="H6866">
        <v>199.60000000000002</v>
      </c>
      <c r="I6866">
        <v>299.39999999999998</v>
      </c>
    </row>
    <row r="6867" spans="1:9" x14ac:dyDescent="0.3">
      <c r="A6867">
        <v>6312427</v>
      </c>
      <c r="B6867">
        <v>26698</v>
      </c>
      <c r="C6867" t="s">
        <v>68</v>
      </c>
      <c r="D6867">
        <v>1478113</v>
      </c>
      <c r="E6867">
        <v>1</v>
      </c>
      <c r="F6867" t="s">
        <v>69</v>
      </c>
      <c r="H6867">
        <v>0</v>
      </c>
      <c r="I6867">
        <v>499</v>
      </c>
    </row>
    <row r="6868" spans="1:9" x14ac:dyDescent="0.3">
      <c r="A6868">
        <v>6310792</v>
      </c>
      <c r="B6868">
        <v>26698</v>
      </c>
      <c r="C6868" t="s">
        <v>68</v>
      </c>
      <c r="D6868">
        <v>2381362</v>
      </c>
      <c r="E6868">
        <v>1</v>
      </c>
      <c r="F6868" t="s">
        <v>69</v>
      </c>
      <c r="G6868" s="9">
        <v>0.25</v>
      </c>
      <c r="H6868">
        <v>99.75</v>
      </c>
      <c r="I6868">
        <v>299.25</v>
      </c>
    </row>
    <row r="6869" spans="1:9" x14ac:dyDescent="0.3">
      <c r="A6869">
        <v>6312443</v>
      </c>
      <c r="B6869">
        <v>26698</v>
      </c>
      <c r="C6869" t="s">
        <v>68</v>
      </c>
      <c r="D6869">
        <v>5001091</v>
      </c>
      <c r="E6869">
        <v>1</v>
      </c>
      <c r="F6869" t="s">
        <v>69</v>
      </c>
      <c r="H6869">
        <v>0</v>
      </c>
      <c r="I6869">
        <v>399</v>
      </c>
    </row>
    <row r="6870" spans="1:9" x14ac:dyDescent="0.3">
      <c r="A6870">
        <v>6313185</v>
      </c>
      <c r="B6870">
        <v>26698</v>
      </c>
      <c r="C6870" t="s">
        <v>68</v>
      </c>
      <c r="D6870">
        <v>7874231</v>
      </c>
      <c r="E6870">
        <v>1</v>
      </c>
      <c r="F6870" t="s">
        <v>69</v>
      </c>
      <c r="H6870">
        <v>0</v>
      </c>
      <c r="I6870">
        <v>149</v>
      </c>
    </row>
    <row r="6871" spans="1:9" x14ac:dyDescent="0.3">
      <c r="A6871">
        <v>6312701</v>
      </c>
      <c r="B6871">
        <v>26698</v>
      </c>
      <c r="C6871" t="s">
        <v>68</v>
      </c>
      <c r="D6871">
        <v>2029273</v>
      </c>
      <c r="E6871">
        <v>1</v>
      </c>
      <c r="F6871" t="s">
        <v>69</v>
      </c>
      <c r="H6871">
        <v>0</v>
      </c>
      <c r="I6871">
        <v>49.9</v>
      </c>
    </row>
    <row r="6872" spans="1:9" x14ac:dyDescent="0.3">
      <c r="A6872">
        <v>6311621</v>
      </c>
      <c r="B6872">
        <v>27011</v>
      </c>
      <c r="C6872" t="s">
        <v>72</v>
      </c>
      <c r="D6872">
        <v>5188002</v>
      </c>
      <c r="E6872">
        <v>1</v>
      </c>
      <c r="F6872" t="s">
        <v>70</v>
      </c>
      <c r="H6872">
        <v>0</v>
      </c>
      <c r="I6872">
        <v>149</v>
      </c>
    </row>
    <row r="6873" spans="1:9" x14ac:dyDescent="0.3">
      <c r="A6873">
        <v>6310857</v>
      </c>
      <c r="B6873">
        <v>27011</v>
      </c>
      <c r="C6873" t="s">
        <v>72</v>
      </c>
      <c r="D6873">
        <v>8093582</v>
      </c>
      <c r="E6873">
        <v>1</v>
      </c>
      <c r="F6873" t="s">
        <v>70</v>
      </c>
      <c r="H6873">
        <v>0</v>
      </c>
      <c r="I6873">
        <v>69.900000000000006</v>
      </c>
    </row>
    <row r="6874" spans="1:9" x14ac:dyDescent="0.3">
      <c r="A6874">
        <v>6311680</v>
      </c>
      <c r="B6874">
        <v>26976</v>
      </c>
      <c r="C6874" t="s">
        <v>68</v>
      </c>
      <c r="D6874">
        <v>8967274</v>
      </c>
      <c r="E6874">
        <v>1</v>
      </c>
      <c r="F6874" t="s">
        <v>70</v>
      </c>
      <c r="H6874">
        <v>0</v>
      </c>
      <c r="I6874">
        <v>29.9</v>
      </c>
    </row>
    <row r="6875" spans="1:9" x14ac:dyDescent="0.3">
      <c r="A6875">
        <v>6311093</v>
      </c>
      <c r="B6875">
        <v>26604</v>
      </c>
      <c r="C6875" t="s">
        <v>68</v>
      </c>
      <c r="D6875">
        <v>4170322</v>
      </c>
      <c r="E6875">
        <v>1</v>
      </c>
      <c r="F6875" t="s">
        <v>73</v>
      </c>
      <c r="H6875">
        <v>0</v>
      </c>
      <c r="I6875">
        <v>999</v>
      </c>
    </row>
    <row r="6876" spans="1:9" x14ac:dyDescent="0.3">
      <c r="A6876">
        <v>6312270</v>
      </c>
      <c r="B6876">
        <v>26604</v>
      </c>
      <c r="C6876" t="s">
        <v>68</v>
      </c>
      <c r="D6876">
        <v>4889161</v>
      </c>
      <c r="E6876">
        <v>1</v>
      </c>
      <c r="F6876" t="s">
        <v>73</v>
      </c>
      <c r="H6876">
        <v>0</v>
      </c>
      <c r="I6876">
        <v>999</v>
      </c>
    </row>
    <row r="6877" spans="1:9" x14ac:dyDescent="0.3">
      <c r="A6877">
        <v>6312738</v>
      </c>
      <c r="B6877">
        <v>26604</v>
      </c>
      <c r="C6877" t="s">
        <v>68</v>
      </c>
      <c r="D6877">
        <v>6501242</v>
      </c>
      <c r="E6877">
        <v>1</v>
      </c>
      <c r="F6877" t="s">
        <v>73</v>
      </c>
      <c r="G6877" s="9">
        <v>0.2</v>
      </c>
      <c r="H6877">
        <v>139.80000000000001</v>
      </c>
      <c r="I6877">
        <v>559.20000000000005</v>
      </c>
    </row>
    <row r="6878" spans="1:9" x14ac:dyDescent="0.3">
      <c r="A6878">
        <v>6313036</v>
      </c>
      <c r="B6878">
        <v>26604</v>
      </c>
      <c r="C6878" t="s">
        <v>68</v>
      </c>
      <c r="D6878">
        <v>6345914</v>
      </c>
      <c r="E6878">
        <v>1</v>
      </c>
      <c r="F6878" t="s">
        <v>73</v>
      </c>
      <c r="G6878" s="9">
        <v>0.15</v>
      </c>
      <c r="H6878">
        <v>44.85</v>
      </c>
      <c r="I6878">
        <v>254.15</v>
      </c>
    </row>
    <row r="6879" spans="1:9" x14ac:dyDescent="0.3">
      <c r="A6879">
        <v>6314179</v>
      </c>
      <c r="B6879">
        <v>26604</v>
      </c>
      <c r="C6879" t="s">
        <v>68</v>
      </c>
      <c r="D6879">
        <v>7422202</v>
      </c>
      <c r="E6879">
        <v>1</v>
      </c>
      <c r="F6879" t="s">
        <v>73</v>
      </c>
      <c r="H6879">
        <v>0</v>
      </c>
      <c r="I6879">
        <v>149</v>
      </c>
    </row>
    <row r="6880" spans="1:9" x14ac:dyDescent="0.3">
      <c r="A6880">
        <v>6314382</v>
      </c>
      <c r="B6880">
        <v>26604</v>
      </c>
      <c r="C6880" t="s">
        <v>68</v>
      </c>
      <c r="D6880">
        <v>7925193</v>
      </c>
      <c r="E6880">
        <v>1</v>
      </c>
      <c r="F6880" t="s">
        <v>73</v>
      </c>
      <c r="H6880">
        <v>0</v>
      </c>
      <c r="I6880">
        <v>149</v>
      </c>
    </row>
    <row r="6881" spans="1:9" x14ac:dyDescent="0.3">
      <c r="A6881">
        <v>6311886</v>
      </c>
      <c r="B6881">
        <v>26604</v>
      </c>
      <c r="C6881" t="s">
        <v>68</v>
      </c>
      <c r="D6881">
        <v>8677403</v>
      </c>
      <c r="E6881">
        <v>1</v>
      </c>
      <c r="F6881" t="s">
        <v>73</v>
      </c>
      <c r="H6881">
        <v>0</v>
      </c>
      <c r="I6881">
        <v>149</v>
      </c>
    </row>
    <row r="6882" spans="1:9" x14ac:dyDescent="0.3">
      <c r="A6882">
        <v>6313496</v>
      </c>
      <c r="B6882">
        <v>26604</v>
      </c>
      <c r="C6882" t="s">
        <v>68</v>
      </c>
      <c r="D6882">
        <v>4608001</v>
      </c>
      <c r="E6882">
        <v>1</v>
      </c>
      <c r="F6882" t="s">
        <v>73</v>
      </c>
      <c r="H6882">
        <v>0</v>
      </c>
      <c r="I6882">
        <v>129</v>
      </c>
    </row>
    <row r="6883" spans="1:9" x14ac:dyDescent="0.3">
      <c r="A6883">
        <v>6313429</v>
      </c>
      <c r="B6883">
        <v>26604</v>
      </c>
      <c r="C6883" t="s">
        <v>68</v>
      </c>
      <c r="D6883">
        <v>7671853</v>
      </c>
      <c r="E6883">
        <v>1</v>
      </c>
      <c r="F6883" t="s">
        <v>73</v>
      </c>
      <c r="G6883" s="9">
        <v>0.15</v>
      </c>
      <c r="H6883">
        <v>14.85</v>
      </c>
      <c r="I6883">
        <v>84.15</v>
      </c>
    </row>
    <row r="6884" spans="1:9" x14ac:dyDescent="0.3">
      <c r="A6884">
        <v>6313057</v>
      </c>
      <c r="B6884">
        <v>26604</v>
      </c>
      <c r="C6884" t="s">
        <v>68</v>
      </c>
      <c r="D6884">
        <v>3761351</v>
      </c>
      <c r="E6884">
        <v>1</v>
      </c>
      <c r="F6884" t="s">
        <v>73</v>
      </c>
      <c r="H6884">
        <v>0</v>
      </c>
      <c r="I6884">
        <v>49.9</v>
      </c>
    </row>
    <row r="6885" spans="1:9" x14ac:dyDescent="0.3">
      <c r="A6885">
        <v>6319673</v>
      </c>
      <c r="B6885">
        <v>26549</v>
      </c>
      <c r="C6885" t="s">
        <v>68</v>
      </c>
      <c r="D6885">
        <v>6501242</v>
      </c>
      <c r="E6885">
        <v>1</v>
      </c>
      <c r="F6885" t="s">
        <v>71</v>
      </c>
      <c r="G6885" s="9">
        <v>0.2</v>
      </c>
      <c r="H6885">
        <v>139.80000000000001</v>
      </c>
      <c r="I6885">
        <v>559.20000000000005</v>
      </c>
    </row>
    <row r="6886" spans="1:9" x14ac:dyDescent="0.3">
      <c r="A6886">
        <v>6319759</v>
      </c>
      <c r="B6886">
        <v>26549</v>
      </c>
      <c r="C6886" t="s">
        <v>68</v>
      </c>
      <c r="D6886">
        <v>5037311</v>
      </c>
      <c r="E6886">
        <v>1</v>
      </c>
      <c r="F6886" t="s">
        <v>71</v>
      </c>
      <c r="H6886">
        <v>0</v>
      </c>
      <c r="I6886">
        <v>129</v>
      </c>
    </row>
    <row r="6887" spans="1:9" x14ac:dyDescent="0.3">
      <c r="A6887">
        <v>6319848</v>
      </c>
      <c r="B6887">
        <v>26549</v>
      </c>
      <c r="C6887" t="s">
        <v>68</v>
      </c>
      <c r="D6887">
        <v>8999661</v>
      </c>
      <c r="E6887">
        <v>1</v>
      </c>
      <c r="F6887" t="s">
        <v>71</v>
      </c>
      <c r="H6887">
        <v>0</v>
      </c>
      <c r="I6887">
        <v>129</v>
      </c>
    </row>
    <row r="6888" spans="1:9" x14ac:dyDescent="0.3">
      <c r="A6888">
        <v>6310353</v>
      </c>
      <c r="B6888">
        <v>26982</v>
      </c>
      <c r="C6888" t="s">
        <v>68</v>
      </c>
      <c r="D6888">
        <v>1738202</v>
      </c>
      <c r="E6888">
        <v>1</v>
      </c>
      <c r="F6888" t="s">
        <v>73</v>
      </c>
      <c r="H6888">
        <v>0</v>
      </c>
      <c r="I6888">
        <v>29.9</v>
      </c>
    </row>
    <row r="6889" spans="1:9" x14ac:dyDescent="0.3">
      <c r="A6889">
        <v>6318826</v>
      </c>
      <c r="B6889">
        <v>26994</v>
      </c>
      <c r="C6889" t="s">
        <v>68</v>
      </c>
      <c r="D6889">
        <v>5173112</v>
      </c>
      <c r="E6889">
        <v>2</v>
      </c>
      <c r="F6889" t="s">
        <v>75</v>
      </c>
      <c r="G6889" s="9">
        <v>0.25</v>
      </c>
      <c r="H6889">
        <v>74.5</v>
      </c>
      <c r="I6889">
        <v>223.5</v>
      </c>
    </row>
    <row r="6890" spans="1:9" x14ac:dyDescent="0.3">
      <c r="A6890">
        <v>6318492</v>
      </c>
      <c r="B6890">
        <v>26994</v>
      </c>
      <c r="C6890" t="s">
        <v>68</v>
      </c>
      <c r="D6890">
        <v>8594761</v>
      </c>
      <c r="E6890">
        <v>1</v>
      </c>
      <c r="F6890" t="s">
        <v>75</v>
      </c>
      <c r="G6890" s="9">
        <v>0.15</v>
      </c>
      <c r="H6890">
        <v>52.35</v>
      </c>
      <c r="I6890">
        <v>296.64999999999998</v>
      </c>
    </row>
    <row r="6891" spans="1:9" x14ac:dyDescent="0.3">
      <c r="A6891">
        <v>6319186</v>
      </c>
      <c r="B6891">
        <v>26994</v>
      </c>
      <c r="C6891" t="s">
        <v>68</v>
      </c>
      <c r="D6891">
        <v>3055574</v>
      </c>
      <c r="E6891">
        <v>1</v>
      </c>
      <c r="F6891" t="s">
        <v>75</v>
      </c>
      <c r="H6891">
        <v>0</v>
      </c>
      <c r="I6891">
        <v>149</v>
      </c>
    </row>
    <row r="6892" spans="1:9" x14ac:dyDescent="0.3">
      <c r="A6892">
        <v>6319981</v>
      </c>
      <c r="B6892">
        <v>26994</v>
      </c>
      <c r="C6892" t="s">
        <v>68</v>
      </c>
      <c r="D6892">
        <v>7671853</v>
      </c>
      <c r="E6892">
        <v>1</v>
      </c>
      <c r="F6892" t="s">
        <v>75</v>
      </c>
      <c r="H6892">
        <v>0</v>
      </c>
      <c r="I6892">
        <v>99</v>
      </c>
    </row>
    <row r="6893" spans="1:9" x14ac:dyDescent="0.3">
      <c r="A6893">
        <v>6318597</v>
      </c>
      <c r="B6893">
        <v>26856</v>
      </c>
      <c r="C6893" t="s">
        <v>68</v>
      </c>
      <c r="D6893">
        <v>6501241</v>
      </c>
      <c r="E6893">
        <v>1</v>
      </c>
      <c r="F6893" t="s">
        <v>69</v>
      </c>
      <c r="H6893">
        <v>0</v>
      </c>
      <c r="I6893">
        <v>699</v>
      </c>
    </row>
    <row r="6894" spans="1:9" x14ac:dyDescent="0.3">
      <c r="A6894">
        <v>6317950</v>
      </c>
      <c r="B6894">
        <v>26856</v>
      </c>
      <c r="C6894" t="s">
        <v>68</v>
      </c>
      <c r="D6894">
        <v>9515952</v>
      </c>
      <c r="E6894">
        <v>1</v>
      </c>
      <c r="F6894" t="s">
        <v>69</v>
      </c>
      <c r="H6894">
        <v>0</v>
      </c>
      <c r="I6894">
        <v>249</v>
      </c>
    </row>
    <row r="6895" spans="1:9" x14ac:dyDescent="0.3">
      <c r="A6895">
        <v>6319842</v>
      </c>
      <c r="B6895">
        <v>26856</v>
      </c>
      <c r="C6895" t="s">
        <v>68</v>
      </c>
      <c r="D6895">
        <v>8876903</v>
      </c>
      <c r="E6895">
        <v>1</v>
      </c>
      <c r="F6895" t="s">
        <v>69</v>
      </c>
      <c r="G6895" s="9">
        <v>0.15</v>
      </c>
      <c r="H6895">
        <v>29.849999999999998</v>
      </c>
      <c r="I6895">
        <v>169.15</v>
      </c>
    </row>
    <row r="6896" spans="1:9" x14ac:dyDescent="0.3">
      <c r="A6896">
        <v>6318465</v>
      </c>
      <c r="B6896">
        <v>26856</v>
      </c>
      <c r="C6896" t="s">
        <v>68</v>
      </c>
      <c r="D6896">
        <v>5695555</v>
      </c>
      <c r="E6896">
        <v>1</v>
      </c>
      <c r="F6896" t="s">
        <v>69</v>
      </c>
      <c r="G6896" s="9">
        <v>0.2</v>
      </c>
      <c r="H6896">
        <v>15.980000000000002</v>
      </c>
      <c r="I6896">
        <v>63.92</v>
      </c>
    </row>
    <row r="6897" spans="1:9" x14ac:dyDescent="0.3">
      <c r="A6897">
        <v>6319210</v>
      </c>
      <c r="B6897">
        <v>26856</v>
      </c>
      <c r="C6897" t="s">
        <v>68</v>
      </c>
      <c r="D6897">
        <v>2029272</v>
      </c>
      <c r="E6897">
        <v>1</v>
      </c>
      <c r="F6897" t="s">
        <v>69</v>
      </c>
      <c r="H6897">
        <v>0</v>
      </c>
      <c r="I6897">
        <v>49.9</v>
      </c>
    </row>
    <row r="6898" spans="1:9" x14ac:dyDescent="0.3">
      <c r="A6898">
        <v>6310227</v>
      </c>
      <c r="B6898">
        <v>26857</v>
      </c>
      <c r="C6898" t="s">
        <v>72</v>
      </c>
      <c r="D6898">
        <v>4587794</v>
      </c>
      <c r="E6898">
        <v>3</v>
      </c>
      <c r="F6898" t="s">
        <v>71</v>
      </c>
      <c r="H6898">
        <v>0</v>
      </c>
      <c r="I6898">
        <v>447</v>
      </c>
    </row>
    <row r="6899" spans="1:9" x14ac:dyDescent="0.3">
      <c r="A6899">
        <v>6310346</v>
      </c>
      <c r="B6899">
        <v>26857</v>
      </c>
      <c r="C6899" t="s">
        <v>72</v>
      </c>
      <c r="D6899">
        <v>5188001</v>
      </c>
      <c r="E6899">
        <v>2</v>
      </c>
      <c r="F6899" t="s">
        <v>71</v>
      </c>
      <c r="H6899">
        <v>0</v>
      </c>
      <c r="I6899">
        <v>298</v>
      </c>
    </row>
    <row r="6900" spans="1:9" x14ac:dyDescent="0.3">
      <c r="A6900">
        <v>6311233</v>
      </c>
      <c r="B6900">
        <v>26857</v>
      </c>
      <c r="C6900" t="s">
        <v>72</v>
      </c>
      <c r="D6900">
        <v>7284101</v>
      </c>
      <c r="E6900">
        <v>2</v>
      </c>
      <c r="F6900" t="s">
        <v>71</v>
      </c>
      <c r="H6900">
        <v>0</v>
      </c>
      <c r="I6900">
        <v>198</v>
      </c>
    </row>
    <row r="6901" spans="1:9" x14ac:dyDescent="0.3">
      <c r="A6901">
        <v>6310126</v>
      </c>
      <c r="B6901">
        <v>26857</v>
      </c>
      <c r="C6901" t="s">
        <v>72</v>
      </c>
      <c r="D6901">
        <v>7191722</v>
      </c>
      <c r="E6901">
        <v>1</v>
      </c>
      <c r="F6901" t="s">
        <v>71</v>
      </c>
      <c r="H6901">
        <v>0</v>
      </c>
      <c r="I6901">
        <v>999</v>
      </c>
    </row>
    <row r="6902" spans="1:9" x14ac:dyDescent="0.3">
      <c r="A6902">
        <v>6310973</v>
      </c>
      <c r="B6902">
        <v>26857</v>
      </c>
      <c r="C6902" t="s">
        <v>72</v>
      </c>
      <c r="D6902">
        <v>9568403</v>
      </c>
      <c r="E6902">
        <v>1</v>
      </c>
      <c r="F6902" t="s">
        <v>71</v>
      </c>
      <c r="H6902">
        <v>0</v>
      </c>
      <c r="I6902">
        <v>799</v>
      </c>
    </row>
    <row r="6903" spans="1:9" x14ac:dyDescent="0.3">
      <c r="A6903">
        <v>6310929</v>
      </c>
      <c r="B6903">
        <v>26857</v>
      </c>
      <c r="C6903" t="s">
        <v>72</v>
      </c>
      <c r="D6903">
        <v>8197201</v>
      </c>
      <c r="E6903">
        <v>1</v>
      </c>
      <c r="F6903" t="s">
        <v>71</v>
      </c>
      <c r="H6903">
        <v>0</v>
      </c>
      <c r="I6903">
        <v>699</v>
      </c>
    </row>
    <row r="6904" spans="1:9" x14ac:dyDescent="0.3">
      <c r="A6904">
        <v>6311590</v>
      </c>
      <c r="B6904">
        <v>26857</v>
      </c>
      <c r="C6904" t="s">
        <v>72</v>
      </c>
      <c r="D6904">
        <v>3055573</v>
      </c>
      <c r="E6904">
        <v>1</v>
      </c>
      <c r="F6904" t="s">
        <v>71</v>
      </c>
      <c r="G6904" s="9">
        <v>0.3</v>
      </c>
      <c r="H6904">
        <v>44.699999999999996</v>
      </c>
      <c r="I6904">
        <v>104.30000000000001</v>
      </c>
    </row>
    <row r="6905" spans="1:9" x14ac:dyDescent="0.3">
      <c r="A6905">
        <v>6310745</v>
      </c>
      <c r="B6905">
        <v>26857</v>
      </c>
      <c r="C6905" t="s">
        <v>72</v>
      </c>
      <c r="D6905">
        <v>7835182</v>
      </c>
      <c r="E6905">
        <v>1</v>
      </c>
      <c r="F6905" t="s">
        <v>71</v>
      </c>
      <c r="H6905">
        <v>0</v>
      </c>
      <c r="I6905">
        <v>149</v>
      </c>
    </row>
    <row r="6906" spans="1:9" x14ac:dyDescent="0.3">
      <c r="A6906">
        <v>6310662</v>
      </c>
      <c r="B6906">
        <v>26857</v>
      </c>
      <c r="C6906" t="s">
        <v>72</v>
      </c>
      <c r="D6906">
        <v>8677401</v>
      </c>
      <c r="E6906">
        <v>1</v>
      </c>
      <c r="F6906" t="s">
        <v>71</v>
      </c>
      <c r="H6906">
        <v>0</v>
      </c>
      <c r="I6906">
        <v>149</v>
      </c>
    </row>
    <row r="6907" spans="1:9" x14ac:dyDescent="0.3">
      <c r="A6907">
        <v>6314439</v>
      </c>
      <c r="B6907">
        <v>26857</v>
      </c>
      <c r="C6907" t="s">
        <v>72</v>
      </c>
      <c r="D6907">
        <v>2915281</v>
      </c>
      <c r="E6907">
        <v>1</v>
      </c>
      <c r="F6907" t="s">
        <v>71</v>
      </c>
      <c r="G6907" s="9">
        <v>0.2</v>
      </c>
      <c r="H6907">
        <v>19.8</v>
      </c>
      <c r="I6907">
        <v>79.2</v>
      </c>
    </row>
    <row r="6908" spans="1:9" x14ac:dyDescent="0.3">
      <c r="A6908">
        <v>6314255</v>
      </c>
      <c r="B6908">
        <v>26857</v>
      </c>
      <c r="C6908" t="s">
        <v>72</v>
      </c>
      <c r="D6908">
        <v>3246922</v>
      </c>
      <c r="E6908">
        <v>1</v>
      </c>
      <c r="F6908" t="s">
        <v>71</v>
      </c>
      <c r="H6908">
        <v>0</v>
      </c>
      <c r="I6908">
        <v>79.900000000000006</v>
      </c>
    </row>
    <row r="6909" spans="1:9" x14ac:dyDescent="0.3">
      <c r="A6909">
        <v>6319545</v>
      </c>
      <c r="B6909">
        <v>26530</v>
      </c>
      <c r="C6909" t="s">
        <v>72</v>
      </c>
      <c r="D6909">
        <v>5017183</v>
      </c>
      <c r="E6909">
        <v>2</v>
      </c>
      <c r="F6909" t="s">
        <v>73</v>
      </c>
      <c r="G6909" s="9">
        <v>0.25</v>
      </c>
      <c r="H6909">
        <v>49.5</v>
      </c>
      <c r="I6909">
        <v>148.5</v>
      </c>
    </row>
    <row r="6910" spans="1:9" x14ac:dyDescent="0.3">
      <c r="A6910">
        <v>6319267</v>
      </c>
      <c r="B6910">
        <v>26530</v>
      </c>
      <c r="C6910" t="s">
        <v>72</v>
      </c>
      <c r="D6910">
        <v>5324571</v>
      </c>
      <c r="E6910">
        <v>2</v>
      </c>
      <c r="F6910" t="s">
        <v>73</v>
      </c>
      <c r="H6910">
        <v>0</v>
      </c>
      <c r="I6910">
        <v>398</v>
      </c>
    </row>
    <row r="6911" spans="1:9" x14ac:dyDescent="0.3">
      <c r="A6911">
        <v>6319096</v>
      </c>
      <c r="B6911">
        <v>26530</v>
      </c>
      <c r="C6911" t="s">
        <v>72</v>
      </c>
      <c r="D6911">
        <v>8514321</v>
      </c>
      <c r="E6911">
        <v>1</v>
      </c>
      <c r="F6911" t="s">
        <v>73</v>
      </c>
      <c r="H6911">
        <v>0</v>
      </c>
      <c r="I6911">
        <v>79.900000000000006</v>
      </c>
    </row>
    <row r="6912" spans="1:9" x14ac:dyDescent="0.3">
      <c r="A6912">
        <v>6316740</v>
      </c>
      <c r="B6912">
        <v>26718</v>
      </c>
      <c r="C6912" t="s">
        <v>68</v>
      </c>
      <c r="D6912">
        <v>9877421</v>
      </c>
      <c r="E6912">
        <v>2</v>
      </c>
      <c r="F6912" t="s">
        <v>69</v>
      </c>
      <c r="H6912">
        <v>0</v>
      </c>
      <c r="I6912">
        <v>398</v>
      </c>
    </row>
    <row r="6913" spans="1:9" x14ac:dyDescent="0.3">
      <c r="A6913">
        <v>6318481</v>
      </c>
      <c r="B6913">
        <v>26718</v>
      </c>
      <c r="C6913" t="s">
        <v>68</v>
      </c>
      <c r="D6913">
        <v>3738604</v>
      </c>
      <c r="E6913">
        <v>1</v>
      </c>
      <c r="F6913" t="s">
        <v>69</v>
      </c>
      <c r="H6913">
        <v>0</v>
      </c>
      <c r="I6913">
        <v>299</v>
      </c>
    </row>
    <row r="6914" spans="1:9" x14ac:dyDescent="0.3">
      <c r="A6914">
        <v>6319957</v>
      </c>
      <c r="B6914">
        <v>26718</v>
      </c>
      <c r="C6914" t="s">
        <v>68</v>
      </c>
      <c r="D6914">
        <v>8876903</v>
      </c>
      <c r="E6914">
        <v>1</v>
      </c>
      <c r="F6914" t="s">
        <v>69</v>
      </c>
      <c r="H6914">
        <v>0</v>
      </c>
      <c r="I6914">
        <v>199</v>
      </c>
    </row>
    <row r="6915" spans="1:9" x14ac:dyDescent="0.3">
      <c r="A6915">
        <v>6318176</v>
      </c>
      <c r="B6915">
        <v>26718</v>
      </c>
      <c r="C6915" t="s">
        <v>68</v>
      </c>
      <c r="D6915">
        <v>2410861</v>
      </c>
      <c r="E6915">
        <v>1</v>
      </c>
      <c r="F6915" t="s">
        <v>69</v>
      </c>
      <c r="H6915">
        <v>0</v>
      </c>
      <c r="I6915">
        <v>149</v>
      </c>
    </row>
    <row r="6916" spans="1:9" x14ac:dyDescent="0.3">
      <c r="A6916">
        <v>6317601</v>
      </c>
      <c r="B6916">
        <v>26718</v>
      </c>
      <c r="C6916" t="s">
        <v>68</v>
      </c>
      <c r="D6916">
        <v>4587793</v>
      </c>
      <c r="E6916">
        <v>1</v>
      </c>
      <c r="F6916" t="s">
        <v>69</v>
      </c>
      <c r="H6916">
        <v>0</v>
      </c>
      <c r="I6916">
        <v>149</v>
      </c>
    </row>
    <row r="6917" spans="1:9" x14ac:dyDescent="0.3">
      <c r="A6917">
        <v>6318490</v>
      </c>
      <c r="B6917">
        <v>26718</v>
      </c>
      <c r="C6917" t="s">
        <v>68</v>
      </c>
      <c r="D6917">
        <v>2825632</v>
      </c>
      <c r="E6917">
        <v>1</v>
      </c>
      <c r="F6917" t="s">
        <v>69</v>
      </c>
      <c r="H6917">
        <v>0</v>
      </c>
      <c r="I6917">
        <v>99</v>
      </c>
    </row>
    <row r="6918" spans="1:9" x14ac:dyDescent="0.3">
      <c r="A6918">
        <v>6315343</v>
      </c>
      <c r="B6918">
        <v>26870</v>
      </c>
      <c r="C6918" t="s">
        <v>68</v>
      </c>
      <c r="D6918">
        <v>7835184</v>
      </c>
      <c r="E6918">
        <v>3</v>
      </c>
      <c r="F6918" t="s">
        <v>70</v>
      </c>
      <c r="H6918">
        <v>0</v>
      </c>
      <c r="I6918">
        <v>447</v>
      </c>
    </row>
    <row r="6919" spans="1:9" x14ac:dyDescent="0.3">
      <c r="A6919">
        <v>6313958</v>
      </c>
      <c r="B6919">
        <v>26540</v>
      </c>
      <c r="C6919" t="s">
        <v>68</v>
      </c>
      <c r="D6919">
        <v>9523972</v>
      </c>
      <c r="E6919">
        <v>1</v>
      </c>
      <c r="F6919" t="s">
        <v>70</v>
      </c>
      <c r="H6919">
        <v>0</v>
      </c>
      <c r="I6919">
        <v>699</v>
      </c>
    </row>
    <row r="6920" spans="1:9" x14ac:dyDescent="0.3">
      <c r="A6920">
        <v>6315091</v>
      </c>
      <c r="B6920">
        <v>26870</v>
      </c>
      <c r="C6920" t="s">
        <v>68</v>
      </c>
      <c r="D6920">
        <v>6320832</v>
      </c>
      <c r="E6920">
        <v>1</v>
      </c>
      <c r="F6920" t="s">
        <v>70</v>
      </c>
      <c r="H6920">
        <v>0</v>
      </c>
      <c r="I6920">
        <v>599</v>
      </c>
    </row>
    <row r="6921" spans="1:9" x14ac:dyDescent="0.3">
      <c r="A6921">
        <v>6312866</v>
      </c>
      <c r="B6921">
        <v>26870</v>
      </c>
      <c r="C6921" t="s">
        <v>68</v>
      </c>
      <c r="D6921">
        <v>8873663</v>
      </c>
      <c r="E6921">
        <v>1</v>
      </c>
      <c r="F6921" t="s">
        <v>70</v>
      </c>
      <c r="H6921">
        <v>0</v>
      </c>
      <c r="I6921">
        <v>499</v>
      </c>
    </row>
    <row r="6922" spans="1:9" x14ac:dyDescent="0.3">
      <c r="A6922">
        <v>6314802</v>
      </c>
      <c r="B6922">
        <v>26870</v>
      </c>
      <c r="C6922" t="s">
        <v>68</v>
      </c>
      <c r="D6922">
        <v>6315812</v>
      </c>
      <c r="E6922">
        <v>1</v>
      </c>
      <c r="F6922" t="s">
        <v>70</v>
      </c>
      <c r="H6922">
        <v>0</v>
      </c>
      <c r="I6922">
        <v>399</v>
      </c>
    </row>
    <row r="6923" spans="1:9" x14ac:dyDescent="0.3">
      <c r="A6923">
        <v>6314823</v>
      </c>
      <c r="B6923">
        <v>26870</v>
      </c>
      <c r="C6923" t="s">
        <v>68</v>
      </c>
      <c r="D6923">
        <v>8563341</v>
      </c>
      <c r="E6923">
        <v>1</v>
      </c>
      <c r="F6923" t="s">
        <v>70</v>
      </c>
      <c r="H6923">
        <v>0</v>
      </c>
      <c r="I6923">
        <v>349</v>
      </c>
    </row>
    <row r="6924" spans="1:9" x14ac:dyDescent="0.3">
      <c r="A6924">
        <v>6315376</v>
      </c>
      <c r="B6924">
        <v>26870</v>
      </c>
      <c r="C6924" t="s">
        <v>68</v>
      </c>
      <c r="D6924">
        <v>7335012</v>
      </c>
      <c r="E6924">
        <v>1</v>
      </c>
      <c r="F6924" t="s">
        <v>70</v>
      </c>
      <c r="H6924">
        <v>0</v>
      </c>
      <c r="I6924">
        <v>199</v>
      </c>
    </row>
    <row r="6925" spans="1:9" x14ac:dyDescent="0.3">
      <c r="A6925">
        <v>6314629</v>
      </c>
      <c r="B6925">
        <v>26540</v>
      </c>
      <c r="C6925" t="s">
        <v>68</v>
      </c>
      <c r="D6925">
        <v>5324573</v>
      </c>
      <c r="E6925">
        <v>1</v>
      </c>
      <c r="F6925" t="s">
        <v>70</v>
      </c>
      <c r="H6925">
        <v>0</v>
      </c>
      <c r="I6925">
        <v>199</v>
      </c>
    </row>
    <row r="6926" spans="1:9" x14ac:dyDescent="0.3">
      <c r="A6926">
        <v>6313581</v>
      </c>
      <c r="B6926">
        <v>26870</v>
      </c>
      <c r="C6926" t="s">
        <v>68</v>
      </c>
      <c r="D6926">
        <v>2410861</v>
      </c>
      <c r="E6926">
        <v>1</v>
      </c>
      <c r="F6926" t="s">
        <v>70</v>
      </c>
      <c r="H6926">
        <v>0</v>
      </c>
      <c r="I6926">
        <v>149</v>
      </c>
    </row>
    <row r="6927" spans="1:9" x14ac:dyDescent="0.3">
      <c r="A6927">
        <v>6314233</v>
      </c>
      <c r="B6927">
        <v>26870</v>
      </c>
      <c r="C6927" t="s">
        <v>68</v>
      </c>
      <c r="D6927">
        <v>2915283</v>
      </c>
      <c r="E6927">
        <v>1</v>
      </c>
      <c r="F6927" t="s">
        <v>70</v>
      </c>
      <c r="H6927">
        <v>0</v>
      </c>
      <c r="I6927">
        <v>99</v>
      </c>
    </row>
    <row r="6928" spans="1:9" x14ac:dyDescent="0.3">
      <c r="A6928">
        <v>6314657</v>
      </c>
      <c r="B6928">
        <v>26870</v>
      </c>
      <c r="C6928" t="s">
        <v>68</v>
      </c>
      <c r="D6928">
        <v>8426272</v>
      </c>
      <c r="E6928">
        <v>1</v>
      </c>
      <c r="F6928" t="s">
        <v>70</v>
      </c>
      <c r="G6928" s="9">
        <v>0.15</v>
      </c>
      <c r="H6928">
        <v>14.85</v>
      </c>
      <c r="I6928">
        <v>84.15</v>
      </c>
    </row>
    <row r="6929" spans="1:9" x14ac:dyDescent="0.3">
      <c r="A6929">
        <v>6313168</v>
      </c>
      <c r="B6929">
        <v>26870</v>
      </c>
      <c r="C6929" t="s">
        <v>68</v>
      </c>
      <c r="D6929">
        <v>4675491</v>
      </c>
      <c r="E6929">
        <v>1</v>
      </c>
      <c r="F6929" t="s">
        <v>70</v>
      </c>
      <c r="H6929">
        <v>0</v>
      </c>
      <c r="I6929">
        <v>79.900000000000006</v>
      </c>
    </row>
    <row r="6930" spans="1:9" x14ac:dyDescent="0.3">
      <c r="A6930">
        <v>6313388</v>
      </c>
      <c r="B6930">
        <v>26870</v>
      </c>
      <c r="C6930" t="s">
        <v>68</v>
      </c>
      <c r="D6930">
        <v>4389431</v>
      </c>
      <c r="E6930">
        <v>1</v>
      </c>
      <c r="F6930" t="s">
        <v>70</v>
      </c>
      <c r="H6930">
        <v>0</v>
      </c>
      <c r="I6930">
        <v>29.9</v>
      </c>
    </row>
    <row r="6931" spans="1:9" x14ac:dyDescent="0.3">
      <c r="A6931">
        <v>6313941</v>
      </c>
      <c r="B6931">
        <v>26719</v>
      </c>
      <c r="C6931" t="s">
        <v>68</v>
      </c>
      <c r="D6931">
        <v>2042891</v>
      </c>
      <c r="E6931">
        <v>1</v>
      </c>
      <c r="F6931" t="s">
        <v>71</v>
      </c>
      <c r="H6931">
        <v>0</v>
      </c>
      <c r="I6931">
        <v>999</v>
      </c>
    </row>
    <row r="6932" spans="1:9" x14ac:dyDescent="0.3">
      <c r="A6932">
        <v>6312075</v>
      </c>
      <c r="B6932">
        <v>26719</v>
      </c>
      <c r="C6932" t="s">
        <v>68</v>
      </c>
      <c r="D6932">
        <v>8968963</v>
      </c>
      <c r="E6932">
        <v>1</v>
      </c>
      <c r="F6932" t="s">
        <v>71</v>
      </c>
      <c r="H6932">
        <v>0</v>
      </c>
      <c r="I6932">
        <v>599</v>
      </c>
    </row>
    <row r="6933" spans="1:9" x14ac:dyDescent="0.3">
      <c r="A6933">
        <v>6312560</v>
      </c>
      <c r="B6933">
        <v>26719</v>
      </c>
      <c r="C6933" t="s">
        <v>68</v>
      </c>
      <c r="D6933">
        <v>6915641</v>
      </c>
      <c r="E6933">
        <v>1</v>
      </c>
      <c r="F6933" t="s">
        <v>71</v>
      </c>
      <c r="H6933">
        <v>0</v>
      </c>
      <c r="I6933">
        <v>399</v>
      </c>
    </row>
    <row r="6934" spans="1:9" x14ac:dyDescent="0.3">
      <c r="A6934">
        <v>6313101</v>
      </c>
      <c r="B6934">
        <v>26719</v>
      </c>
      <c r="C6934" t="s">
        <v>68</v>
      </c>
      <c r="D6934">
        <v>6915642</v>
      </c>
      <c r="E6934">
        <v>1</v>
      </c>
      <c r="F6934" t="s">
        <v>71</v>
      </c>
      <c r="H6934">
        <v>0</v>
      </c>
      <c r="I6934">
        <v>399</v>
      </c>
    </row>
    <row r="6935" spans="1:9" x14ac:dyDescent="0.3">
      <c r="A6935">
        <v>6311934</v>
      </c>
      <c r="B6935">
        <v>26719</v>
      </c>
      <c r="C6935" t="s">
        <v>68</v>
      </c>
      <c r="D6935">
        <v>4228721</v>
      </c>
      <c r="E6935">
        <v>1</v>
      </c>
      <c r="F6935" t="s">
        <v>71</v>
      </c>
      <c r="H6935">
        <v>0</v>
      </c>
      <c r="I6935">
        <v>299</v>
      </c>
    </row>
    <row r="6936" spans="1:9" x14ac:dyDescent="0.3">
      <c r="A6936">
        <v>6311861</v>
      </c>
      <c r="B6936">
        <v>26719</v>
      </c>
      <c r="C6936" t="s">
        <v>68</v>
      </c>
      <c r="D6936">
        <v>5978311</v>
      </c>
      <c r="E6936">
        <v>1</v>
      </c>
      <c r="F6936" t="s">
        <v>71</v>
      </c>
      <c r="H6936">
        <v>0</v>
      </c>
      <c r="I6936">
        <v>79.900000000000006</v>
      </c>
    </row>
    <row r="6937" spans="1:9" x14ac:dyDescent="0.3">
      <c r="A6937">
        <v>6310635</v>
      </c>
      <c r="B6937">
        <v>26719</v>
      </c>
      <c r="C6937" t="s">
        <v>68</v>
      </c>
      <c r="D6937">
        <v>9434001</v>
      </c>
      <c r="E6937">
        <v>1</v>
      </c>
      <c r="F6937" t="s">
        <v>71</v>
      </c>
      <c r="H6937">
        <v>0</v>
      </c>
      <c r="I6937">
        <v>29.9</v>
      </c>
    </row>
    <row r="6938" spans="1:9" x14ac:dyDescent="0.3">
      <c r="A6938">
        <v>6315845</v>
      </c>
      <c r="B6938">
        <v>26979</v>
      </c>
      <c r="C6938" t="s">
        <v>68</v>
      </c>
      <c r="D6938">
        <v>1800781</v>
      </c>
      <c r="E6938">
        <v>1</v>
      </c>
      <c r="F6938" t="s">
        <v>69</v>
      </c>
      <c r="H6938">
        <v>0</v>
      </c>
      <c r="I6938">
        <v>699</v>
      </c>
    </row>
    <row r="6939" spans="1:9" x14ac:dyDescent="0.3">
      <c r="A6939">
        <v>6312015</v>
      </c>
      <c r="B6939">
        <v>27012</v>
      </c>
      <c r="C6939" t="s">
        <v>68</v>
      </c>
      <c r="D6939">
        <v>9904961</v>
      </c>
      <c r="E6939">
        <v>1</v>
      </c>
      <c r="F6939" t="s">
        <v>69</v>
      </c>
      <c r="H6939">
        <v>0</v>
      </c>
      <c r="I6939">
        <v>499</v>
      </c>
    </row>
    <row r="6940" spans="1:9" x14ac:dyDescent="0.3">
      <c r="A6940">
        <v>6311996</v>
      </c>
      <c r="B6940">
        <v>27012</v>
      </c>
      <c r="C6940" t="s">
        <v>68</v>
      </c>
      <c r="D6940">
        <v>5236904</v>
      </c>
      <c r="E6940">
        <v>1</v>
      </c>
      <c r="F6940" t="s">
        <v>69</v>
      </c>
      <c r="H6940">
        <v>0</v>
      </c>
      <c r="I6940">
        <v>299</v>
      </c>
    </row>
    <row r="6941" spans="1:9" x14ac:dyDescent="0.3">
      <c r="A6941">
        <v>6312726</v>
      </c>
      <c r="B6941">
        <v>27012</v>
      </c>
      <c r="C6941" t="s">
        <v>68</v>
      </c>
      <c r="D6941">
        <v>9947892</v>
      </c>
      <c r="E6941">
        <v>1</v>
      </c>
      <c r="F6941" t="s">
        <v>69</v>
      </c>
      <c r="H6941">
        <v>0</v>
      </c>
      <c r="I6941">
        <v>149</v>
      </c>
    </row>
    <row r="6942" spans="1:9" x14ac:dyDescent="0.3">
      <c r="A6942">
        <v>6313382</v>
      </c>
      <c r="B6942">
        <v>27012</v>
      </c>
      <c r="C6942" t="s">
        <v>68</v>
      </c>
      <c r="D6942">
        <v>9993801</v>
      </c>
      <c r="E6942">
        <v>1</v>
      </c>
      <c r="F6942" t="s">
        <v>69</v>
      </c>
      <c r="H6942">
        <v>0</v>
      </c>
      <c r="I6942">
        <v>129</v>
      </c>
    </row>
    <row r="6943" spans="1:9" x14ac:dyDescent="0.3">
      <c r="A6943">
        <v>6310585</v>
      </c>
      <c r="B6943">
        <v>27012</v>
      </c>
      <c r="C6943" t="s">
        <v>68</v>
      </c>
      <c r="D6943">
        <v>1790852</v>
      </c>
      <c r="E6943">
        <v>1</v>
      </c>
      <c r="F6943" t="s">
        <v>69</v>
      </c>
      <c r="G6943" s="9">
        <v>0.15</v>
      </c>
      <c r="H6943">
        <v>14.85</v>
      </c>
      <c r="I6943">
        <v>84.15</v>
      </c>
    </row>
    <row r="6944" spans="1:9" x14ac:dyDescent="0.3">
      <c r="A6944">
        <v>6313401</v>
      </c>
      <c r="B6944">
        <v>27012</v>
      </c>
      <c r="C6944" t="s">
        <v>68</v>
      </c>
      <c r="D6944">
        <v>5498712</v>
      </c>
      <c r="E6944">
        <v>1</v>
      </c>
      <c r="F6944" t="s">
        <v>69</v>
      </c>
      <c r="H6944">
        <v>0</v>
      </c>
      <c r="I6944">
        <v>99</v>
      </c>
    </row>
    <row r="6945" spans="1:9" x14ac:dyDescent="0.3">
      <c r="A6945">
        <v>6311798</v>
      </c>
      <c r="B6945">
        <v>27012</v>
      </c>
      <c r="C6945" t="s">
        <v>68</v>
      </c>
      <c r="D6945">
        <v>6021541</v>
      </c>
      <c r="E6945">
        <v>1</v>
      </c>
      <c r="F6945" t="s">
        <v>69</v>
      </c>
      <c r="H6945">
        <v>0</v>
      </c>
      <c r="I6945">
        <v>79.900000000000006</v>
      </c>
    </row>
    <row r="6946" spans="1:9" x14ac:dyDescent="0.3">
      <c r="A6946">
        <v>6319621</v>
      </c>
      <c r="B6946">
        <v>27011</v>
      </c>
      <c r="C6946" t="s">
        <v>72</v>
      </c>
      <c r="D6946">
        <v>8130293</v>
      </c>
      <c r="E6946">
        <v>2</v>
      </c>
      <c r="F6946" t="s">
        <v>70</v>
      </c>
      <c r="G6946" s="9">
        <v>0.25</v>
      </c>
      <c r="H6946">
        <v>249.5</v>
      </c>
      <c r="I6946">
        <v>748.5</v>
      </c>
    </row>
    <row r="6947" spans="1:9" x14ac:dyDescent="0.3">
      <c r="A6947">
        <v>6310936</v>
      </c>
      <c r="B6947">
        <v>26579</v>
      </c>
      <c r="C6947" t="s">
        <v>68</v>
      </c>
      <c r="D6947">
        <v>8876903</v>
      </c>
      <c r="E6947">
        <v>2</v>
      </c>
      <c r="F6947" t="s">
        <v>70</v>
      </c>
      <c r="H6947">
        <v>0</v>
      </c>
      <c r="I6947">
        <v>398</v>
      </c>
    </row>
    <row r="6948" spans="1:9" x14ac:dyDescent="0.3">
      <c r="A6948">
        <v>6319712</v>
      </c>
      <c r="B6948">
        <v>27011</v>
      </c>
      <c r="C6948" t="s">
        <v>72</v>
      </c>
      <c r="D6948">
        <v>3069242</v>
      </c>
      <c r="E6948">
        <v>1</v>
      </c>
      <c r="F6948" t="s">
        <v>70</v>
      </c>
      <c r="H6948">
        <v>0</v>
      </c>
      <c r="I6948">
        <v>999</v>
      </c>
    </row>
    <row r="6949" spans="1:9" x14ac:dyDescent="0.3">
      <c r="A6949">
        <v>6319884</v>
      </c>
      <c r="B6949">
        <v>27011</v>
      </c>
      <c r="C6949" t="s">
        <v>72</v>
      </c>
      <c r="D6949">
        <v>1189941</v>
      </c>
      <c r="E6949">
        <v>1</v>
      </c>
      <c r="F6949" t="s">
        <v>70</v>
      </c>
      <c r="G6949" s="9">
        <v>0.2</v>
      </c>
      <c r="H6949">
        <v>159.80000000000001</v>
      </c>
      <c r="I6949">
        <v>639.20000000000005</v>
      </c>
    </row>
    <row r="6950" spans="1:9" x14ac:dyDescent="0.3">
      <c r="A6950">
        <v>6313054</v>
      </c>
      <c r="B6950">
        <v>26579</v>
      </c>
      <c r="C6950" t="s">
        <v>68</v>
      </c>
      <c r="D6950">
        <v>6419594</v>
      </c>
      <c r="E6950">
        <v>1</v>
      </c>
      <c r="F6950" t="s">
        <v>70</v>
      </c>
      <c r="H6950">
        <v>0</v>
      </c>
      <c r="I6950">
        <v>399</v>
      </c>
    </row>
    <row r="6951" spans="1:9" x14ac:dyDescent="0.3">
      <c r="A6951">
        <v>6319738</v>
      </c>
      <c r="B6951">
        <v>27011</v>
      </c>
      <c r="C6951" t="s">
        <v>72</v>
      </c>
      <c r="D6951">
        <v>6924081</v>
      </c>
      <c r="E6951">
        <v>1</v>
      </c>
      <c r="F6951" t="s">
        <v>70</v>
      </c>
      <c r="G6951" s="9">
        <v>0.25</v>
      </c>
      <c r="H6951">
        <v>99.75</v>
      </c>
      <c r="I6951">
        <v>299.25</v>
      </c>
    </row>
    <row r="6952" spans="1:9" x14ac:dyDescent="0.3">
      <c r="A6952">
        <v>6312491</v>
      </c>
      <c r="B6952">
        <v>26579</v>
      </c>
      <c r="C6952" t="s">
        <v>68</v>
      </c>
      <c r="D6952">
        <v>2447411</v>
      </c>
      <c r="E6952">
        <v>1</v>
      </c>
      <c r="F6952" t="s">
        <v>70</v>
      </c>
      <c r="H6952">
        <v>0</v>
      </c>
      <c r="I6952">
        <v>299</v>
      </c>
    </row>
    <row r="6953" spans="1:9" x14ac:dyDescent="0.3">
      <c r="A6953">
        <v>6312020</v>
      </c>
      <c r="B6953">
        <v>26579</v>
      </c>
      <c r="C6953" t="s">
        <v>68</v>
      </c>
      <c r="D6953">
        <v>7445433</v>
      </c>
      <c r="E6953">
        <v>1</v>
      </c>
      <c r="F6953" t="s">
        <v>70</v>
      </c>
      <c r="H6953">
        <v>0</v>
      </c>
      <c r="I6953">
        <v>299</v>
      </c>
    </row>
    <row r="6954" spans="1:9" x14ac:dyDescent="0.3">
      <c r="A6954">
        <v>6311749</v>
      </c>
      <c r="B6954">
        <v>26579</v>
      </c>
      <c r="C6954" t="s">
        <v>68</v>
      </c>
      <c r="D6954">
        <v>8426271</v>
      </c>
      <c r="E6954">
        <v>1</v>
      </c>
      <c r="F6954" t="s">
        <v>70</v>
      </c>
      <c r="H6954">
        <v>0</v>
      </c>
      <c r="I6954">
        <v>99</v>
      </c>
    </row>
    <row r="6955" spans="1:9" x14ac:dyDescent="0.3">
      <c r="A6955">
        <v>6319899</v>
      </c>
      <c r="B6955">
        <v>26541</v>
      </c>
      <c r="C6955" t="s">
        <v>68</v>
      </c>
      <c r="D6955">
        <v>8073943</v>
      </c>
      <c r="E6955">
        <v>3</v>
      </c>
      <c r="F6955" t="s">
        <v>71</v>
      </c>
      <c r="H6955">
        <v>0</v>
      </c>
      <c r="I6955">
        <v>209.70000000000002</v>
      </c>
    </row>
    <row r="6956" spans="1:9" x14ac:dyDescent="0.3">
      <c r="A6956">
        <v>6318989</v>
      </c>
      <c r="B6956">
        <v>26541</v>
      </c>
      <c r="C6956" t="s">
        <v>68</v>
      </c>
      <c r="D6956">
        <v>8198731</v>
      </c>
      <c r="E6956">
        <v>1</v>
      </c>
      <c r="F6956" t="s">
        <v>71</v>
      </c>
      <c r="H6956">
        <v>0</v>
      </c>
      <c r="I6956">
        <v>349</v>
      </c>
    </row>
    <row r="6957" spans="1:9" x14ac:dyDescent="0.3">
      <c r="A6957">
        <v>6318891</v>
      </c>
      <c r="B6957">
        <v>26541</v>
      </c>
      <c r="C6957" t="s">
        <v>68</v>
      </c>
      <c r="D6957">
        <v>6516281</v>
      </c>
      <c r="E6957">
        <v>1</v>
      </c>
      <c r="F6957" t="s">
        <v>71</v>
      </c>
      <c r="G6957" s="9">
        <v>0.3</v>
      </c>
      <c r="H6957">
        <v>89.7</v>
      </c>
      <c r="I6957">
        <v>209.3</v>
      </c>
    </row>
    <row r="6958" spans="1:9" x14ac:dyDescent="0.3">
      <c r="A6958">
        <v>6319238</v>
      </c>
      <c r="B6958">
        <v>26541</v>
      </c>
      <c r="C6958" t="s">
        <v>68</v>
      </c>
      <c r="D6958">
        <v>3041681</v>
      </c>
      <c r="E6958">
        <v>1</v>
      </c>
      <c r="F6958" t="s">
        <v>71</v>
      </c>
      <c r="H6958">
        <v>0</v>
      </c>
      <c r="I6958">
        <v>199</v>
      </c>
    </row>
    <row r="6959" spans="1:9" x14ac:dyDescent="0.3">
      <c r="A6959">
        <v>6317873</v>
      </c>
      <c r="B6959">
        <v>26541</v>
      </c>
      <c r="C6959" t="s">
        <v>68</v>
      </c>
      <c r="D6959">
        <v>9993803</v>
      </c>
      <c r="E6959">
        <v>1</v>
      </c>
      <c r="F6959" t="s">
        <v>71</v>
      </c>
      <c r="H6959">
        <v>0</v>
      </c>
      <c r="I6959">
        <v>129</v>
      </c>
    </row>
    <row r="6960" spans="1:9" x14ac:dyDescent="0.3">
      <c r="A6960">
        <v>6319247</v>
      </c>
      <c r="B6960">
        <v>26541</v>
      </c>
      <c r="C6960" t="s">
        <v>68</v>
      </c>
      <c r="D6960">
        <v>9993804</v>
      </c>
      <c r="E6960">
        <v>1</v>
      </c>
      <c r="F6960" t="s">
        <v>71</v>
      </c>
      <c r="H6960">
        <v>0</v>
      </c>
      <c r="I6960">
        <v>129</v>
      </c>
    </row>
    <row r="6961" spans="1:9" x14ac:dyDescent="0.3">
      <c r="A6961">
        <v>6319654</v>
      </c>
      <c r="B6961">
        <v>26541</v>
      </c>
      <c r="C6961" t="s">
        <v>68</v>
      </c>
      <c r="D6961">
        <v>3792701</v>
      </c>
      <c r="E6961">
        <v>1</v>
      </c>
      <c r="F6961" t="s">
        <v>71</v>
      </c>
      <c r="H6961">
        <v>0</v>
      </c>
      <c r="I6961">
        <v>99</v>
      </c>
    </row>
    <row r="6962" spans="1:9" x14ac:dyDescent="0.3">
      <c r="A6962">
        <v>6318367</v>
      </c>
      <c r="B6962">
        <v>26541</v>
      </c>
      <c r="C6962" t="s">
        <v>68</v>
      </c>
      <c r="D6962">
        <v>3094533</v>
      </c>
      <c r="E6962">
        <v>1</v>
      </c>
      <c r="F6962" t="s">
        <v>71</v>
      </c>
      <c r="H6962">
        <v>0</v>
      </c>
      <c r="I6962">
        <v>79.900000000000006</v>
      </c>
    </row>
    <row r="6963" spans="1:9" x14ac:dyDescent="0.3">
      <c r="A6963">
        <v>6314074</v>
      </c>
      <c r="B6963">
        <v>26561</v>
      </c>
      <c r="C6963" t="s">
        <v>68</v>
      </c>
      <c r="D6963">
        <v>7191721</v>
      </c>
      <c r="E6963">
        <v>1</v>
      </c>
      <c r="F6963" t="s">
        <v>75</v>
      </c>
      <c r="H6963">
        <v>0</v>
      </c>
      <c r="I6963">
        <v>999</v>
      </c>
    </row>
    <row r="6964" spans="1:9" x14ac:dyDescent="0.3">
      <c r="A6964">
        <v>6311593</v>
      </c>
      <c r="B6964">
        <v>26561</v>
      </c>
      <c r="C6964" t="s">
        <v>68</v>
      </c>
      <c r="D6964">
        <v>3088703</v>
      </c>
      <c r="E6964">
        <v>1</v>
      </c>
      <c r="F6964" t="s">
        <v>75</v>
      </c>
      <c r="H6964">
        <v>0</v>
      </c>
      <c r="I6964">
        <v>499</v>
      </c>
    </row>
    <row r="6965" spans="1:9" x14ac:dyDescent="0.3">
      <c r="A6965">
        <v>6312852</v>
      </c>
      <c r="B6965">
        <v>26561</v>
      </c>
      <c r="C6965" t="s">
        <v>68</v>
      </c>
      <c r="D6965">
        <v>3967284</v>
      </c>
      <c r="E6965">
        <v>1</v>
      </c>
      <c r="F6965" t="s">
        <v>75</v>
      </c>
      <c r="H6965">
        <v>0</v>
      </c>
      <c r="I6965">
        <v>499</v>
      </c>
    </row>
    <row r="6966" spans="1:9" x14ac:dyDescent="0.3">
      <c r="A6966">
        <v>6311052</v>
      </c>
      <c r="B6966">
        <v>26561</v>
      </c>
      <c r="C6966" t="s">
        <v>68</v>
      </c>
      <c r="D6966">
        <v>5600432</v>
      </c>
      <c r="E6966">
        <v>1</v>
      </c>
      <c r="F6966" t="s">
        <v>75</v>
      </c>
      <c r="H6966">
        <v>0</v>
      </c>
      <c r="I6966">
        <v>199</v>
      </c>
    </row>
    <row r="6967" spans="1:9" x14ac:dyDescent="0.3">
      <c r="A6967">
        <v>6310893</v>
      </c>
      <c r="B6967">
        <v>26561</v>
      </c>
      <c r="C6967" t="s">
        <v>68</v>
      </c>
      <c r="D6967">
        <v>7519261</v>
      </c>
      <c r="E6967">
        <v>1</v>
      </c>
      <c r="F6967" t="s">
        <v>75</v>
      </c>
      <c r="H6967">
        <v>0</v>
      </c>
      <c r="I6967">
        <v>199</v>
      </c>
    </row>
    <row r="6968" spans="1:9" x14ac:dyDescent="0.3">
      <c r="A6968">
        <v>6311859</v>
      </c>
      <c r="B6968">
        <v>26561</v>
      </c>
      <c r="C6968" t="s">
        <v>68</v>
      </c>
      <c r="D6968">
        <v>5498711</v>
      </c>
      <c r="E6968">
        <v>1</v>
      </c>
      <c r="F6968" t="s">
        <v>75</v>
      </c>
      <c r="H6968">
        <v>0</v>
      </c>
      <c r="I6968">
        <v>99</v>
      </c>
    </row>
    <row r="6969" spans="1:9" x14ac:dyDescent="0.3">
      <c r="A6969">
        <v>6310200</v>
      </c>
      <c r="B6969">
        <v>26561</v>
      </c>
      <c r="C6969" t="s">
        <v>68</v>
      </c>
      <c r="D6969">
        <v>1780864</v>
      </c>
      <c r="E6969">
        <v>1</v>
      </c>
      <c r="F6969" t="s">
        <v>75</v>
      </c>
      <c r="H6969">
        <v>0</v>
      </c>
      <c r="I6969">
        <v>49.9</v>
      </c>
    </row>
    <row r="6970" spans="1:9" x14ac:dyDescent="0.3">
      <c r="A6970">
        <v>6311431</v>
      </c>
      <c r="B6970">
        <v>26561</v>
      </c>
      <c r="C6970" t="s">
        <v>68</v>
      </c>
      <c r="D6970">
        <v>1738201</v>
      </c>
      <c r="E6970">
        <v>1</v>
      </c>
      <c r="F6970" t="s">
        <v>75</v>
      </c>
      <c r="H6970">
        <v>0</v>
      </c>
      <c r="I6970">
        <v>29.9</v>
      </c>
    </row>
    <row r="6971" spans="1:9" x14ac:dyDescent="0.3">
      <c r="A6971">
        <v>6317910</v>
      </c>
      <c r="B6971">
        <v>26662</v>
      </c>
      <c r="C6971" t="s">
        <v>68</v>
      </c>
      <c r="D6971">
        <v>9947892</v>
      </c>
      <c r="E6971">
        <v>1</v>
      </c>
      <c r="F6971" t="s">
        <v>69</v>
      </c>
      <c r="H6971">
        <v>0</v>
      </c>
      <c r="I6971">
        <v>149</v>
      </c>
    </row>
    <row r="6972" spans="1:9" x14ac:dyDescent="0.3">
      <c r="A6972">
        <v>6314256</v>
      </c>
      <c r="B6972">
        <v>26524</v>
      </c>
      <c r="C6972" t="s">
        <v>68</v>
      </c>
      <c r="D6972">
        <v>5920161</v>
      </c>
      <c r="E6972">
        <v>3</v>
      </c>
      <c r="F6972" t="s">
        <v>70</v>
      </c>
      <c r="H6972">
        <v>0</v>
      </c>
      <c r="I6972">
        <v>297</v>
      </c>
    </row>
    <row r="6973" spans="1:9" x14ac:dyDescent="0.3">
      <c r="A6973">
        <v>6312297</v>
      </c>
      <c r="B6973">
        <v>26528</v>
      </c>
      <c r="C6973" t="s">
        <v>68</v>
      </c>
      <c r="D6973">
        <v>5017185</v>
      </c>
      <c r="E6973">
        <v>4</v>
      </c>
      <c r="F6973" t="s">
        <v>71</v>
      </c>
      <c r="H6973">
        <v>0</v>
      </c>
      <c r="I6973">
        <v>396</v>
      </c>
    </row>
    <row r="6974" spans="1:9" x14ac:dyDescent="0.3">
      <c r="A6974">
        <v>6313123</v>
      </c>
      <c r="B6974">
        <v>26528</v>
      </c>
      <c r="C6974" t="s">
        <v>68</v>
      </c>
      <c r="D6974">
        <v>8968963</v>
      </c>
      <c r="E6974">
        <v>1</v>
      </c>
      <c r="F6974" t="s">
        <v>71</v>
      </c>
      <c r="H6974">
        <v>0</v>
      </c>
      <c r="I6974">
        <v>599</v>
      </c>
    </row>
    <row r="6975" spans="1:9" x14ac:dyDescent="0.3">
      <c r="A6975">
        <v>6313051</v>
      </c>
      <c r="B6975">
        <v>26528</v>
      </c>
      <c r="C6975" t="s">
        <v>68</v>
      </c>
      <c r="D6975">
        <v>9947893</v>
      </c>
      <c r="E6975">
        <v>1</v>
      </c>
      <c r="F6975" t="s">
        <v>71</v>
      </c>
      <c r="H6975">
        <v>0</v>
      </c>
      <c r="I6975">
        <v>149</v>
      </c>
    </row>
    <row r="6976" spans="1:9" x14ac:dyDescent="0.3">
      <c r="A6976">
        <v>6318353</v>
      </c>
      <c r="B6976">
        <v>26535</v>
      </c>
      <c r="C6976" t="s">
        <v>68</v>
      </c>
      <c r="D6976">
        <v>6356911</v>
      </c>
      <c r="E6976">
        <v>1</v>
      </c>
      <c r="F6976" t="s">
        <v>69</v>
      </c>
      <c r="H6976">
        <v>0</v>
      </c>
      <c r="I6976">
        <v>399</v>
      </c>
    </row>
    <row r="6977" spans="1:9" x14ac:dyDescent="0.3">
      <c r="A6977">
        <v>6318272</v>
      </c>
      <c r="B6977">
        <v>26535</v>
      </c>
      <c r="C6977" t="s">
        <v>68</v>
      </c>
      <c r="D6977">
        <v>6356913</v>
      </c>
      <c r="E6977">
        <v>1</v>
      </c>
      <c r="F6977" t="s">
        <v>69</v>
      </c>
      <c r="H6977">
        <v>0</v>
      </c>
      <c r="I6977">
        <v>399</v>
      </c>
    </row>
    <row r="6978" spans="1:9" x14ac:dyDescent="0.3">
      <c r="A6978">
        <v>6318398</v>
      </c>
      <c r="B6978">
        <v>26535</v>
      </c>
      <c r="C6978" t="s">
        <v>68</v>
      </c>
      <c r="D6978">
        <v>5978311</v>
      </c>
      <c r="E6978">
        <v>1</v>
      </c>
      <c r="F6978" t="s">
        <v>69</v>
      </c>
      <c r="H6978">
        <v>0</v>
      </c>
      <c r="I6978">
        <v>79.900000000000006</v>
      </c>
    </row>
    <row r="6979" spans="1:9" x14ac:dyDescent="0.3">
      <c r="A6979">
        <v>6312452</v>
      </c>
      <c r="B6979">
        <v>26559</v>
      </c>
      <c r="C6979" t="s">
        <v>68</v>
      </c>
      <c r="D6979">
        <v>3104253</v>
      </c>
      <c r="E6979">
        <v>1</v>
      </c>
      <c r="F6979" t="s">
        <v>70</v>
      </c>
      <c r="H6979">
        <v>0</v>
      </c>
      <c r="I6979">
        <v>499</v>
      </c>
    </row>
    <row r="6980" spans="1:9" x14ac:dyDescent="0.3">
      <c r="A6980">
        <v>6311675</v>
      </c>
      <c r="B6980">
        <v>26559</v>
      </c>
      <c r="C6980" t="s">
        <v>68</v>
      </c>
      <c r="D6980">
        <v>6925493</v>
      </c>
      <c r="E6980">
        <v>1</v>
      </c>
      <c r="F6980" t="s">
        <v>70</v>
      </c>
      <c r="H6980">
        <v>0</v>
      </c>
      <c r="I6980">
        <v>499</v>
      </c>
    </row>
    <row r="6981" spans="1:9" x14ac:dyDescent="0.3">
      <c r="A6981">
        <v>6310763</v>
      </c>
      <c r="B6981">
        <v>26559</v>
      </c>
      <c r="C6981" t="s">
        <v>68</v>
      </c>
      <c r="D6981">
        <v>5236903</v>
      </c>
      <c r="E6981">
        <v>1</v>
      </c>
      <c r="F6981" t="s">
        <v>70</v>
      </c>
      <c r="H6981">
        <v>0</v>
      </c>
      <c r="I6981">
        <v>299</v>
      </c>
    </row>
    <row r="6982" spans="1:9" x14ac:dyDescent="0.3">
      <c r="A6982">
        <v>6312010</v>
      </c>
      <c r="B6982">
        <v>26559</v>
      </c>
      <c r="C6982" t="s">
        <v>68</v>
      </c>
      <c r="D6982">
        <v>7460211</v>
      </c>
      <c r="E6982">
        <v>1</v>
      </c>
      <c r="F6982" t="s">
        <v>70</v>
      </c>
      <c r="H6982">
        <v>0</v>
      </c>
      <c r="I6982">
        <v>299</v>
      </c>
    </row>
    <row r="6983" spans="1:9" x14ac:dyDescent="0.3">
      <c r="A6983">
        <v>6310876</v>
      </c>
      <c r="B6983">
        <v>26559</v>
      </c>
      <c r="C6983" t="s">
        <v>68</v>
      </c>
      <c r="D6983">
        <v>7335012</v>
      </c>
      <c r="E6983">
        <v>1</v>
      </c>
      <c r="F6983" t="s">
        <v>70</v>
      </c>
      <c r="H6983">
        <v>0</v>
      </c>
      <c r="I6983">
        <v>199</v>
      </c>
    </row>
    <row r="6984" spans="1:9" x14ac:dyDescent="0.3">
      <c r="A6984">
        <v>6312447</v>
      </c>
      <c r="B6984">
        <v>26559</v>
      </c>
      <c r="C6984" t="s">
        <v>68</v>
      </c>
      <c r="D6984">
        <v>4587792</v>
      </c>
      <c r="E6984">
        <v>1</v>
      </c>
      <c r="F6984" t="s">
        <v>70</v>
      </c>
      <c r="H6984">
        <v>0</v>
      </c>
      <c r="I6984">
        <v>149</v>
      </c>
    </row>
    <row r="6985" spans="1:9" x14ac:dyDescent="0.3">
      <c r="A6985">
        <v>6312102</v>
      </c>
      <c r="B6985">
        <v>26559</v>
      </c>
      <c r="C6985" t="s">
        <v>68</v>
      </c>
      <c r="D6985">
        <v>8093582</v>
      </c>
      <c r="E6985">
        <v>1</v>
      </c>
      <c r="F6985" t="s">
        <v>70</v>
      </c>
      <c r="H6985">
        <v>0</v>
      </c>
      <c r="I6985">
        <v>69.900000000000006</v>
      </c>
    </row>
    <row r="6986" spans="1:9" x14ac:dyDescent="0.3">
      <c r="A6986">
        <v>6316500</v>
      </c>
      <c r="B6986">
        <v>27019</v>
      </c>
      <c r="C6986" t="s">
        <v>72</v>
      </c>
      <c r="D6986">
        <v>5600431</v>
      </c>
      <c r="E6986">
        <v>1</v>
      </c>
      <c r="F6986" t="s">
        <v>73</v>
      </c>
      <c r="H6986">
        <v>0</v>
      </c>
      <c r="I6986">
        <v>199</v>
      </c>
    </row>
    <row r="6987" spans="1:9" x14ac:dyDescent="0.3">
      <c r="A6987">
        <v>6318849</v>
      </c>
      <c r="B6987">
        <v>27019</v>
      </c>
      <c r="C6987" t="s">
        <v>72</v>
      </c>
      <c r="D6987">
        <v>2498202</v>
      </c>
      <c r="E6987">
        <v>1</v>
      </c>
      <c r="F6987" t="s">
        <v>73</v>
      </c>
      <c r="H6987">
        <v>0</v>
      </c>
      <c r="I6987">
        <v>299</v>
      </c>
    </row>
    <row r="6988" spans="1:9" x14ac:dyDescent="0.3">
      <c r="A6988">
        <v>6316090</v>
      </c>
      <c r="B6988">
        <v>27019</v>
      </c>
      <c r="C6988" t="s">
        <v>72</v>
      </c>
      <c r="D6988">
        <v>3738602</v>
      </c>
      <c r="E6988">
        <v>1</v>
      </c>
      <c r="F6988" t="s">
        <v>73</v>
      </c>
      <c r="H6988">
        <v>0</v>
      </c>
      <c r="I6988">
        <v>299</v>
      </c>
    </row>
    <row r="6989" spans="1:9" x14ac:dyDescent="0.3">
      <c r="A6989">
        <v>6318596</v>
      </c>
      <c r="B6989">
        <v>27019</v>
      </c>
      <c r="C6989" t="s">
        <v>72</v>
      </c>
      <c r="D6989">
        <v>3205611</v>
      </c>
      <c r="E6989">
        <v>1</v>
      </c>
      <c r="F6989" t="s">
        <v>73</v>
      </c>
      <c r="H6989">
        <v>0</v>
      </c>
      <c r="I6989">
        <v>249</v>
      </c>
    </row>
    <row r="6990" spans="1:9" x14ac:dyDescent="0.3">
      <c r="A6990">
        <v>6317033</v>
      </c>
      <c r="B6990">
        <v>27019</v>
      </c>
      <c r="C6990" t="s">
        <v>72</v>
      </c>
      <c r="D6990">
        <v>9424112</v>
      </c>
      <c r="E6990">
        <v>1</v>
      </c>
      <c r="F6990" t="s">
        <v>73</v>
      </c>
      <c r="H6990">
        <v>0</v>
      </c>
      <c r="I6990">
        <v>249</v>
      </c>
    </row>
    <row r="6991" spans="1:9" x14ac:dyDescent="0.3">
      <c r="A6991">
        <v>6316502</v>
      </c>
      <c r="B6991">
        <v>27019</v>
      </c>
      <c r="C6991" t="s">
        <v>72</v>
      </c>
      <c r="D6991">
        <v>8417791</v>
      </c>
      <c r="E6991">
        <v>1</v>
      </c>
      <c r="F6991" t="s">
        <v>73</v>
      </c>
      <c r="H6991">
        <v>0</v>
      </c>
      <c r="I6991">
        <v>199</v>
      </c>
    </row>
    <row r="6992" spans="1:9" x14ac:dyDescent="0.3">
      <c r="A6992">
        <v>6312002</v>
      </c>
      <c r="B6992">
        <v>26789</v>
      </c>
      <c r="C6992" t="s">
        <v>72</v>
      </c>
      <c r="D6992">
        <v>3967283</v>
      </c>
      <c r="E6992">
        <v>1</v>
      </c>
      <c r="F6992" t="s">
        <v>69</v>
      </c>
      <c r="G6992" s="9">
        <v>0.25</v>
      </c>
      <c r="H6992">
        <v>124.75</v>
      </c>
      <c r="I6992">
        <v>374.25</v>
      </c>
    </row>
    <row r="6993" spans="1:9" x14ac:dyDescent="0.3">
      <c r="A6993">
        <v>6312642</v>
      </c>
      <c r="B6993">
        <v>26789</v>
      </c>
      <c r="C6993" t="s">
        <v>72</v>
      </c>
      <c r="D6993">
        <v>2859752</v>
      </c>
      <c r="E6993">
        <v>1</v>
      </c>
      <c r="F6993" t="s">
        <v>69</v>
      </c>
      <c r="H6993">
        <v>0</v>
      </c>
      <c r="I6993">
        <v>499</v>
      </c>
    </row>
    <row r="6994" spans="1:9" x14ac:dyDescent="0.3">
      <c r="A6994">
        <v>6310141</v>
      </c>
      <c r="B6994">
        <v>26789</v>
      </c>
      <c r="C6994" t="s">
        <v>72</v>
      </c>
      <c r="D6994">
        <v>1348221</v>
      </c>
      <c r="E6994">
        <v>1</v>
      </c>
      <c r="F6994" t="s">
        <v>69</v>
      </c>
      <c r="H6994">
        <v>0</v>
      </c>
      <c r="I6994">
        <v>299</v>
      </c>
    </row>
    <row r="6995" spans="1:9" x14ac:dyDescent="0.3">
      <c r="A6995">
        <v>6312170</v>
      </c>
      <c r="B6995">
        <v>26789</v>
      </c>
      <c r="C6995" t="s">
        <v>72</v>
      </c>
      <c r="D6995">
        <v>5200852</v>
      </c>
      <c r="E6995">
        <v>1</v>
      </c>
      <c r="F6995" t="s">
        <v>69</v>
      </c>
      <c r="H6995">
        <v>0</v>
      </c>
      <c r="I6995">
        <v>299</v>
      </c>
    </row>
    <row r="6996" spans="1:9" x14ac:dyDescent="0.3">
      <c r="A6996">
        <v>6319259</v>
      </c>
      <c r="B6996">
        <v>26998</v>
      </c>
      <c r="C6996" t="s">
        <v>68</v>
      </c>
      <c r="D6996">
        <v>6532761</v>
      </c>
      <c r="E6996">
        <v>1</v>
      </c>
      <c r="F6996" t="s">
        <v>69</v>
      </c>
      <c r="H6996">
        <v>0</v>
      </c>
      <c r="I6996">
        <v>299</v>
      </c>
    </row>
    <row r="6997" spans="1:9" x14ac:dyDescent="0.3">
      <c r="A6997">
        <v>6310194</v>
      </c>
      <c r="B6997">
        <v>26789</v>
      </c>
      <c r="C6997" t="s">
        <v>72</v>
      </c>
      <c r="D6997">
        <v>9229002</v>
      </c>
      <c r="E6997">
        <v>1</v>
      </c>
      <c r="F6997" t="s">
        <v>69</v>
      </c>
      <c r="H6997">
        <v>0</v>
      </c>
      <c r="I6997">
        <v>249</v>
      </c>
    </row>
    <row r="6998" spans="1:9" x14ac:dyDescent="0.3">
      <c r="A6998">
        <v>6311818</v>
      </c>
      <c r="B6998">
        <v>26789</v>
      </c>
      <c r="C6998" t="s">
        <v>72</v>
      </c>
      <c r="D6998">
        <v>9947893</v>
      </c>
      <c r="E6998">
        <v>1</v>
      </c>
      <c r="F6998" t="s">
        <v>69</v>
      </c>
      <c r="H6998">
        <v>0</v>
      </c>
      <c r="I6998">
        <v>149</v>
      </c>
    </row>
    <row r="6999" spans="1:9" x14ac:dyDescent="0.3">
      <c r="A6999">
        <v>6311025</v>
      </c>
      <c r="B6999">
        <v>26789</v>
      </c>
      <c r="C6999" t="s">
        <v>72</v>
      </c>
      <c r="D6999">
        <v>4024422</v>
      </c>
      <c r="E6999">
        <v>1</v>
      </c>
      <c r="F6999" t="s">
        <v>69</v>
      </c>
      <c r="H6999">
        <v>0</v>
      </c>
      <c r="I6999">
        <v>29.9</v>
      </c>
    </row>
    <row r="7000" spans="1:9" x14ac:dyDescent="0.3">
      <c r="A7000">
        <v>6318123</v>
      </c>
      <c r="B7000">
        <v>26788</v>
      </c>
      <c r="C7000" t="s">
        <v>68</v>
      </c>
      <c r="D7000">
        <v>6924081</v>
      </c>
      <c r="E7000">
        <v>1</v>
      </c>
      <c r="F7000" t="s">
        <v>70</v>
      </c>
      <c r="G7000" s="9">
        <v>0.25</v>
      </c>
      <c r="H7000">
        <v>99.75</v>
      </c>
      <c r="I7000">
        <v>299.25</v>
      </c>
    </row>
    <row r="7001" spans="1:9" x14ac:dyDescent="0.3">
      <c r="A7001">
        <v>6316623</v>
      </c>
      <c r="B7001">
        <v>26788</v>
      </c>
      <c r="C7001" t="s">
        <v>68</v>
      </c>
      <c r="D7001">
        <v>1189941</v>
      </c>
      <c r="E7001">
        <v>1</v>
      </c>
      <c r="F7001" t="s">
        <v>70</v>
      </c>
      <c r="G7001" s="9">
        <v>0.2</v>
      </c>
      <c r="H7001">
        <v>159.80000000000001</v>
      </c>
      <c r="I7001">
        <v>639.20000000000005</v>
      </c>
    </row>
    <row r="7002" spans="1:9" x14ac:dyDescent="0.3">
      <c r="A7002">
        <v>6316259</v>
      </c>
      <c r="B7002">
        <v>26788</v>
      </c>
      <c r="C7002" t="s">
        <v>68</v>
      </c>
      <c r="D7002">
        <v>9302433</v>
      </c>
      <c r="E7002">
        <v>1</v>
      </c>
      <c r="F7002" t="s">
        <v>70</v>
      </c>
      <c r="H7002">
        <v>0</v>
      </c>
      <c r="I7002">
        <v>199</v>
      </c>
    </row>
    <row r="7003" spans="1:9" x14ac:dyDescent="0.3">
      <c r="A7003">
        <v>6315582</v>
      </c>
      <c r="B7003">
        <v>26788</v>
      </c>
      <c r="C7003" t="s">
        <v>68</v>
      </c>
      <c r="D7003">
        <v>3836742</v>
      </c>
      <c r="E7003">
        <v>1</v>
      </c>
      <c r="F7003" t="s">
        <v>70</v>
      </c>
      <c r="H7003">
        <v>0</v>
      </c>
      <c r="I7003">
        <v>149</v>
      </c>
    </row>
    <row r="7004" spans="1:9" x14ac:dyDescent="0.3">
      <c r="A7004">
        <v>6315639</v>
      </c>
      <c r="B7004">
        <v>26788</v>
      </c>
      <c r="C7004" t="s">
        <v>68</v>
      </c>
      <c r="D7004">
        <v>6993442</v>
      </c>
      <c r="E7004">
        <v>1</v>
      </c>
      <c r="F7004" t="s">
        <v>70</v>
      </c>
      <c r="H7004">
        <v>0</v>
      </c>
      <c r="I7004">
        <v>149</v>
      </c>
    </row>
    <row r="7005" spans="1:9" x14ac:dyDescent="0.3">
      <c r="A7005">
        <v>6319329</v>
      </c>
      <c r="B7005">
        <v>26788</v>
      </c>
      <c r="C7005" t="s">
        <v>68</v>
      </c>
      <c r="D7005">
        <v>7284101</v>
      </c>
      <c r="E7005">
        <v>1</v>
      </c>
      <c r="F7005" t="s">
        <v>70</v>
      </c>
      <c r="H7005">
        <v>0</v>
      </c>
      <c r="I7005">
        <v>99</v>
      </c>
    </row>
    <row r="7006" spans="1:9" x14ac:dyDescent="0.3">
      <c r="A7006">
        <v>6315836</v>
      </c>
      <c r="B7006">
        <v>26788</v>
      </c>
      <c r="C7006" t="s">
        <v>68</v>
      </c>
      <c r="D7006">
        <v>9107454</v>
      </c>
      <c r="E7006">
        <v>1</v>
      </c>
      <c r="F7006" t="s">
        <v>70</v>
      </c>
      <c r="H7006">
        <v>0</v>
      </c>
      <c r="I7006">
        <v>99</v>
      </c>
    </row>
    <row r="7007" spans="1:9" x14ac:dyDescent="0.3">
      <c r="A7007">
        <v>6319338</v>
      </c>
      <c r="B7007">
        <v>26788</v>
      </c>
      <c r="C7007" t="s">
        <v>68</v>
      </c>
      <c r="D7007">
        <v>4739151</v>
      </c>
      <c r="E7007">
        <v>1</v>
      </c>
      <c r="F7007" t="s">
        <v>70</v>
      </c>
      <c r="H7007">
        <v>0</v>
      </c>
      <c r="I7007">
        <v>79.900000000000006</v>
      </c>
    </row>
    <row r="7008" spans="1:9" x14ac:dyDescent="0.3">
      <c r="A7008">
        <v>6319333</v>
      </c>
      <c r="B7008">
        <v>26788</v>
      </c>
      <c r="C7008" t="s">
        <v>68</v>
      </c>
      <c r="D7008">
        <v>2029272</v>
      </c>
      <c r="E7008">
        <v>1</v>
      </c>
      <c r="F7008" t="s">
        <v>70</v>
      </c>
      <c r="H7008">
        <v>0</v>
      </c>
      <c r="I7008">
        <v>49.9</v>
      </c>
    </row>
    <row r="7009" spans="1:9" x14ac:dyDescent="0.3">
      <c r="A7009">
        <v>6319286</v>
      </c>
      <c r="B7009">
        <v>26962</v>
      </c>
      <c r="C7009" t="s">
        <v>68</v>
      </c>
      <c r="D7009">
        <v>9574231</v>
      </c>
      <c r="E7009">
        <v>1</v>
      </c>
      <c r="F7009" t="s">
        <v>69</v>
      </c>
      <c r="G7009" s="9">
        <v>0.15</v>
      </c>
      <c r="H7009">
        <v>19.349999999999998</v>
      </c>
      <c r="I7009">
        <v>109.65</v>
      </c>
    </row>
    <row r="7010" spans="1:9" x14ac:dyDescent="0.3">
      <c r="A7010">
        <v>6318197</v>
      </c>
      <c r="B7010">
        <v>26898</v>
      </c>
      <c r="C7010" t="s">
        <v>68</v>
      </c>
      <c r="D7010">
        <v>4393692</v>
      </c>
      <c r="E7010">
        <v>3</v>
      </c>
      <c r="F7010" t="s">
        <v>70</v>
      </c>
      <c r="H7010">
        <v>0</v>
      </c>
      <c r="I7010">
        <v>447</v>
      </c>
    </row>
    <row r="7011" spans="1:9" x14ac:dyDescent="0.3">
      <c r="A7011">
        <v>6319416</v>
      </c>
      <c r="B7011">
        <v>26898</v>
      </c>
      <c r="C7011" t="s">
        <v>68</v>
      </c>
      <c r="D7011">
        <v>4833201</v>
      </c>
      <c r="E7011">
        <v>1</v>
      </c>
      <c r="F7011" t="s">
        <v>70</v>
      </c>
      <c r="H7011">
        <v>0</v>
      </c>
      <c r="I7011">
        <v>1799</v>
      </c>
    </row>
    <row r="7012" spans="1:9" x14ac:dyDescent="0.3">
      <c r="A7012">
        <v>6318728</v>
      </c>
      <c r="B7012">
        <v>26898</v>
      </c>
      <c r="C7012" t="s">
        <v>68</v>
      </c>
      <c r="D7012">
        <v>2246722</v>
      </c>
      <c r="E7012">
        <v>1</v>
      </c>
      <c r="F7012" t="s">
        <v>70</v>
      </c>
      <c r="H7012">
        <v>0</v>
      </c>
      <c r="I7012">
        <v>499</v>
      </c>
    </row>
    <row r="7013" spans="1:9" x14ac:dyDescent="0.3">
      <c r="A7013">
        <v>6311278</v>
      </c>
      <c r="B7013">
        <v>26899</v>
      </c>
      <c r="C7013" t="s">
        <v>68</v>
      </c>
      <c r="D7013">
        <v>6356913</v>
      </c>
      <c r="E7013">
        <v>1</v>
      </c>
      <c r="F7013" t="s">
        <v>70</v>
      </c>
      <c r="H7013">
        <v>0</v>
      </c>
      <c r="I7013">
        <v>399</v>
      </c>
    </row>
    <row r="7014" spans="1:9" x14ac:dyDescent="0.3">
      <c r="A7014">
        <v>6311435</v>
      </c>
      <c r="B7014">
        <v>26899</v>
      </c>
      <c r="C7014" t="s">
        <v>68</v>
      </c>
      <c r="D7014">
        <v>9514151</v>
      </c>
      <c r="E7014">
        <v>1</v>
      </c>
      <c r="F7014" t="s">
        <v>70</v>
      </c>
      <c r="H7014">
        <v>0</v>
      </c>
      <c r="I7014">
        <v>399</v>
      </c>
    </row>
    <row r="7015" spans="1:9" x14ac:dyDescent="0.3">
      <c r="A7015">
        <v>6313118</v>
      </c>
      <c r="B7015">
        <v>26899</v>
      </c>
      <c r="C7015" t="s">
        <v>68</v>
      </c>
      <c r="D7015">
        <v>5296862</v>
      </c>
      <c r="E7015">
        <v>1</v>
      </c>
      <c r="F7015" t="s">
        <v>70</v>
      </c>
      <c r="H7015">
        <v>0</v>
      </c>
      <c r="I7015">
        <v>349</v>
      </c>
    </row>
    <row r="7016" spans="1:9" x14ac:dyDescent="0.3">
      <c r="A7016">
        <v>6319561</v>
      </c>
      <c r="B7016">
        <v>26898</v>
      </c>
      <c r="C7016" t="s">
        <v>68</v>
      </c>
      <c r="D7016">
        <v>8814492</v>
      </c>
      <c r="E7016">
        <v>1</v>
      </c>
      <c r="F7016" t="s">
        <v>70</v>
      </c>
      <c r="H7016">
        <v>0</v>
      </c>
      <c r="I7016">
        <v>299</v>
      </c>
    </row>
    <row r="7017" spans="1:9" x14ac:dyDescent="0.3">
      <c r="A7017">
        <v>6319108</v>
      </c>
      <c r="B7017">
        <v>26898</v>
      </c>
      <c r="C7017" t="s">
        <v>68</v>
      </c>
      <c r="D7017">
        <v>2410861</v>
      </c>
      <c r="E7017">
        <v>1</v>
      </c>
      <c r="F7017" t="s">
        <v>70</v>
      </c>
      <c r="H7017">
        <v>0</v>
      </c>
      <c r="I7017">
        <v>149</v>
      </c>
    </row>
    <row r="7018" spans="1:9" x14ac:dyDescent="0.3">
      <c r="A7018">
        <v>6310638</v>
      </c>
      <c r="B7018">
        <v>26899</v>
      </c>
      <c r="C7018" t="s">
        <v>68</v>
      </c>
      <c r="D7018">
        <v>2450991</v>
      </c>
      <c r="E7018">
        <v>1</v>
      </c>
      <c r="F7018" t="s">
        <v>70</v>
      </c>
      <c r="H7018">
        <v>0</v>
      </c>
      <c r="I7018">
        <v>99</v>
      </c>
    </row>
    <row r="7019" spans="1:9" x14ac:dyDescent="0.3">
      <c r="A7019">
        <v>6310309</v>
      </c>
      <c r="B7019">
        <v>26899</v>
      </c>
      <c r="C7019" t="s">
        <v>68</v>
      </c>
      <c r="D7019">
        <v>2626041</v>
      </c>
      <c r="E7019">
        <v>1</v>
      </c>
      <c r="F7019" t="s">
        <v>70</v>
      </c>
      <c r="H7019">
        <v>0</v>
      </c>
      <c r="I7019">
        <v>99</v>
      </c>
    </row>
    <row r="7020" spans="1:9" x14ac:dyDescent="0.3">
      <c r="A7020">
        <v>6310762</v>
      </c>
      <c r="B7020">
        <v>26899</v>
      </c>
      <c r="C7020" t="s">
        <v>68</v>
      </c>
      <c r="D7020">
        <v>5868365</v>
      </c>
      <c r="E7020">
        <v>1</v>
      </c>
      <c r="F7020" t="s">
        <v>70</v>
      </c>
      <c r="H7020">
        <v>0</v>
      </c>
      <c r="I7020">
        <v>99</v>
      </c>
    </row>
    <row r="7021" spans="1:9" x14ac:dyDescent="0.3">
      <c r="A7021">
        <v>6319574</v>
      </c>
      <c r="B7021">
        <v>26898</v>
      </c>
      <c r="C7021" t="s">
        <v>68</v>
      </c>
      <c r="D7021">
        <v>3246921</v>
      </c>
      <c r="E7021">
        <v>1</v>
      </c>
      <c r="F7021" t="s">
        <v>70</v>
      </c>
      <c r="H7021">
        <v>0</v>
      </c>
      <c r="I7021">
        <v>79.900000000000006</v>
      </c>
    </row>
    <row r="7022" spans="1:9" x14ac:dyDescent="0.3">
      <c r="A7022">
        <v>6318523</v>
      </c>
      <c r="B7022">
        <v>26898</v>
      </c>
      <c r="C7022" t="s">
        <v>68</v>
      </c>
      <c r="D7022">
        <v>4024421</v>
      </c>
      <c r="E7022">
        <v>1</v>
      </c>
      <c r="F7022" t="s">
        <v>70</v>
      </c>
      <c r="H7022">
        <v>0</v>
      </c>
      <c r="I7022">
        <v>29.9</v>
      </c>
    </row>
    <row r="7023" spans="1:9" x14ac:dyDescent="0.3">
      <c r="A7023">
        <v>6311341</v>
      </c>
      <c r="B7023">
        <v>26622</v>
      </c>
      <c r="C7023" t="s">
        <v>68</v>
      </c>
      <c r="D7023">
        <v>9523972</v>
      </c>
      <c r="E7023">
        <v>1</v>
      </c>
      <c r="F7023" t="s">
        <v>71</v>
      </c>
      <c r="H7023">
        <v>0</v>
      </c>
      <c r="I7023">
        <v>699</v>
      </c>
    </row>
    <row r="7024" spans="1:9" x14ac:dyDescent="0.3">
      <c r="A7024">
        <v>6311109</v>
      </c>
      <c r="B7024">
        <v>26622</v>
      </c>
      <c r="C7024" t="s">
        <v>68</v>
      </c>
      <c r="D7024">
        <v>4295633</v>
      </c>
      <c r="E7024">
        <v>1</v>
      </c>
      <c r="F7024" t="s">
        <v>71</v>
      </c>
      <c r="H7024">
        <v>0</v>
      </c>
      <c r="I7024">
        <v>149</v>
      </c>
    </row>
    <row r="7025" spans="1:9" x14ac:dyDescent="0.3">
      <c r="A7025">
        <v>6313270</v>
      </c>
      <c r="B7025">
        <v>26622</v>
      </c>
      <c r="C7025" t="s">
        <v>68</v>
      </c>
      <c r="D7025">
        <v>5017183</v>
      </c>
      <c r="E7025">
        <v>1</v>
      </c>
      <c r="F7025" t="s">
        <v>71</v>
      </c>
      <c r="H7025">
        <v>0</v>
      </c>
      <c r="I7025">
        <v>99</v>
      </c>
    </row>
    <row r="7026" spans="1:9" x14ac:dyDescent="0.3">
      <c r="A7026">
        <v>6313430</v>
      </c>
      <c r="B7026">
        <v>26622</v>
      </c>
      <c r="C7026" t="s">
        <v>68</v>
      </c>
      <c r="D7026">
        <v>2058201</v>
      </c>
      <c r="E7026">
        <v>1</v>
      </c>
      <c r="F7026" t="s">
        <v>71</v>
      </c>
      <c r="H7026">
        <v>0</v>
      </c>
      <c r="I7026">
        <v>79.900000000000006</v>
      </c>
    </row>
    <row r="7027" spans="1:9" x14ac:dyDescent="0.3">
      <c r="A7027">
        <v>6310843</v>
      </c>
      <c r="B7027">
        <v>26622</v>
      </c>
      <c r="C7027" t="s">
        <v>68</v>
      </c>
      <c r="D7027">
        <v>5695555</v>
      </c>
      <c r="E7027">
        <v>1</v>
      </c>
      <c r="F7027" t="s">
        <v>71</v>
      </c>
      <c r="H7027">
        <v>0</v>
      </c>
      <c r="I7027">
        <v>79.900000000000006</v>
      </c>
    </row>
    <row r="7028" spans="1:9" x14ac:dyDescent="0.3">
      <c r="A7028">
        <v>6312264</v>
      </c>
      <c r="B7028">
        <v>26622</v>
      </c>
      <c r="C7028" t="s">
        <v>68</v>
      </c>
      <c r="D7028">
        <v>5978311</v>
      </c>
      <c r="E7028">
        <v>1</v>
      </c>
      <c r="F7028" t="s">
        <v>71</v>
      </c>
      <c r="H7028">
        <v>0</v>
      </c>
      <c r="I7028">
        <v>79.900000000000006</v>
      </c>
    </row>
    <row r="7029" spans="1:9" x14ac:dyDescent="0.3">
      <c r="A7029">
        <v>6318983</v>
      </c>
      <c r="B7029">
        <v>26547</v>
      </c>
      <c r="C7029" t="s">
        <v>68</v>
      </c>
      <c r="D7029">
        <v>3685832</v>
      </c>
      <c r="E7029">
        <v>1</v>
      </c>
      <c r="F7029" t="s">
        <v>70</v>
      </c>
      <c r="H7029">
        <v>0</v>
      </c>
      <c r="I7029">
        <v>129</v>
      </c>
    </row>
    <row r="7030" spans="1:9" x14ac:dyDescent="0.3">
      <c r="A7030">
        <v>6310102</v>
      </c>
      <c r="B7030">
        <v>26618</v>
      </c>
      <c r="C7030" t="s">
        <v>72</v>
      </c>
      <c r="D7030">
        <v>7480133</v>
      </c>
      <c r="E7030">
        <v>1</v>
      </c>
      <c r="F7030" t="s">
        <v>74</v>
      </c>
      <c r="G7030" s="9">
        <v>0.5</v>
      </c>
      <c r="H7030">
        <v>299.5</v>
      </c>
      <c r="I7030">
        <v>299.5</v>
      </c>
    </row>
    <row r="7031" spans="1:9" x14ac:dyDescent="0.3">
      <c r="A7031">
        <v>6312131</v>
      </c>
      <c r="B7031">
        <v>26618</v>
      </c>
      <c r="C7031" t="s">
        <v>72</v>
      </c>
      <c r="D7031">
        <v>7422202</v>
      </c>
      <c r="E7031">
        <v>2</v>
      </c>
      <c r="F7031" t="s">
        <v>74</v>
      </c>
      <c r="G7031" s="9">
        <v>0.3</v>
      </c>
      <c r="H7031">
        <v>89.399999999999991</v>
      </c>
      <c r="I7031">
        <v>208.60000000000002</v>
      </c>
    </row>
    <row r="7032" spans="1:9" x14ac:dyDescent="0.3">
      <c r="A7032">
        <v>6310530</v>
      </c>
      <c r="B7032">
        <v>26618</v>
      </c>
      <c r="C7032" t="s">
        <v>72</v>
      </c>
      <c r="D7032">
        <v>7366271</v>
      </c>
      <c r="E7032">
        <v>1</v>
      </c>
      <c r="F7032" t="s">
        <v>74</v>
      </c>
      <c r="G7032" s="9">
        <v>0.5</v>
      </c>
      <c r="H7032">
        <v>499.5</v>
      </c>
      <c r="I7032">
        <v>499.5</v>
      </c>
    </row>
    <row r="7033" spans="1:9" x14ac:dyDescent="0.3">
      <c r="A7033">
        <v>6311699</v>
      </c>
      <c r="B7033">
        <v>26618</v>
      </c>
      <c r="C7033" t="s">
        <v>72</v>
      </c>
      <c r="D7033">
        <v>3754571</v>
      </c>
      <c r="E7033">
        <v>1</v>
      </c>
      <c r="F7033" t="s">
        <v>74</v>
      </c>
      <c r="H7033">
        <v>0</v>
      </c>
      <c r="I7033">
        <v>599</v>
      </c>
    </row>
    <row r="7034" spans="1:9" x14ac:dyDescent="0.3">
      <c r="A7034">
        <v>6311903</v>
      </c>
      <c r="B7034">
        <v>26618</v>
      </c>
      <c r="C7034" t="s">
        <v>72</v>
      </c>
      <c r="D7034">
        <v>8130293</v>
      </c>
      <c r="E7034">
        <v>1</v>
      </c>
      <c r="F7034" t="s">
        <v>74</v>
      </c>
      <c r="G7034" s="9">
        <v>0.25</v>
      </c>
      <c r="H7034">
        <v>124.75</v>
      </c>
      <c r="I7034">
        <v>374.25</v>
      </c>
    </row>
    <row r="7035" spans="1:9" x14ac:dyDescent="0.3">
      <c r="A7035">
        <v>6310257</v>
      </c>
      <c r="B7035">
        <v>26618</v>
      </c>
      <c r="C7035" t="s">
        <v>72</v>
      </c>
      <c r="D7035">
        <v>9993801</v>
      </c>
      <c r="E7035">
        <v>1</v>
      </c>
      <c r="F7035" t="s">
        <v>74</v>
      </c>
      <c r="H7035">
        <v>0</v>
      </c>
      <c r="I7035">
        <v>129</v>
      </c>
    </row>
    <row r="7036" spans="1:9" x14ac:dyDescent="0.3">
      <c r="A7036">
        <v>6310019</v>
      </c>
      <c r="B7036">
        <v>26618</v>
      </c>
      <c r="C7036" t="s">
        <v>72</v>
      </c>
      <c r="D7036">
        <v>4531091</v>
      </c>
      <c r="E7036">
        <v>1</v>
      </c>
      <c r="F7036" t="s">
        <v>74</v>
      </c>
      <c r="H7036">
        <v>0</v>
      </c>
      <c r="I7036">
        <v>79.900000000000006</v>
      </c>
    </row>
    <row r="7037" spans="1:9" x14ac:dyDescent="0.3">
      <c r="A7037">
        <v>6318816</v>
      </c>
      <c r="B7037">
        <v>26775</v>
      </c>
      <c r="C7037" t="s">
        <v>68</v>
      </c>
      <c r="D7037">
        <v>7874233</v>
      </c>
      <c r="E7037">
        <v>3</v>
      </c>
      <c r="F7037" t="s">
        <v>71</v>
      </c>
      <c r="H7037">
        <v>0</v>
      </c>
      <c r="I7037">
        <v>447</v>
      </c>
    </row>
    <row r="7038" spans="1:9" x14ac:dyDescent="0.3">
      <c r="A7038">
        <v>6319344</v>
      </c>
      <c r="B7038">
        <v>26775</v>
      </c>
      <c r="C7038" t="s">
        <v>68</v>
      </c>
      <c r="D7038">
        <v>6925493</v>
      </c>
      <c r="E7038">
        <v>1</v>
      </c>
      <c r="F7038" t="s">
        <v>71</v>
      </c>
      <c r="H7038">
        <v>0</v>
      </c>
      <c r="I7038">
        <v>499</v>
      </c>
    </row>
    <row r="7039" spans="1:9" x14ac:dyDescent="0.3">
      <c r="A7039">
        <v>6317787</v>
      </c>
      <c r="B7039">
        <v>26775</v>
      </c>
      <c r="C7039" t="s">
        <v>68</v>
      </c>
      <c r="D7039">
        <v>1872692</v>
      </c>
      <c r="E7039">
        <v>1</v>
      </c>
      <c r="F7039" t="s">
        <v>71</v>
      </c>
      <c r="H7039">
        <v>0</v>
      </c>
      <c r="I7039">
        <v>999</v>
      </c>
    </row>
    <row r="7040" spans="1:9" x14ac:dyDescent="0.3">
      <c r="A7040">
        <v>6315465</v>
      </c>
      <c r="B7040">
        <v>26775</v>
      </c>
      <c r="C7040" t="s">
        <v>68</v>
      </c>
      <c r="D7040">
        <v>5258491</v>
      </c>
      <c r="E7040">
        <v>1</v>
      </c>
      <c r="F7040" t="s">
        <v>71</v>
      </c>
      <c r="H7040">
        <v>0</v>
      </c>
      <c r="I7040">
        <v>399</v>
      </c>
    </row>
    <row r="7041" spans="1:9" x14ac:dyDescent="0.3">
      <c r="A7041">
        <v>6315835</v>
      </c>
      <c r="B7041">
        <v>26775</v>
      </c>
      <c r="C7041" t="s">
        <v>68</v>
      </c>
      <c r="D7041">
        <v>5905453</v>
      </c>
      <c r="E7041">
        <v>1</v>
      </c>
      <c r="F7041" t="s">
        <v>71</v>
      </c>
      <c r="H7041">
        <v>0</v>
      </c>
      <c r="I7041">
        <v>299</v>
      </c>
    </row>
    <row r="7042" spans="1:9" x14ac:dyDescent="0.3">
      <c r="A7042">
        <v>6315618</v>
      </c>
      <c r="B7042">
        <v>26775</v>
      </c>
      <c r="C7042" t="s">
        <v>68</v>
      </c>
      <c r="D7042">
        <v>6532762</v>
      </c>
      <c r="E7042">
        <v>1</v>
      </c>
      <c r="F7042" t="s">
        <v>71</v>
      </c>
      <c r="H7042">
        <v>0</v>
      </c>
      <c r="I7042">
        <v>299</v>
      </c>
    </row>
    <row r="7043" spans="1:9" x14ac:dyDescent="0.3">
      <c r="A7043">
        <v>6319087</v>
      </c>
      <c r="B7043">
        <v>26775</v>
      </c>
      <c r="C7043" t="s">
        <v>68</v>
      </c>
      <c r="D7043">
        <v>6690473</v>
      </c>
      <c r="E7043">
        <v>1</v>
      </c>
      <c r="F7043" t="s">
        <v>71</v>
      </c>
      <c r="H7043">
        <v>0</v>
      </c>
      <c r="I7043">
        <v>199</v>
      </c>
    </row>
    <row r="7044" spans="1:9" x14ac:dyDescent="0.3">
      <c r="A7044">
        <v>6315323</v>
      </c>
      <c r="B7044">
        <v>26775</v>
      </c>
      <c r="C7044" t="s">
        <v>68</v>
      </c>
      <c r="D7044">
        <v>8417792</v>
      </c>
      <c r="E7044">
        <v>1</v>
      </c>
      <c r="F7044" t="s">
        <v>71</v>
      </c>
      <c r="H7044">
        <v>0</v>
      </c>
      <c r="I7044">
        <v>199</v>
      </c>
    </row>
    <row r="7045" spans="1:9" x14ac:dyDescent="0.3">
      <c r="A7045">
        <v>6315602</v>
      </c>
      <c r="B7045">
        <v>26775</v>
      </c>
      <c r="C7045" t="s">
        <v>68</v>
      </c>
      <c r="D7045">
        <v>9780141</v>
      </c>
      <c r="E7045">
        <v>1</v>
      </c>
      <c r="F7045" t="s">
        <v>71</v>
      </c>
      <c r="H7045">
        <v>0</v>
      </c>
      <c r="I7045">
        <v>179</v>
      </c>
    </row>
    <row r="7046" spans="1:9" x14ac:dyDescent="0.3">
      <c r="A7046">
        <v>6317843</v>
      </c>
      <c r="B7046">
        <v>26775</v>
      </c>
      <c r="C7046" t="s">
        <v>68</v>
      </c>
      <c r="D7046">
        <v>3685831</v>
      </c>
      <c r="E7046">
        <v>1</v>
      </c>
      <c r="F7046" t="s">
        <v>71</v>
      </c>
      <c r="G7046" s="9">
        <v>0.15</v>
      </c>
      <c r="H7046">
        <v>19.349999999999998</v>
      </c>
      <c r="I7046">
        <v>109.65</v>
      </c>
    </row>
    <row r="7047" spans="1:9" x14ac:dyDescent="0.3">
      <c r="A7047">
        <v>6318545</v>
      </c>
      <c r="B7047">
        <v>26775</v>
      </c>
      <c r="C7047" t="s">
        <v>68</v>
      </c>
      <c r="D7047">
        <v>8073941</v>
      </c>
      <c r="E7047">
        <v>1</v>
      </c>
      <c r="F7047" t="s">
        <v>71</v>
      </c>
      <c r="H7047">
        <v>0</v>
      </c>
      <c r="I7047">
        <v>69.900000000000006</v>
      </c>
    </row>
    <row r="7048" spans="1:9" x14ac:dyDescent="0.3">
      <c r="A7048">
        <v>6313565</v>
      </c>
      <c r="B7048">
        <v>26603</v>
      </c>
      <c r="C7048" t="s">
        <v>68</v>
      </c>
      <c r="D7048">
        <v>6924082</v>
      </c>
      <c r="E7048">
        <v>2</v>
      </c>
      <c r="F7048" t="s">
        <v>69</v>
      </c>
      <c r="G7048" s="9">
        <v>0.25</v>
      </c>
      <c r="H7048">
        <v>199.5</v>
      </c>
      <c r="I7048">
        <v>598.5</v>
      </c>
    </row>
    <row r="7049" spans="1:9" x14ac:dyDescent="0.3">
      <c r="A7049">
        <v>6315472</v>
      </c>
      <c r="B7049">
        <v>26603</v>
      </c>
      <c r="C7049" t="s">
        <v>68</v>
      </c>
      <c r="D7049">
        <v>5324573</v>
      </c>
      <c r="E7049">
        <v>2</v>
      </c>
      <c r="F7049" t="s">
        <v>69</v>
      </c>
      <c r="G7049" s="9">
        <v>0.25</v>
      </c>
      <c r="H7049">
        <v>99.5</v>
      </c>
      <c r="I7049">
        <v>298.5</v>
      </c>
    </row>
    <row r="7050" spans="1:9" x14ac:dyDescent="0.3">
      <c r="A7050">
        <v>6315002</v>
      </c>
      <c r="B7050">
        <v>26603</v>
      </c>
      <c r="C7050" t="s">
        <v>68</v>
      </c>
      <c r="D7050">
        <v>5017183</v>
      </c>
      <c r="E7050">
        <v>2</v>
      </c>
      <c r="F7050" t="s">
        <v>69</v>
      </c>
      <c r="H7050">
        <v>0</v>
      </c>
      <c r="I7050">
        <v>198</v>
      </c>
    </row>
    <row r="7051" spans="1:9" x14ac:dyDescent="0.3">
      <c r="A7051">
        <v>6313381</v>
      </c>
      <c r="B7051">
        <v>26603</v>
      </c>
      <c r="C7051" t="s">
        <v>68</v>
      </c>
      <c r="D7051">
        <v>1075273</v>
      </c>
      <c r="E7051">
        <v>1</v>
      </c>
      <c r="F7051" t="s">
        <v>69</v>
      </c>
      <c r="H7051">
        <v>0</v>
      </c>
      <c r="I7051">
        <v>799</v>
      </c>
    </row>
    <row r="7052" spans="1:9" x14ac:dyDescent="0.3">
      <c r="A7052">
        <v>6313934</v>
      </c>
      <c r="B7052">
        <v>26603</v>
      </c>
      <c r="C7052" t="s">
        <v>68</v>
      </c>
      <c r="D7052">
        <v>7072091</v>
      </c>
      <c r="E7052">
        <v>1</v>
      </c>
      <c r="F7052" t="s">
        <v>69</v>
      </c>
      <c r="H7052">
        <v>0</v>
      </c>
      <c r="I7052">
        <v>399</v>
      </c>
    </row>
    <row r="7053" spans="1:9" x14ac:dyDescent="0.3">
      <c r="A7053">
        <v>6316195</v>
      </c>
      <c r="B7053">
        <v>26603</v>
      </c>
      <c r="C7053" t="s">
        <v>68</v>
      </c>
      <c r="D7053">
        <v>1135203</v>
      </c>
      <c r="E7053">
        <v>1</v>
      </c>
      <c r="F7053" t="s">
        <v>69</v>
      </c>
      <c r="H7053">
        <v>0</v>
      </c>
      <c r="I7053">
        <v>149</v>
      </c>
    </row>
    <row r="7054" spans="1:9" x14ac:dyDescent="0.3">
      <c r="A7054">
        <v>6315669</v>
      </c>
      <c r="B7054">
        <v>26603</v>
      </c>
      <c r="C7054" t="s">
        <v>68</v>
      </c>
      <c r="D7054">
        <v>2440571</v>
      </c>
      <c r="E7054">
        <v>1</v>
      </c>
      <c r="F7054" t="s">
        <v>69</v>
      </c>
      <c r="H7054">
        <v>0</v>
      </c>
      <c r="I7054">
        <v>129</v>
      </c>
    </row>
    <row r="7055" spans="1:9" x14ac:dyDescent="0.3">
      <c r="A7055">
        <v>6314338</v>
      </c>
      <c r="B7055">
        <v>26603</v>
      </c>
      <c r="C7055" t="s">
        <v>68</v>
      </c>
      <c r="D7055">
        <v>5037311</v>
      </c>
      <c r="E7055">
        <v>1</v>
      </c>
      <c r="F7055" t="s">
        <v>69</v>
      </c>
      <c r="H7055">
        <v>0</v>
      </c>
      <c r="I7055">
        <v>129</v>
      </c>
    </row>
    <row r="7056" spans="1:9" x14ac:dyDescent="0.3">
      <c r="A7056">
        <v>6317726</v>
      </c>
      <c r="B7056">
        <v>26776</v>
      </c>
      <c r="C7056" t="s">
        <v>68</v>
      </c>
      <c r="D7056">
        <v>7480131</v>
      </c>
      <c r="E7056">
        <v>1</v>
      </c>
      <c r="F7056" t="s">
        <v>70</v>
      </c>
      <c r="H7056">
        <v>0</v>
      </c>
      <c r="I7056">
        <v>599</v>
      </c>
    </row>
    <row r="7057" spans="1:9" x14ac:dyDescent="0.3">
      <c r="A7057">
        <v>6312328</v>
      </c>
      <c r="B7057">
        <v>26776</v>
      </c>
      <c r="C7057" t="s">
        <v>68</v>
      </c>
      <c r="D7057">
        <v>3831891</v>
      </c>
      <c r="E7057">
        <v>3</v>
      </c>
      <c r="F7057" t="s">
        <v>70</v>
      </c>
      <c r="H7057">
        <v>0</v>
      </c>
      <c r="I7057">
        <v>149.69999999999999</v>
      </c>
    </row>
    <row r="7058" spans="1:9" x14ac:dyDescent="0.3">
      <c r="A7058">
        <v>6316068</v>
      </c>
      <c r="B7058">
        <v>26776</v>
      </c>
      <c r="C7058" t="s">
        <v>68</v>
      </c>
      <c r="D7058">
        <v>1304501</v>
      </c>
      <c r="E7058">
        <v>1</v>
      </c>
      <c r="F7058" t="s">
        <v>70</v>
      </c>
      <c r="G7058" s="9">
        <v>0.3</v>
      </c>
      <c r="H7058">
        <v>299.7</v>
      </c>
      <c r="I7058">
        <v>699.3</v>
      </c>
    </row>
    <row r="7059" spans="1:9" x14ac:dyDescent="0.3">
      <c r="A7059">
        <v>6312929</v>
      </c>
      <c r="B7059">
        <v>26956</v>
      </c>
      <c r="C7059" t="s">
        <v>68</v>
      </c>
      <c r="D7059">
        <v>7787731</v>
      </c>
      <c r="E7059">
        <v>1</v>
      </c>
      <c r="F7059" t="s">
        <v>70</v>
      </c>
      <c r="H7059">
        <v>0</v>
      </c>
      <c r="I7059">
        <v>799</v>
      </c>
    </row>
    <row r="7060" spans="1:9" x14ac:dyDescent="0.3">
      <c r="A7060">
        <v>6314446</v>
      </c>
      <c r="B7060">
        <v>26776</v>
      </c>
      <c r="C7060" t="s">
        <v>68</v>
      </c>
      <c r="D7060">
        <v>1800782</v>
      </c>
      <c r="E7060">
        <v>1</v>
      </c>
      <c r="F7060" t="s">
        <v>70</v>
      </c>
      <c r="H7060">
        <v>0</v>
      </c>
      <c r="I7060">
        <v>699</v>
      </c>
    </row>
    <row r="7061" spans="1:9" x14ac:dyDescent="0.3">
      <c r="A7061">
        <v>6319115</v>
      </c>
      <c r="B7061">
        <v>26776</v>
      </c>
      <c r="C7061" t="s">
        <v>68</v>
      </c>
      <c r="D7061">
        <v>6320832</v>
      </c>
      <c r="E7061">
        <v>1</v>
      </c>
      <c r="F7061" t="s">
        <v>70</v>
      </c>
      <c r="H7061">
        <v>0</v>
      </c>
      <c r="I7061">
        <v>599</v>
      </c>
    </row>
    <row r="7062" spans="1:9" x14ac:dyDescent="0.3">
      <c r="A7062">
        <v>6312021</v>
      </c>
      <c r="B7062">
        <v>26956</v>
      </c>
      <c r="C7062" t="s">
        <v>68</v>
      </c>
      <c r="D7062">
        <v>1253463</v>
      </c>
      <c r="E7062">
        <v>1</v>
      </c>
      <c r="F7062" t="s">
        <v>70</v>
      </c>
      <c r="H7062">
        <v>0</v>
      </c>
      <c r="I7062">
        <v>499</v>
      </c>
    </row>
    <row r="7063" spans="1:9" x14ac:dyDescent="0.3">
      <c r="A7063">
        <v>6311558</v>
      </c>
      <c r="B7063">
        <v>26956</v>
      </c>
      <c r="C7063" t="s">
        <v>68</v>
      </c>
      <c r="D7063">
        <v>1478111</v>
      </c>
      <c r="E7063">
        <v>1</v>
      </c>
      <c r="F7063" t="s">
        <v>70</v>
      </c>
      <c r="H7063">
        <v>0</v>
      </c>
      <c r="I7063">
        <v>499</v>
      </c>
    </row>
    <row r="7064" spans="1:9" x14ac:dyDescent="0.3">
      <c r="A7064">
        <v>6310031</v>
      </c>
      <c r="B7064">
        <v>26956</v>
      </c>
      <c r="C7064" t="s">
        <v>68</v>
      </c>
      <c r="D7064">
        <v>3967283</v>
      </c>
      <c r="E7064">
        <v>1</v>
      </c>
      <c r="F7064" t="s">
        <v>70</v>
      </c>
      <c r="H7064">
        <v>0</v>
      </c>
      <c r="I7064">
        <v>499</v>
      </c>
    </row>
    <row r="7065" spans="1:9" x14ac:dyDescent="0.3">
      <c r="A7065">
        <v>6318191</v>
      </c>
      <c r="B7065">
        <v>26776</v>
      </c>
      <c r="C7065" t="s">
        <v>68</v>
      </c>
      <c r="D7065">
        <v>8130291</v>
      </c>
      <c r="E7065">
        <v>1</v>
      </c>
      <c r="F7065" t="s">
        <v>70</v>
      </c>
      <c r="H7065">
        <v>0</v>
      </c>
      <c r="I7065">
        <v>499</v>
      </c>
    </row>
    <row r="7066" spans="1:9" x14ac:dyDescent="0.3">
      <c r="A7066">
        <v>6317648</v>
      </c>
      <c r="B7066">
        <v>26776</v>
      </c>
      <c r="C7066" t="s">
        <v>68</v>
      </c>
      <c r="D7066">
        <v>7952581</v>
      </c>
      <c r="E7066">
        <v>1</v>
      </c>
      <c r="F7066" t="s">
        <v>70</v>
      </c>
      <c r="H7066">
        <v>0</v>
      </c>
      <c r="I7066">
        <v>349</v>
      </c>
    </row>
    <row r="7067" spans="1:9" x14ac:dyDescent="0.3">
      <c r="A7067">
        <v>6319146</v>
      </c>
      <c r="B7067">
        <v>26776</v>
      </c>
      <c r="C7067" t="s">
        <v>68</v>
      </c>
      <c r="D7067">
        <v>7445431</v>
      </c>
      <c r="E7067">
        <v>1</v>
      </c>
      <c r="F7067" t="s">
        <v>70</v>
      </c>
      <c r="H7067">
        <v>0</v>
      </c>
      <c r="I7067">
        <v>299</v>
      </c>
    </row>
    <row r="7068" spans="1:9" x14ac:dyDescent="0.3">
      <c r="A7068">
        <v>6313843</v>
      </c>
      <c r="B7068">
        <v>26776</v>
      </c>
      <c r="C7068" t="s">
        <v>68</v>
      </c>
      <c r="D7068">
        <v>7714591</v>
      </c>
      <c r="E7068">
        <v>1</v>
      </c>
      <c r="F7068" t="s">
        <v>70</v>
      </c>
      <c r="H7068">
        <v>0</v>
      </c>
      <c r="I7068">
        <v>299</v>
      </c>
    </row>
    <row r="7069" spans="1:9" x14ac:dyDescent="0.3">
      <c r="A7069">
        <v>6313102</v>
      </c>
      <c r="B7069">
        <v>26776</v>
      </c>
      <c r="C7069" t="s">
        <v>68</v>
      </c>
      <c r="D7069">
        <v>4126673</v>
      </c>
      <c r="E7069">
        <v>1</v>
      </c>
      <c r="F7069" t="s">
        <v>70</v>
      </c>
      <c r="H7069">
        <v>0</v>
      </c>
      <c r="I7069">
        <v>249</v>
      </c>
    </row>
    <row r="7070" spans="1:9" x14ac:dyDescent="0.3">
      <c r="A7070">
        <v>6312720</v>
      </c>
      <c r="B7070">
        <v>26956</v>
      </c>
      <c r="C7070" t="s">
        <v>68</v>
      </c>
      <c r="D7070">
        <v>8451362</v>
      </c>
      <c r="E7070">
        <v>1</v>
      </c>
      <c r="F7070" t="s">
        <v>70</v>
      </c>
      <c r="H7070">
        <v>0</v>
      </c>
      <c r="I7070">
        <v>249</v>
      </c>
    </row>
    <row r="7071" spans="1:9" x14ac:dyDescent="0.3">
      <c r="A7071">
        <v>6312371</v>
      </c>
      <c r="B7071">
        <v>26956</v>
      </c>
      <c r="C7071" t="s">
        <v>68</v>
      </c>
      <c r="D7071">
        <v>3851801</v>
      </c>
      <c r="E7071">
        <v>1</v>
      </c>
      <c r="F7071" t="s">
        <v>70</v>
      </c>
      <c r="H7071">
        <v>0</v>
      </c>
      <c r="I7071">
        <v>199</v>
      </c>
    </row>
    <row r="7072" spans="1:9" x14ac:dyDescent="0.3">
      <c r="A7072">
        <v>6319897</v>
      </c>
      <c r="B7072">
        <v>26776</v>
      </c>
      <c r="C7072" t="s">
        <v>68</v>
      </c>
      <c r="D7072">
        <v>5324571</v>
      </c>
      <c r="E7072">
        <v>1</v>
      </c>
      <c r="F7072" t="s">
        <v>70</v>
      </c>
      <c r="H7072">
        <v>0</v>
      </c>
      <c r="I7072">
        <v>199</v>
      </c>
    </row>
    <row r="7073" spans="1:9" x14ac:dyDescent="0.3">
      <c r="A7073">
        <v>6314425</v>
      </c>
      <c r="B7073">
        <v>26776</v>
      </c>
      <c r="C7073" t="s">
        <v>68</v>
      </c>
      <c r="D7073">
        <v>2859701</v>
      </c>
      <c r="E7073">
        <v>1</v>
      </c>
      <c r="F7073" t="s">
        <v>70</v>
      </c>
      <c r="H7073">
        <v>0</v>
      </c>
      <c r="I7073">
        <v>149</v>
      </c>
    </row>
    <row r="7074" spans="1:9" x14ac:dyDescent="0.3">
      <c r="A7074">
        <v>6310793</v>
      </c>
      <c r="B7074">
        <v>26776</v>
      </c>
      <c r="C7074" t="s">
        <v>68</v>
      </c>
      <c r="D7074">
        <v>3055571</v>
      </c>
      <c r="E7074">
        <v>1</v>
      </c>
      <c r="F7074" t="s">
        <v>70</v>
      </c>
      <c r="G7074" s="9">
        <v>0.2</v>
      </c>
      <c r="H7074">
        <v>29.8</v>
      </c>
      <c r="I7074">
        <v>119.2</v>
      </c>
    </row>
    <row r="7075" spans="1:9" x14ac:dyDescent="0.3">
      <c r="A7075">
        <v>6310674</v>
      </c>
      <c r="B7075">
        <v>26956</v>
      </c>
      <c r="C7075" t="s">
        <v>68</v>
      </c>
      <c r="D7075">
        <v>8048431</v>
      </c>
      <c r="E7075">
        <v>1</v>
      </c>
      <c r="F7075" t="s">
        <v>70</v>
      </c>
      <c r="H7075">
        <v>0</v>
      </c>
      <c r="I7075">
        <v>149</v>
      </c>
    </row>
    <row r="7076" spans="1:9" x14ac:dyDescent="0.3">
      <c r="A7076">
        <v>6310327</v>
      </c>
      <c r="B7076">
        <v>26776</v>
      </c>
      <c r="C7076" t="s">
        <v>68</v>
      </c>
      <c r="D7076">
        <v>2440571</v>
      </c>
      <c r="E7076">
        <v>1</v>
      </c>
      <c r="F7076" t="s">
        <v>70</v>
      </c>
      <c r="H7076">
        <v>0</v>
      </c>
      <c r="I7076">
        <v>129</v>
      </c>
    </row>
    <row r="7077" spans="1:9" x14ac:dyDescent="0.3">
      <c r="A7077">
        <v>6317209</v>
      </c>
      <c r="B7077">
        <v>26776</v>
      </c>
      <c r="C7077" t="s">
        <v>68</v>
      </c>
      <c r="D7077">
        <v>2626042</v>
      </c>
      <c r="E7077">
        <v>1</v>
      </c>
      <c r="F7077" t="s">
        <v>70</v>
      </c>
      <c r="H7077">
        <v>0</v>
      </c>
      <c r="I7077">
        <v>99</v>
      </c>
    </row>
    <row r="7078" spans="1:9" x14ac:dyDescent="0.3">
      <c r="A7078">
        <v>6310771</v>
      </c>
      <c r="B7078">
        <v>26956</v>
      </c>
      <c r="C7078" t="s">
        <v>68</v>
      </c>
      <c r="D7078">
        <v>5868364</v>
      </c>
      <c r="E7078">
        <v>1</v>
      </c>
      <c r="F7078" t="s">
        <v>70</v>
      </c>
      <c r="G7078" s="9">
        <v>0.25</v>
      </c>
      <c r="H7078">
        <v>24.75</v>
      </c>
      <c r="I7078">
        <v>74.25</v>
      </c>
    </row>
    <row r="7079" spans="1:9" x14ac:dyDescent="0.3">
      <c r="A7079">
        <v>6313763</v>
      </c>
      <c r="B7079">
        <v>26776</v>
      </c>
      <c r="C7079" t="s">
        <v>68</v>
      </c>
      <c r="D7079">
        <v>9107454</v>
      </c>
      <c r="E7079">
        <v>1</v>
      </c>
      <c r="F7079" t="s">
        <v>70</v>
      </c>
      <c r="H7079">
        <v>0</v>
      </c>
      <c r="I7079">
        <v>99</v>
      </c>
    </row>
    <row r="7080" spans="1:9" x14ac:dyDescent="0.3">
      <c r="A7080">
        <v>6311305</v>
      </c>
      <c r="B7080">
        <v>26776</v>
      </c>
      <c r="C7080" t="s">
        <v>68</v>
      </c>
      <c r="D7080">
        <v>5695555</v>
      </c>
      <c r="E7080">
        <v>1</v>
      </c>
      <c r="F7080" t="s">
        <v>70</v>
      </c>
      <c r="H7080">
        <v>0</v>
      </c>
      <c r="I7080">
        <v>79.900000000000006</v>
      </c>
    </row>
    <row r="7081" spans="1:9" x14ac:dyDescent="0.3">
      <c r="A7081">
        <v>6310626</v>
      </c>
      <c r="B7081">
        <v>26776</v>
      </c>
      <c r="C7081" t="s">
        <v>68</v>
      </c>
      <c r="D7081">
        <v>8514322</v>
      </c>
      <c r="E7081">
        <v>1</v>
      </c>
      <c r="F7081" t="s">
        <v>70</v>
      </c>
      <c r="H7081">
        <v>0</v>
      </c>
      <c r="I7081">
        <v>79.900000000000006</v>
      </c>
    </row>
    <row r="7082" spans="1:9" x14ac:dyDescent="0.3">
      <c r="A7082">
        <v>6312776</v>
      </c>
      <c r="B7082">
        <v>26956</v>
      </c>
      <c r="C7082" t="s">
        <v>68</v>
      </c>
      <c r="D7082">
        <v>4164391</v>
      </c>
      <c r="E7082">
        <v>1</v>
      </c>
      <c r="F7082" t="s">
        <v>70</v>
      </c>
      <c r="H7082">
        <v>0</v>
      </c>
      <c r="I7082">
        <v>69.900000000000006</v>
      </c>
    </row>
    <row r="7083" spans="1:9" x14ac:dyDescent="0.3">
      <c r="A7083">
        <v>6319825</v>
      </c>
      <c r="B7083">
        <v>27017</v>
      </c>
      <c r="C7083" t="s">
        <v>68</v>
      </c>
      <c r="D7083">
        <v>3831894</v>
      </c>
      <c r="E7083">
        <v>1</v>
      </c>
      <c r="F7083" t="s">
        <v>70</v>
      </c>
      <c r="H7083">
        <v>0</v>
      </c>
      <c r="I7083">
        <v>49.9</v>
      </c>
    </row>
    <row r="7084" spans="1:9" x14ac:dyDescent="0.3">
      <c r="A7084">
        <v>6310182</v>
      </c>
      <c r="B7084">
        <v>26956</v>
      </c>
      <c r="C7084" t="s">
        <v>68</v>
      </c>
      <c r="D7084">
        <v>6162572</v>
      </c>
      <c r="E7084">
        <v>1</v>
      </c>
      <c r="F7084" t="s">
        <v>70</v>
      </c>
      <c r="H7084">
        <v>0</v>
      </c>
      <c r="I7084">
        <v>49.9</v>
      </c>
    </row>
    <row r="7085" spans="1:9" x14ac:dyDescent="0.3">
      <c r="A7085">
        <v>6312158</v>
      </c>
      <c r="B7085">
        <v>26777</v>
      </c>
      <c r="C7085" t="s">
        <v>68</v>
      </c>
      <c r="D7085">
        <v>7835184</v>
      </c>
      <c r="E7085">
        <v>3</v>
      </c>
      <c r="F7085" t="s">
        <v>71</v>
      </c>
      <c r="H7085">
        <v>0</v>
      </c>
      <c r="I7085">
        <v>447</v>
      </c>
    </row>
    <row r="7086" spans="1:9" x14ac:dyDescent="0.3">
      <c r="A7086">
        <v>6310910</v>
      </c>
      <c r="B7086">
        <v>26777</v>
      </c>
      <c r="C7086" t="s">
        <v>68</v>
      </c>
      <c r="D7086">
        <v>8873664</v>
      </c>
      <c r="E7086">
        <v>1</v>
      </c>
      <c r="F7086" t="s">
        <v>71</v>
      </c>
      <c r="H7086">
        <v>0</v>
      </c>
      <c r="I7086">
        <v>499</v>
      </c>
    </row>
    <row r="7087" spans="1:9" x14ac:dyDescent="0.3">
      <c r="A7087">
        <v>6311319</v>
      </c>
      <c r="B7087">
        <v>26777</v>
      </c>
      <c r="C7087" t="s">
        <v>68</v>
      </c>
      <c r="D7087">
        <v>1872691</v>
      </c>
      <c r="E7087">
        <v>1</v>
      </c>
      <c r="F7087" t="s">
        <v>71</v>
      </c>
      <c r="H7087">
        <v>0</v>
      </c>
      <c r="I7087">
        <v>999</v>
      </c>
    </row>
    <row r="7088" spans="1:9" x14ac:dyDescent="0.3">
      <c r="A7088">
        <v>6319711</v>
      </c>
      <c r="B7088">
        <v>26775</v>
      </c>
      <c r="C7088" t="s">
        <v>68</v>
      </c>
      <c r="D7088">
        <v>2381362</v>
      </c>
      <c r="E7088">
        <v>1</v>
      </c>
      <c r="F7088" t="s">
        <v>71</v>
      </c>
      <c r="H7088">
        <v>0</v>
      </c>
      <c r="I7088">
        <v>399</v>
      </c>
    </row>
    <row r="7089" spans="1:9" x14ac:dyDescent="0.3">
      <c r="A7089">
        <v>6311966</v>
      </c>
      <c r="B7089">
        <v>26777</v>
      </c>
      <c r="C7089" t="s">
        <v>68</v>
      </c>
      <c r="D7089">
        <v>8594762</v>
      </c>
      <c r="E7089">
        <v>1</v>
      </c>
      <c r="F7089" t="s">
        <v>71</v>
      </c>
      <c r="H7089">
        <v>0</v>
      </c>
      <c r="I7089">
        <v>349</v>
      </c>
    </row>
    <row r="7090" spans="1:9" x14ac:dyDescent="0.3">
      <c r="A7090">
        <v>6318420</v>
      </c>
      <c r="B7090">
        <v>26955</v>
      </c>
      <c r="C7090" t="s">
        <v>68</v>
      </c>
      <c r="D7090">
        <v>6345914</v>
      </c>
      <c r="E7090">
        <v>1</v>
      </c>
      <c r="F7090" t="s">
        <v>71</v>
      </c>
      <c r="H7090">
        <v>0</v>
      </c>
      <c r="I7090">
        <v>299</v>
      </c>
    </row>
    <row r="7091" spans="1:9" x14ac:dyDescent="0.3">
      <c r="A7091">
        <v>6311833</v>
      </c>
      <c r="B7091">
        <v>26777</v>
      </c>
      <c r="C7091" t="s">
        <v>68</v>
      </c>
      <c r="D7091">
        <v>4531832</v>
      </c>
      <c r="E7091">
        <v>1</v>
      </c>
      <c r="F7091" t="s">
        <v>71</v>
      </c>
      <c r="H7091">
        <v>0</v>
      </c>
      <c r="I7091">
        <v>299</v>
      </c>
    </row>
    <row r="7092" spans="1:9" x14ac:dyDescent="0.3">
      <c r="A7092">
        <v>6312354</v>
      </c>
      <c r="B7092">
        <v>26777</v>
      </c>
      <c r="C7092" t="s">
        <v>68</v>
      </c>
      <c r="D7092">
        <v>7460212</v>
      </c>
      <c r="E7092">
        <v>1</v>
      </c>
      <c r="F7092" t="s">
        <v>71</v>
      </c>
      <c r="H7092">
        <v>0</v>
      </c>
      <c r="I7092">
        <v>299</v>
      </c>
    </row>
    <row r="7093" spans="1:9" x14ac:dyDescent="0.3">
      <c r="A7093">
        <v>6319606</v>
      </c>
      <c r="B7093">
        <v>26775</v>
      </c>
      <c r="C7093" t="s">
        <v>68</v>
      </c>
      <c r="D7093">
        <v>8814493</v>
      </c>
      <c r="E7093">
        <v>1</v>
      </c>
      <c r="F7093" t="s">
        <v>71</v>
      </c>
      <c r="H7093">
        <v>0</v>
      </c>
      <c r="I7093">
        <v>299</v>
      </c>
    </row>
    <row r="7094" spans="1:9" x14ac:dyDescent="0.3">
      <c r="A7094">
        <v>6310588</v>
      </c>
      <c r="B7094">
        <v>26777</v>
      </c>
      <c r="C7094" t="s">
        <v>68</v>
      </c>
      <c r="D7094">
        <v>4126671</v>
      </c>
      <c r="E7094">
        <v>1</v>
      </c>
      <c r="F7094" t="s">
        <v>71</v>
      </c>
      <c r="H7094">
        <v>0</v>
      </c>
      <c r="I7094">
        <v>249</v>
      </c>
    </row>
    <row r="7095" spans="1:9" x14ac:dyDescent="0.3">
      <c r="A7095">
        <v>6312584</v>
      </c>
      <c r="B7095">
        <v>26777</v>
      </c>
      <c r="C7095" t="s">
        <v>68</v>
      </c>
      <c r="D7095">
        <v>1135202</v>
      </c>
      <c r="E7095">
        <v>1</v>
      </c>
      <c r="F7095" t="s">
        <v>71</v>
      </c>
      <c r="H7095">
        <v>0</v>
      </c>
      <c r="I7095">
        <v>149</v>
      </c>
    </row>
    <row r="7096" spans="1:9" x14ac:dyDescent="0.3">
      <c r="A7096">
        <v>6311066</v>
      </c>
      <c r="B7096">
        <v>26777</v>
      </c>
      <c r="C7096" t="s">
        <v>68</v>
      </c>
      <c r="D7096">
        <v>1282721</v>
      </c>
      <c r="E7096">
        <v>1</v>
      </c>
      <c r="F7096" t="s">
        <v>71</v>
      </c>
      <c r="H7096">
        <v>0</v>
      </c>
      <c r="I7096">
        <v>149</v>
      </c>
    </row>
    <row r="7097" spans="1:9" x14ac:dyDescent="0.3">
      <c r="A7097">
        <v>6312483</v>
      </c>
      <c r="B7097">
        <v>26777</v>
      </c>
      <c r="C7097" t="s">
        <v>68</v>
      </c>
      <c r="D7097">
        <v>3055571</v>
      </c>
      <c r="E7097">
        <v>1</v>
      </c>
      <c r="F7097" t="s">
        <v>71</v>
      </c>
      <c r="H7097">
        <v>0</v>
      </c>
      <c r="I7097">
        <v>149</v>
      </c>
    </row>
    <row r="7098" spans="1:9" x14ac:dyDescent="0.3">
      <c r="A7098">
        <v>6312510</v>
      </c>
      <c r="B7098">
        <v>26777</v>
      </c>
      <c r="C7098" t="s">
        <v>68</v>
      </c>
      <c r="D7098">
        <v>3792703</v>
      </c>
      <c r="E7098">
        <v>1</v>
      </c>
      <c r="F7098" t="s">
        <v>71</v>
      </c>
      <c r="G7098" s="9">
        <v>0.25</v>
      </c>
      <c r="H7098">
        <v>24.75</v>
      </c>
      <c r="I7098">
        <v>74.25</v>
      </c>
    </row>
    <row r="7099" spans="1:9" x14ac:dyDescent="0.3">
      <c r="A7099">
        <v>6310207</v>
      </c>
      <c r="B7099">
        <v>26777</v>
      </c>
      <c r="C7099" t="s">
        <v>68</v>
      </c>
      <c r="D7099">
        <v>1725274</v>
      </c>
      <c r="E7099">
        <v>1</v>
      </c>
      <c r="F7099" t="s">
        <v>71</v>
      </c>
      <c r="H7099">
        <v>0</v>
      </c>
      <c r="I7099">
        <v>79.900000000000006</v>
      </c>
    </row>
    <row r="7100" spans="1:9" x14ac:dyDescent="0.3">
      <c r="A7100">
        <v>6310986</v>
      </c>
      <c r="B7100">
        <v>26585</v>
      </c>
      <c r="C7100" t="s">
        <v>72</v>
      </c>
      <c r="D7100">
        <v>1956812</v>
      </c>
      <c r="E7100">
        <v>1</v>
      </c>
      <c r="F7100" t="s">
        <v>75</v>
      </c>
      <c r="H7100">
        <v>0</v>
      </c>
      <c r="I7100">
        <v>599</v>
      </c>
    </row>
    <row r="7101" spans="1:9" x14ac:dyDescent="0.3">
      <c r="A7101">
        <v>6313495</v>
      </c>
      <c r="B7101">
        <v>26585</v>
      </c>
      <c r="C7101" t="s">
        <v>72</v>
      </c>
      <c r="D7101">
        <v>1913734</v>
      </c>
      <c r="E7101">
        <v>1</v>
      </c>
      <c r="F7101" t="s">
        <v>75</v>
      </c>
      <c r="H7101">
        <v>0</v>
      </c>
      <c r="I7101">
        <v>299</v>
      </c>
    </row>
    <row r="7102" spans="1:9" x14ac:dyDescent="0.3">
      <c r="A7102">
        <v>6313228</v>
      </c>
      <c r="B7102">
        <v>26585</v>
      </c>
      <c r="C7102" t="s">
        <v>72</v>
      </c>
      <c r="D7102">
        <v>5200853</v>
      </c>
      <c r="E7102">
        <v>1</v>
      </c>
      <c r="F7102" t="s">
        <v>75</v>
      </c>
      <c r="H7102">
        <v>0</v>
      </c>
      <c r="I7102">
        <v>299</v>
      </c>
    </row>
    <row r="7103" spans="1:9" x14ac:dyDescent="0.3">
      <c r="A7103">
        <v>6312422</v>
      </c>
      <c r="B7103">
        <v>26585</v>
      </c>
      <c r="C7103" t="s">
        <v>72</v>
      </c>
      <c r="D7103">
        <v>5200855</v>
      </c>
      <c r="E7103">
        <v>1</v>
      </c>
      <c r="F7103" t="s">
        <v>75</v>
      </c>
      <c r="G7103" s="9">
        <v>0.3</v>
      </c>
      <c r="H7103">
        <v>89.7</v>
      </c>
      <c r="I7103">
        <v>209.3</v>
      </c>
    </row>
    <row r="7104" spans="1:9" x14ac:dyDescent="0.3">
      <c r="A7104">
        <v>6311729</v>
      </c>
      <c r="B7104">
        <v>26585</v>
      </c>
      <c r="C7104" t="s">
        <v>72</v>
      </c>
      <c r="D7104">
        <v>1363103</v>
      </c>
      <c r="E7104">
        <v>1</v>
      </c>
      <c r="F7104" t="s">
        <v>75</v>
      </c>
      <c r="H7104">
        <v>0</v>
      </c>
      <c r="I7104">
        <v>149</v>
      </c>
    </row>
    <row r="7105" spans="1:9" x14ac:dyDescent="0.3">
      <c r="A7105">
        <v>6313517</v>
      </c>
      <c r="B7105">
        <v>26585</v>
      </c>
      <c r="C7105" t="s">
        <v>72</v>
      </c>
      <c r="D7105">
        <v>1725271</v>
      </c>
      <c r="E7105">
        <v>1</v>
      </c>
      <c r="F7105" t="s">
        <v>75</v>
      </c>
      <c r="H7105">
        <v>0</v>
      </c>
      <c r="I7105">
        <v>79.900000000000006</v>
      </c>
    </row>
    <row r="7106" spans="1:9" x14ac:dyDescent="0.3">
      <c r="A7106">
        <v>6319324</v>
      </c>
      <c r="B7106">
        <v>26588</v>
      </c>
      <c r="C7106" t="s">
        <v>68</v>
      </c>
      <c r="D7106">
        <v>5017183</v>
      </c>
      <c r="E7106">
        <v>4</v>
      </c>
      <c r="F7106" t="s">
        <v>69</v>
      </c>
      <c r="H7106">
        <v>0</v>
      </c>
      <c r="I7106">
        <v>396</v>
      </c>
    </row>
    <row r="7107" spans="1:9" x14ac:dyDescent="0.3">
      <c r="A7107">
        <v>6312370</v>
      </c>
      <c r="B7107">
        <v>26889</v>
      </c>
      <c r="C7107" t="s">
        <v>68</v>
      </c>
      <c r="D7107">
        <v>8872613</v>
      </c>
      <c r="E7107">
        <v>3</v>
      </c>
      <c r="F7107" t="s">
        <v>69</v>
      </c>
      <c r="H7107">
        <v>0</v>
      </c>
      <c r="I7107">
        <v>297</v>
      </c>
    </row>
    <row r="7108" spans="1:9" x14ac:dyDescent="0.3">
      <c r="A7108">
        <v>6310637</v>
      </c>
      <c r="B7108">
        <v>26889</v>
      </c>
      <c r="C7108" t="s">
        <v>68</v>
      </c>
      <c r="D7108">
        <v>8657861</v>
      </c>
      <c r="E7108">
        <v>2</v>
      </c>
      <c r="F7108" t="s">
        <v>69</v>
      </c>
      <c r="H7108">
        <v>0</v>
      </c>
      <c r="I7108">
        <v>798</v>
      </c>
    </row>
    <row r="7109" spans="1:9" x14ac:dyDescent="0.3">
      <c r="A7109">
        <v>6316828</v>
      </c>
      <c r="B7109">
        <v>26888</v>
      </c>
      <c r="C7109" t="s">
        <v>72</v>
      </c>
      <c r="D7109">
        <v>8426271</v>
      </c>
      <c r="E7109">
        <v>2</v>
      </c>
      <c r="F7109" t="s">
        <v>69</v>
      </c>
      <c r="H7109">
        <v>0</v>
      </c>
      <c r="I7109">
        <v>198</v>
      </c>
    </row>
    <row r="7110" spans="1:9" x14ac:dyDescent="0.3">
      <c r="A7110">
        <v>6313711</v>
      </c>
      <c r="B7110">
        <v>26888</v>
      </c>
      <c r="C7110" t="s">
        <v>72</v>
      </c>
      <c r="D7110">
        <v>4170322</v>
      </c>
      <c r="E7110">
        <v>1</v>
      </c>
      <c r="F7110" t="s">
        <v>69</v>
      </c>
      <c r="H7110">
        <v>0</v>
      </c>
      <c r="I7110">
        <v>999</v>
      </c>
    </row>
    <row r="7111" spans="1:9" x14ac:dyDescent="0.3">
      <c r="A7111">
        <v>6317915</v>
      </c>
      <c r="B7111">
        <v>26588</v>
      </c>
      <c r="C7111" t="s">
        <v>68</v>
      </c>
      <c r="D7111">
        <v>9568404</v>
      </c>
      <c r="E7111">
        <v>1</v>
      </c>
      <c r="F7111" t="s">
        <v>69</v>
      </c>
      <c r="H7111">
        <v>0</v>
      </c>
      <c r="I7111">
        <v>799</v>
      </c>
    </row>
    <row r="7112" spans="1:9" x14ac:dyDescent="0.3">
      <c r="A7112">
        <v>6316621</v>
      </c>
      <c r="B7112">
        <v>26888</v>
      </c>
      <c r="C7112" t="s">
        <v>72</v>
      </c>
      <c r="D7112">
        <v>1017511</v>
      </c>
      <c r="E7112">
        <v>1</v>
      </c>
      <c r="F7112" t="s">
        <v>69</v>
      </c>
      <c r="H7112">
        <v>0</v>
      </c>
      <c r="I7112">
        <v>699</v>
      </c>
    </row>
    <row r="7113" spans="1:9" x14ac:dyDescent="0.3">
      <c r="A7113">
        <v>6311447</v>
      </c>
      <c r="B7113">
        <v>26889</v>
      </c>
      <c r="C7113" t="s">
        <v>68</v>
      </c>
      <c r="D7113">
        <v>1800783</v>
      </c>
      <c r="E7113">
        <v>1</v>
      </c>
      <c r="F7113" t="s">
        <v>69</v>
      </c>
      <c r="H7113">
        <v>0</v>
      </c>
      <c r="I7113">
        <v>699</v>
      </c>
    </row>
    <row r="7114" spans="1:9" x14ac:dyDescent="0.3">
      <c r="A7114">
        <v>6313255</v>
      </c>
      <c r="B7114">
        <v>26888</v>
      </c>
      <c r="C7114" t="s">
        <v>72</v>
      </c>
      <c r="D7114">
        <v>8968962</v>
      </c>
      <c r="E7114">
        <v>1</v>
      </c>
      <c r="F7114" t="s">
        <v>69</v>
      </c>
      <c r="H7114">
        <v>0</v>
      </c>
      <c r="I7114">
        <v>599</v>
      </c>
    </row>
    <row r="7115" spans="1:9" x14ac:dyDescent="0.3">
      <c r="A7115">
        <v>6316314</v>
      </c>
      <c r="B7115">
        <v>26888</v>
      </c>
      <c r="C7115" t="s">
        <v>72</v>
      </c>
      <c r="D7115">
        <v>1478111</v>
      </c>
      <c r="E7115">
        <v>1</v>
      </c>
      <c r="F7115" t="s">
        <v>69</v>
      </c>
      <c r="H7115">
        <v>0</v>
      </c>
      <c r="I7115">
        <v>499</v>
      </c>
    </row>
    <row r="7116" spans="1:9" x14ac:dyDescent="0.3">
      <c r="A7116">
        <v>6312454</v>
      </c>
      <c r="B7116">
        <v>26889</v>
      </c>
      <c r="C7116" t="s">
        <v>68</v>
      </c>
      <c r="D7116">
        <v>5905451</v>
      </c>
      <c r="E7116">
        <v>1</v>
      </c>
      <c r="F7116" t="s">
        <v>69</v>
      </c>
      <c r="H7116">
        <v>0</v>
      </c>
      <c r="I7116">
        <v>299</v>
      </c>
    </row>
    <row r="7117" spans="1:9" x14ac:dyDescent="0.3">
      <c r="A7117">
        <v>6316073</v>
      </c>
      <c r="B7117">
        <v>26888</v>
      </c>
      <c r="C7117" t="s">
        <v>72</v>
      </c>
      <c r="D7117">
        <v>9377891</v>
      </c>
      <c r="E7117">
        <v>1</v>
      </c>
      <c r="F7117" t="s">
        <v>69</v>
      </c>
      <c r="H7117">
        <v>0</v>
      </c>
      <c r="I7117">
        <v>299</v>
      </c>
    </row>
    <row r="7118" spans="1:9" x14ac:dyDescent="0.3">
      <c r="A7118">
        <v>6318703</v>
      </c>
      <c r="B7118">
        <v>26588</v>
      </c>
      <c r="C7118" t="s">
        <v>68</v>
      </c>
      <c r="D7118">
        <v>8766561</v>
      </c>
      <c r="E7118">
        <v>1</v>
      </c>
      <c r="F7118" t="s">
        <v>69</v>
      </c>
      <c r="H7118">
        <v>0</v>
      </c>
      <c r="I7118">
        <v>199</v>
      </c>
    </row>
    <row r="7119" spans="1:9" x14ac:dyDescent="0.3">
      <c r="A7119">
        <v>6311392</v>
      </c>
      <c r="B7119">
        <v>26889</v>
      </c>
      <c r="C7119" t="s">
        <v>68</v>
      </c>
      <c r="D7119">
        <v>6822051</v>
      </c>
      <c r="E7119">
        <v>1</v>
      </c>
      <c r="F7119" t="s">
        <v>69</v>
      </c>
      <c r="H7119">
        <v>0</v>
      </c>
      <c r="I7119">
        <v>199</v>
      </c>
    </row>
    <row r="7120" spans="1:9" x14ac:dyDescent="0.3">
      <c r="A7120">
        <v>6317303</v>
      </c>
      <c r="B7120">
        <v>26888</v>
      </c>
      <c r="C7120" t="s">
        <v>72</v>
      </c>
      <c r="D7120">
        <v>4295631</v>
      </c>
      <c r="E7120">
        <v>1</v>
      </c>
      <c r="F7120" t="s">
        <v>69</v>
      </c>
      <c r="H7120">
        <v>0</v>
      </c>
      <c r="I7120">
        <v>149</v>
      </c>
    </row>
    <row r="7121" spans="1:9" x14ac:dyDescent="0.3">
      <c r="A7121">
        <v>6313005</v>
      </c>
      <c r="B7121">
        <v>27003</v>
      </c>
      <c r="C7121" t="s">
        <v>68</v>
      </c>
      <c r="D7121">
        <v>2859703</v>
      </c>
      <c r="E7121">
        <v>1</v>
      </c>
      <c r="F7121" t="s">
        <v>69</v>
      </c>
      <c r="H7121">
        <v>0</v>
      </c>
      <c r="I7121">
        <v>149</v>
      </c>
    </row>
    <row r="7122" spans="1:9" x14ac:dyDescent="0.3">
      <c r="A7122">
        <v>6316818</v>
      </c>
      <c r="B7122">
        <v>26888</v>
      </c>
      <c r="C7122" t="s">
        <v>72</v>
      </c>
      <c r="D7122">
        <v>9993804</v>
      </c>
      <c r="E7122">
        <v>1</v>
      </c>
      <c r="F7122" t="s">
        <v>69</v>
      </c>
      <c r="H7122">
        <v>0</v>
      </c>
      <c r="I7122">
        <v>129</v>
      </c>
    </row>
    <row r="7123" spans="1:9" x14ac:dyDescent="0.3">
      <c r="A7123">
        <v>6312542</v>
      </c>
      <c r="B7123">
        <v>26889</v>
      </c>
      <c r="C7123" t="s">
        <v>68</v>
      </c>
      <c r="D7123">
        <v>8999662</v>
      </c>
      <c r="E7123">
        <v>1</v>
      </c>
      <c r="F7123" t="s">
        <v>69</v>
      </c>
      <c r="H7123">
        <v>0</v>
      </c>
      <c r="I7123">
        <v>129</v>
      </c>
    </row>
    <row r="7124" spans="1:9" x14ac:dyDescent="0.3">
      <c r="A7124">
        <v>6316470</v>
      </c>
      <c r="B7124">
        <v>26888</v>
      </c>
      <c r="C7124" t="s">
        <v>72</v>
      </c>
      <c r="D7124">
        <v>9107452</v>
      </c>
      <c r="E7124">
        <v>1</v>
      </c>
      <c r="F7124" t="s">
        <v>69</v>
      </c>
      <c r="H7124">
        <v>0</v>
      </c>
      <c r="I7124">
        <v>99</v>
      </c>
    </row>
    <row r="7125" spans="1:9" x14ac:dyDescent="0.3">
      <c r="A7125">
        <v>6313178</v>
      </c>
      <c r="B7125">
        <v>26889</v>
      </c>
      <c r="C7125" t="s">
        <v>68</v>
      </c>
      <c r="D7125">
        <v>8872611</v>
      </c>
      <c r="E7125">
        <v>1</v>
      </c>
      <c r="F7125" t="s">
        <v>69</v>
      </c>
      <c r="G7125" s="9">
        <v>0.35</v>
      </c>
      <c r="H7125">
        <v>34.65</v>
      </c>
      <c r="I7125">
        <v>64.349999999999994</v>
      </c>
    </row>
    <row r="7126" spans="1:9" x14ac:dyDescent="0.3">
      <c r="A7126">
        <v>6317619</v>
      </c>
      <c r="B7126">
        <v>26888</v>
      </c>
      <c r="C7126" t="s">
        <v>72</v>
      </c>
      <c r="D7126">
        <v>9107451</v>
      </c>
      <c r="E7126">
        <v>1</v>
      </c>
      <c r="F7126" t="s">
        <v>69</v>
      </c>
      <c r="H7126">
        <v>0</v>
      </c>
      <c r="I7126">
        <v>99</v>
      </c>
    </row>
    <row r="7127" spans="1:9" x14ac:dyDescent="0.3">
      <c r="A7127">
        <v>6313524</v>
      </c>
      <c r="B7127">
        <v>26888</v>
      </c>
      <c r="C7127" t="s">
        <v>72</v>
      </c>
      <c r="D7127">
        <v>5695552</v>
      </c>
      <c r="E7127">
        <v>1</v>
      </c>
      <c r="F7127" t="s">
        <v>69</v>
      </c>
      <c r="H7127">
        <v>0</v>
      </c>
      <c r="I7127">
        <v>79.900000000000006</v>
      </c>
    </row>
    <row r="7128" spans="1:9" x14ac:dyDescent="0.3">
      <c r="A7128">
        <v>6319594</v>
      </c>
      <c r="B7128">
        <v>26888</v>
      </c>
      <c r="C7128" t="s">
        <v>72</v>
      </c>
      <c r="D7128">
        <v>5695554</v>
      </c>
      <c r="E7128">
        <v>1</v>
      </c>
      <c r="F7128" t="s">
        <v>69</v>
      </c>
      <c r="H7128">
        <v>0</v>
      </c>
      <c r="I7128">
        <v>79.900000000000006</v>
      </c>
    </row>
    <row r="7129" spans="1:9" x14ac:dyDescent="0.3">
      <c r="A7129">
        <v>6314516</v>
      </c>
      <c r="B7129">
        <v>26888</v>
      </c>
      <c r="C7129" t="s">
        <v>72</v>
      </c>
      <c r="D7129">
        <v>6162573</v>
      </c>
      <c r="E7129">
        <v>1</v>
      </c>
      <c r="F7129" t="s">
        <v>69</v>
      </c>
      <c r="H7129">
        <v>0</v>
      </c>
      <c r="I7129">
        <v>49.9</v>
      </c>
    </row>
    <row r="7130" spans="1:9" x14ac:dyDescent="0.3">
      <c r="A7130">
        <v>6312334</v>
      </c>
      <c r="B7130">
        <v>26568</v>
      </c>
      <c r="C7130" t="s">
        <v>72</v>
      </c>
      <c r="D7130">
        <v>8073944</v>
      </c>
      <c r="E7130">
        <v>2</v>
      </c>
      <c r="F7130" t="s">
        <v>70</v>
      </c>
      <c r="H7130">
        <v>0</v>
      </c>
      <c r="I7130">
        <v>139.80000000000001</v>
      </c>
    </row>
    <row r="7131" spans="1:9" x14ac:dyDescent="0.3">
      <c r="A7131">
        <v>6316929</v>
      </c>
      <c r="B7131">
        <v>26946</v>
      </c>
      <c r="C7131" t="s">
        <v>68</v>
      </c>
      <c r="D7131">
        <v>8368243</v>
      </c>
      <c r="E7131">
        <v>1</v>
      </c>
      <c r="F7131" t="s">
        <v>70</v>
      </c>
      <c r="H7131">
        <v>0</v>
      </c>
      <c r="I7131">
        <v>1299</v>
      </c>
    </row>
    <row r="7132" spans="1:9" x14ac:dyDescent="0.3">
      <c r="A7132">
        <v>6312327</v>
      </c>
      <c r="B7132">
        <v>26568</v>
      </c>
      <c r="C7132" t="s">
        <v>72</v>
      </c>
      <c r="D7132">
        <v>2042891</v>
      </c>
      <c r="E7132">
        <v>1</v>
      </c>
      <c r="F7132" t="s">
        <v>70</v>
      </c>
      <c r="H7132">
        <v>0</v>
      </c>
      <c r="I7132">
        <v>999</v>
      </c>
    </row>
    <row r="7133" spans="1:9" x14ac:dyDescent="0.3">
      <c r="A7133">
        <v>6314311</v>
      </c>
      <c r="B7133">
        <v>26568</v>
      </c>
      <c r="C7133" t="s">
        <v>72</v>
      </c>
      <c r="D7133">
        <v>6419591</v>
      </c>
      <c r="E7133">
        <v>1</v>
      </c>
      <c r="F7133" t="s">
        <v>70</v>
      </c>
      <c r="H7133">
        <v>0</v>
      </c>
      <c r="I7133">
        <v>399</v>
      </c>
    </row>
    <row r="7134" spans="1:9" x14ac:dyDescent="0.3">
      <c r="A7134">
        <v>6314297</v>
      </c>
      <c r="B7134">
        <v>26568</v>
      </c>
      <c r="C7134" t="s">
        <v>72</v>
      </c>
      <c r="D7134">
        <v>1040082</v>
      </c>
      <c r="E7134">
        <v>1</v>
      </c>
      <c r="F7134" t="s">
        <v>70</v>
      </c>
      <c r="H7134">
        <v>0</v>
      </c>
      <c r="I7134">
        <v>299</v>
      </c>
    </row>
    <row r="7135" spans="1:9" x14ac:dyDescent="0.3">
      <c r="A7135">
        <v>6313664</v>
      </c>
      <c r="B7135">
        <v>26568</v>
      </c>
      <c r="C7135" t="s">
        <v>72</v>
      </c>
      <c r="D7135">
        <v>3041683</v>
      </c>
      <c r="E7135">
        <v>1</v>
      </c>
      <c r="F7135" t="s">
        <v>70</v>
      </c>
      <c r="H7135">
        <v>0</v>
      </c>
      <c r="I7135">
        <v>199</v>
      </c>
    </row>
    <row r="7136" spans="1:9" x14ac:dyDescent="0.3">
      <c r="A7136">
        <v>6310299</v>
      </c>
      <c r="B7136">
        <v>26568</v>
      </c>
      <c r="C7136" t="s">
        <v>72</v>
      </c>
      <c r="D7136">
        <v>3851801</v>
      </c>
      <c r="E7136">
        <v>1</v>
      </c>
      <c r="F7136" t="s">
        <v>70</v>
      </c>
      <c r="H7136">
        <v>0</v>
      </c>
      <c r="I7136">
        <v>199</v>
      </c>
    </row>
    <row r="7137" spans="1:9" x14ac:dyDescent="0.3">
      <c r="A7137">
        <v>6310040</v>
      </c>
      <c r="B7137">
        <v>26736</v>
      </c>
      <c r="C7137" t="s">
        <v>68</v>
      </c>
      <c r="D7137">
        <v>9302432</v>
      </c>
      <c r="E7137">
        <v>2</v>
      </c>
      <c r="F7137" t="s">
        <v>71</v>
      </c>
      <c r="H7137">
        <v>0</v>
      </c>
      <c r="I7137">
        <v>398</v>
      </c>
    </row>
    <row r="7138" spans="1:9" x14ac:dyDescent="0.3">
      <c r="A7138">
        <v>6315208</v>
      </c>
      <c r="B7138">
        <v>26736</v>
      </c>
      <c r="C7138" t="s">
        <v>68</v>
      </c>
      <c r="D7138">
        <v>9265241</v>
      </c>
      <c r="E7138">
        <v>1</v>
      </c>
      <c r="F7138" t="s">
        <v>71</v>
      </c>
      <c r="H7138">
        <v>0</v>
      </c>
      <c r="I7138">
        <v>1499</v>
      </c>
    </row>
    <row r="7139" spans="1:9" x14ac:dyDescent="0.3">
      <c r="A7139">
        <v>6317149</v>
      </c>
      <c r="B7139">
        <v>26736</v>
      </c>
      <c r="C7139" t="s">
        <v>68</v>
      </c>
      <c r="D7139">
        <v>1872691</v>
      </c>
      <c r="E7139">
        <v>1</v>
      </c>
      <c r="F7139" t="s">
        <v>71</v>
      </c>
      <c r="H7139">
        <v>0</v>
      </c>
      <c r="I7139">
        <v>999</v>
      </c>
    </row>
    <row r="7140" spans="1:9" x14ac:dyDescent="0.3">
      <c r="A7140">
        <v>6317487</v>
      </c>
      <c r="B7140">
        <v>26735</v>
      </c>
      <c r="C7140" t="s">
        <v>68</v>
      </c>
      <c r="D7140">
        <v>9140801</v>
      </c>
      <c r="E7140">
        <v>1</v>
      </c>
      <c r="F7140" t="s">
        <v>71</v>
      </c>
      <c r="G7140" s="9">
        <v>0.5</v>
      </c>
      <c r="H7140">
        <v>499.5</v>
      </c>
      <c r="I7140">
        <v>499.5</v>
      </c>
    </row>
    <row r="7141" spans="1:9" x14ac:dyDescent="0.3">
      <c r="A7141">
        <v>6319802</v>
      </c>
      <c r="B7141">
        <v>26735</v>
      </c>
      <c r="C7141" t="s">
        <v>68</v>
      </c>
      <c r="D7141">
        <v>9568403</v>
      </c>
      <c r="E7141">
        <v>1</v>
      </c>
      <c r="F7141" t="s">
        <v>71</v>
      </c>
      <c r="H7141">
        <v>0</v>
      </c>
      <c r="I7141">
        <v>799</v>
      </c>
    </row>
    <row r="7142" spans="1:9" x14ac:dyDescent="0.3">
      <c r="A7142">
        <v>6319378</v>
      </c>
      <c r="B7142">
        <v>26735</v>
      </c>
      <c r="C7142" t="s">
        <v>68</v>
      </c>
      <c r="D7142">
        <v>1800781</v>
      </c>
      <c r="E7142">
        <v>1</v>
      </c>
      <c r="F7142" t="s">
        <v>71</v>
      </c>
      <c r="H7142">
        <v>0</v>
      </c>
      <c r="I7142">
        <v>699</v>
      </c>
    </row>
    <row r="7143" spans="1:9" x14ac:dyDescent="0.3">
      <c r="A7143">
        <v>6311932</v>
      </c>
      <c r="B7143">
        <v>26736</v>
      </c>
      <c r="C7143" t="s">
        <v>68</v>
      </c>
      <c r="D7143">
        <v>1963512</v>
      </c>
      <c r="E7143">
        <v>1</v>
      </c>
      <c r="F7143" t="s">
        <v>71</v>
      </c>
      <c r="H7143">
        <v>0</v>
      </c>
      <c r="I7143">
        <v>599</v>
      </c>
    </row>
    <row r="7144" spans="1:9" x14ac:dyDescent="0.3">
      <c r="A7144">
        <v>6317389</v>
      </c>
      <c r="B7144">
        <v>26736</v>
      </c>
      <c r="C7144" t="s">
        <v>68</v>
      </c>
      <c r="D7144">
        <v>1253461</v>
      </c>
      <c r="E7144">
        <v>1</v>
      </c>
      <c r="F7144" t="s">
        <v>71</v>
      </c>
      <c r="H7144">
        <v>0</v>
      </c>
      <c r="I7144">
        <v>499</v>
      </c>
    </row>
    <row r="7145" spans="1:9" x14ac:dyDescent="0.3">
      <c r="A7145">
        <v>6314848</v>
      </c>
      <c r="B7145">
        <v>26736</v>
      </c>
      <c r="C7145" t="s">
        <v>68</v>
      </c>
      <c r="D7145">
        <v>8786432</v>
      </c>
      <c r="E7145">
        <v>1</v>
      </c>
      <c r="F7145" t="s">
        <v>71</v>
      </c>
      <c r="H7145">
        <v>0</v>
      </c>
      <c r="I7145">
        <v>399</v>
      </c>
    </row>
    <row r="7146" spans="1:9" x14ac:dyDescent="0.3">
      <c r="A7146">
        <v>6316679</v>
      </c>
      <c r="B7146">
        <v>26736</v>
      </c>
      <c r="C7146" t="s">
        <v>68</v>
      </c>
      <c r="D7146">
        <v>8786433</v>
      </c>
      <c r="E7146">
        <v>1</v>
      </c>
      <c r="F7146" t="s">
        <v>71</v>
      </c>
      <c r="H7146">
        <v>0</v>
      </c>
      <c r="I7146">
        <v>399</v>
      </c>
    </row>
    <row r="7147" spans="1:9" x14ac:dyDescent="0.3">
      <c r="A7147">
        <v>6315616</v>
      </c>
      <c r="B7147">
        <v>26735</v>
      </c>
      <c r="C7147" t="s">
        <v>68</v>
      </c>
      <c r="D7147">
        <v>7714591</v>
      </c>
      <c r="E7147">
        <v>1</v>
      </c>
      <c r="F7147" t="s">
        <v>71</v>
      </c>
      <c r="H7147">
        <v>0</v>
      </c>
      <c r="I7147">
        <v>299</v>
      </c>
    </row>
    <row r="7148" spans="1:9" x14ac:dyDescent="0.3">
      <c r="A7148">
        <v>6314000</v>
      </c>
      <c r="B7148">
        <v>26736</v>
      </c>
      <c r="C7148" t="s">
        <v>68</v>
      </c>
      <c r="D7148">
        <v>8451361</v>
      </c>
      <c r="E7148">
        <v>1</v>
      </c>
      <c r="F7148" t="s">
        <v>71</v>
      </c>
      <c r="H7148">
        <v>0</v>
      </c>
      <c r="I7148">
        <v>249</v>
      </c>
    </row>
    <row r="7149" spans="1:9" x14ac:dyDescent="0.3">
      <c r="A7149">
        <v>6316882</v>
      </c>
      <c r="B7149">
        <v>26735</v>
      </c>
      <c r="C7149" t="s">
        <v>68</v>
      </c>
      <c r="D7149">
        <v>8876902</v>
      </c>
      <c r="E7149">
        <v>1</v>
      </c>
      <c r="F7149" t="s">
        <v>71</v>
      </c>
      <c r="H7149">
        <v>0</v>
      </c>
      <c r="I7149">
        <v>199</v>
      </c>
    </row>
    <row r="7150" spans="1:9" x14ac:dyDescent="0.3">
      <c r="A7150">
        <v>6310874</v>
      </c>
      <c r="B7150">
        <v>26736</v>
      </c>
      <c r="C7150" t="s">
        <v>68</v>
      </c>
      <c r="D7150">
        <v>7835182</v>
      </c>
      <c r="E7150">
        <v>1</v>
      </c>
      <c r="F7150" t="s">
        <v>71</v>
      </c>
      <c r="G7150" s="9">
        <v>0.3</v>
      </c>
      <c r="H7150">
        <v>44.699999999999996</v>
      </c>
      <c r="I7150">
        <v>104.30000000000001</v>
      </c>
    </row>
    <row r="7151" spans="1:9" x14ac:dyDescent="0.3">
      <c r="A7151">
        <v>6311529</v>
      </c>
      <c r="B7151">
        <v>26736</v>
      </c>
      <c r="C7151" t="s">
        <v>68</v>
      </c>
      <c r="D7151">
        <v>7874231</v>
      </c>
      <c r="E7151">
        <v>1</v>
      </c>
      <c r="F7151" t="s">
        <v>71</v>
      </c>
      <c r="H7151">
        <v>0</v>
      </c>
      <c r="I7151">
        <v>149</v>
      </c>
    </row>
    <row r="7152" spans="1:9" x14ac:dyDescent="0.3">
      <c r="A7152">
        <v>6312188</v>
      </c>
      <c r="B7152">
        <v>26736</v>
      </c>
      <c r="C7152" t="s">
        <v>68</v>
      </c>
      <c r="D7152">
        <v>3595252</v>
      </c>
      <c r="E7152">
        <v>1</v>
      </c>
      <c r="F7152" t="s">
        <v>71</v>
      </c>
      <c r="H7152">
        <v>0</v>
      </c>
      <c r="I7152">
        <v>129</v>
      </c>
    </row>
    <row r="7153" spans="1:9" x14ac:dyDescent="0.3">
      <c r="A7153">
        <v>6317139</v>
      </c>
      <c r="B7153">
        <v>26736</v>
      </c>
      <c r="C7153" t="s">
        <v>68</v>
      </c>
      <c r="D7153">
        <v>1790852</v>
      </c>
      <c r="E7153">
        <v>1</v>
      </c>
      <c r="F7153" t="s">
        <v>71</v>
      </c>
      <c r="H7153">
        <v>0</v>
      </c>
      <c r="I7153">
        <v>99</v>
      </c>
    </row>
    <row r="7154" spans="1:9" x14ac:dyDescent="0.3">
      <c r="A7154">
        <v>6317196</v>
      </c>
      <c r="B7154">
        <v>26735</v>
      </c>
      <c r="C7154" t="s">
        <v>68</v>
      </c>
      <c r="D7154">
        <v>1790853</v>
      </c>
      <c r="E7154">
        <v>1</v>
      </c>
      <c r="F7154" t="s">
        <v>71</v>
      </c>
      <c r="H7154">
        <v>0</v>
      </c>
      <c r="I7154">
        <v>99</v>
      </c>
    </row>
    <row r="7155" spans="1:9" x14ac:dyDescent="0.3">
      <c r="A7155">
        <v>6317663</v>
      </c>
      <c r="B7155">
        <v>26735</v>
      </c>
      <c r="C7155" t="s">
        <v>68</v>
      </c>
      <c r="D7155">
        <v>5017185</v>
      </c>
      <c r="E7155">
        <v>1</v>
      </c>
      <c r="F7155" t="s">
        <v>71</v>
      </c>
      <c r="H7155">
        <v>0</v>
      </c>
      <c r="I7155">
        <v>99</v>
      </c>
    </row>
    <row r="7156" spans="1:9" x14ac:dyDescent="0.3">
      <c r="A7156">
        <v>6319805</v>
      </c>
      <c r="B7156">
        <v>26735</v>
      </c>
      <c r="C7156" t="s">
        <v>68</v>
      </c>
      <c r="D7156">
        <v>8872611</v>
      </c>
      <c r="E7156">
        <v>1</v>
      </c>
      <c r="F7156" t="s">
        <v>71</v>
      </c>
      <c r="H7156">
        <v>0</v>
      </c>
      <c r="I7156">
        <v>99</v>
      </c>
    </row>
    <row r="7157" spans="1:9" x14ac:dyDescent="0.3">
      <c r="A7157">
        <v>6311682</v>
      </c>
      <c r="B7157">
        <v>26736</v>
      </c>
      <c r="C7157" t="s">
        <v>68</v>
      </c>
      <c r="D7157">
        <v>8772031</v>
      </c>
      <c r="E7157">
        <v>1</v>
      </c>
      <c r="F7157" t="s">
        <v>71</v>
      </c>
      <c r="G7157" s="9">
        <v>0.25</v>
      </c>
      <c r="H7157">
        <v>19.975000000000001</v>
      </c>
      <c r="I7157">
        <v>59.925000000000004</v>
      </c>
    </row>
    <row r="7158" spans="1:9" x14ac:dyDescent="0.3">
      <c r="A7158">
        <v>6315315</v>
      </c>
      <c r="B7158">
        <v>26736</v>
      </c>
      <c r="C7158" t="s">
        <v>68</v>
      </c>
      <c r="D7158">
        <v>8967273</v>
      </c>
      <c r="E7158">
        <v>1</v>
      </c>
      <c r="F7158" t="s">
        <v>71</v>
      </c>
      <c r="H7158">
        <v>0</v>
      </c>
      <c r="I7158">
        <v>29.9</v>
      </c>
    </row>
    <row r="7159" spans="1:9" x14ac:dyDescent="0.3">
      <c r="A7159">
        <v>6311398</v>
      </c>
      <c r="B7159">
        <v>26981</v>
      </c>
      <c r="C7159" t="s">
        <v>72</v>
      </c>
      <c r="D7159">
        <v>8814493</v>
      </c>
      <c r="E7159">
        <v>1</v>
      </c>
      <c r="F7159" t="s">
        <v>69</v>
      </c>
      <c r="H7159">
        <v>0</v>
      </c>
      <c r="I7159">
        <v>299</v>
      </c>
    </row>
    <row r="7160" spans="1:9" x14ac:dyDescent="0.3">
      <c r="A7160">
        <v>6311503</v>
      </c>
      <c r="B7160">
        <v>26981</v>
      </c>
      <c r="C7160" t="s">
        <v>72</v>
      </c>
      <c r="D7160">
        <v>1363103</v>
      </c>
      <c r="E7160">
        <v>1</v>
      </c>
      <c r="F7160" t="s">
        <v>69</v>
      </c>
      <c r="H7160">
        <v>0</v>
      </c>
      <c r="I7160">
        <v>149</v>
      </c>
    </row>
    <row r="7161" spans="1:9" x14ac:dyDescent="0.3">
      <c r="A7161">
        <v>6310948</v>
      </c>
      <c r="B7161">
        <v>26981</v>
      </c>
      <c r="C7161" t="s">
        <v>72</v>
      </c>
      <c r="D7161">
        <v>6162573</v>
      </c>
      <c r="E7161">
        <v>1</v>
      </c>
      <c r="F7161" t="s">
        <v>69</v>
      </c>
      <c r="H7161">
        <v>0</v>
      </c>
      <c r="I7161">
        <v>49.9</v>
      </c>
    </row>
    <row r="7162" spans="1:9" x14ac:dyDescent="0.3">
      <c r="A7162">
        <v>6319794</v>
      </c>
      <c r="B7162">
        <v>26980</v>
      </c>
      <c r="C7162" t="s">
        <v>68</v>
      </c>
      <c r="D7162">
        <v>1135201</v>
      </c>
      <c r="E7162">
        <v>1</v>
      </c>
      <c r="F7162" t="s">
        <v>70</v>
      </c>
      <c r="H7162">
        <v>0</v>
      </c>
      <c r="I7162">
        <v>149</v>
      </c>
    </row>
    <row r="7163" spans="1:9" x14ac:dyDescent="0.3">
      <c r="A7163">
        <v>6316832</v>
      </c>
      <c r="B7163">
        <v>26980</v>
      </c>
      <c r="C7163" t="s">
        <v>68</v>
      </c>
      <c r="D7163">
        <v>7874232</v>
      </c>
      <c r="E7163">
        <v>1</v>
      </c>
      <c r="F7163" t="s">
        <v>70</v>
      </c>
      <c r="H7163">
        <v>0</v>
      </c>
      <c r="I7163">
        <v>149</v>
      </c>
    </row>
    <row r="7164" spans="1:9" x14ac:dyDescent="0.3">
      <c r="A7164">
        <v>6316721</v>
      </c>
      <c r="B7164">
        <v>27001</v>
      </c>
      <c r="C7164" t="s">
        <v>68</v>
      </c>
      <c r="D7164">
        <v>1262262</v>
      </c>
      <c r="E7164">
        <v>1</v>
      </c>
      <c r="F7164" t="s">
        <v>69</v>
      </c>
      <c r="H7164">
        <v>0</v>
      </c>
      <c r="I7164">
        <v>399</v>
      </c>
    </row>
    <row r="7165" spans="1:9" x14ac:dyDescent="0.3">
      <c r="A7165">
        <v>6310841</v>
      </c>
      <c r="B7165">
        <v>26676</v>
      </c>
      <c r="C7165" t="s">
        <v>68</v>
      </c>
      <c r="D7165">
        <v>6924081</v>
      </c>
      <c r="E7165">
        <v>1</v>
      </c>
      <c r="F7165" t="s">
        <v>70</v>
      </c>
      <c r="G7165" s="9">
        <v>0.25</v>
      </c>
      <c r="H7165">
        <v>99.75</v>
      </c>
      <c r="I7165">
        <v>299.25</v>
      </c>
    </row>
    <row r="7166" spans="1:9" x14ac:dyDescent="0.3">
      <c r="A7166">
        <v>6313163</v>
      </c>
      <c r="B7166">
        <v>26676</v>
      </c>
      <c r="C7166" t="s">
        <v>68</v>
      </c>
      <c r="D7166">
        <v>9514154</v>
      </c>
      <c r="E7166">
        <v>1</v>
      </c>
      <c r="F7166" t="s">
        <v>70</v>
      </c>
      <c r="H7166">
        <v>0</v>
      </c>
      <c r="I7166">
        <v>399</v>
      </c>
    </row>
    <row r="7167" spans="1:9" x14ac:dyDescent="0.3">
      <c r="A7167">
        <v>6319025</v>
      </c>
      <c r="B7167">
        <v>26675</v>
      </c>
      <c r="C7167" t="s">
        <v>68</v>
      </c>
      <c r="D7167">
        <v>5236904</v>
      </c>
      <c r="E7167">
        <v>1</v>
      </c>
      <c r="F7167" t="s">
        <v>70</v>
      </c>
      <c r="H7167">
        <v>0</v>
      </c>
      <c r="I7167">
        <v>299</v>
      </c>
    </row>
    <row r="7168" spans="1:9" x14ac:dyDescent="0.3">
      <c r="A7168">
        <v>6319226</v>
      </c>
      <c r="B7168">
        <v>26675</v>
      </c>
      <c r="C7168" t="s">
        <v>68</v>
      </c>
      <c r="D7168">
        <v>5236904</v>
      </c>
      <c r="E7168">
        <v>1</v>
      </c>
      <c r="F7168" t="s">
        <v>70</v>
      </c>
      <c r="H7168">
        <v>0</v>
      </c>
      <c r="I7168">
        <v>299</v>
      </c>
    </row>
    <row r="7169" spans="1:9" x14ac:dyDescent="0.3">
      <c r="A7169">
        <v>6311532</v>
      </c>
      <c r="B7169">
        <v>26676</v>
      </c>
      <c r="C7169" t="s">
        <v>68</v>
      </c>
      <c r="D7169">
        <v>3055571</v>
      </c>
      <c r="E7169">
        <v>1</v>
      </c>
      <c r="F7169" t="s">
        <v>70</v>
      </c>
      <c r="H7169">
        <v>0</v>
      </c>
      <c r="I7169">
        <v>149</v>
      </c>
    </row>
    <row r="7170" spans="1:9" x14ac:dyDescent="0.3">
      <c r="A7170">
        <v>6312707</v>
      </c>
      <c r="B7170">
        <v>26676</v>
      </c>
      <c r="C7170" t="s">
        <v>68</v>
      </c>
      <c r="D7170">
        <v>7874232</v>
      </c>
      <c r="E7170">
        <v>1</v>
      </c>
      <c r="F7170" t="s">
        <v>70</v>
      </c>
      <c r="H7170">
        <v>0</v>
      </c>
      <c r="I7170">
        <v>149</v>
      </c>
    </row>
    <row r="7171" spans="1:9" x14ac:dyDescent="0.3">
      <c r="A7171">
        <v>6311634</v>
      </c>
      <c r="B7171">
        <v>26676</v>
      </c>
      <c r="C7171" t="s">
        <v>68</v>
      </c>
      <c r="D7171">
        <v>1790852</v>
      </c>
      <c r="E7171">
        <v>1</v>
      </c>
      <c r="F7171" t="s">
        <v>70</v>
      </c>
      <c r="H7171">
        <v>0</v>
      </c>
      <c r="I7171">
        <v>99</v>
      </c>
    </row>
    <row r="7172" spans="1:9" x14ac:dyDescent="0.3">
      <c r="A7172">
        <v>6313450</v>
      </c>
      <c r="B7172">
        <v>26676</v>
      </c>
      <c r="C7172" t="s">
        <v>68</v>
      </c>
      <c r="D7172">
        <v>2241583</v>
      </c>
      <c r="E7172">
        <v>1</v>
      </c>
      <c r="F7172" t="s">
        <v>70</v>
      </c>
      <c r="H7172">
        <v>0</v>
      </c>
      <c r="I7172">
        <v>99</v>
      </c>
    </row>
    <row r="7173" spans="1:9" x14ac:dyDescent="0.3">
      <c r="A7173">
        <v>6312930</v>
      </c>
      <c r="B7173">
        <v>26676</v>
      </c>
      <c r="C7173" t="s">
        <v>68</v>
      </c>
      <c r="D7173">
        <v>7671853</v>
      </c>
      <c r="E7173">
        <v>1</v>
      </c>
      <c r="F7173" t="s">
        <v>70</v>
      </c>
      <c r="H7173">
        <v>0</v>
      </c>
      <c r="I7173">
        <v>99</v>
      </c>
    </row>
    <row r="7174" spans="1:9" x14ac:dyDescent="0.3">
      <c r="A7174">
        <v>6319136</v>
      </c>
      <c r="B7174">
        <v>26675</v>
      </c>
      <c r="C7174" t="s">
        <v>68</v>
      </c>
      <c r="D7174">
        <v>8073941</v>
      </c>
      <c r="E7174">
        <v>1</v>
      </c>
      <c r="F7174" t="s">
        <v>70</v>
      </c>
      <c r="H7174">
        <v>0</v>
      </c>
      <c r="I7174">
        <v>69.900000000000006</v>
      </c>
    </row>
    <row r="7175" spans="1:9" x14ac:dyDescent="0.3">
      <c r="A7175">
        <v>6313617</v>
      </c>
      <c r="B7175">
        <v>26676</v>
      </c>
      <c r="C7175" t="s">
        <v>68</v>
      </c>
      <c r="D7175">
        <v>6162572</v>
      </c>
      <c r="E7175">
        <v>1</v>
      </c>
      <c r="F7175" t="s">
        <v>70</v>
      </c>
      <c r="H7175">
        <v>0</v>
      </c>
      <c r="I7175">
        <v>49.9</v>
      </c>
    </row>
    <row r="7176" spans="1:9" x14ac:dyDescent="0.3">
      <c r="A7176">
        <v>6313710</v>
      </c>
      <c r="B7176">
        <v>26676</v>
      </c>
      <c r="C7176" t="s">
        <v>68</v>
      </c>
      <c r="D7176">
        <v>9434002</v>
      </c>
      <c r="E7176">
        <v>1</v>
      </c>
      <c r="F7176" t="s">
        <v>70</v>
      </c>
      <c r="H7176">
        <v>0</v>
      </c>
      <c r="I7176">
        <v>29.9</v>
      </c>
    </row>
    <row r="7177" spans="1:9" x14ac:dyDescent="0.3">
      <c r="A7177">
        <v>6318827</v>
      </c>
      <c r="B7177">
        <v>26523</v>
      </c>
      <c r="C7177" t="s">
        <v>68</v>
      </c>
      <c r="D7177">
        <v>8504891</v>
      </c>
      <c r="E7177">
        <v>1</v>
      </c>
      <c r="F7177" t="s">
        <v>75</v>
      </c>
      <c r="G7177" s="9">
        <v>0.4</v>
      </c>
      <c r="H7177">
        <v>19.96</v>
      </c>
      <c r="I7177">
        <v>29.939999999999998</v>
      </c>
    </row>
    <row r="7178" spans="1:9" x14ac:dyDescent="0.3">
      <c r="A7178">
        <v>6316946</v>
      </c>
      <c r="B7178">
        <v>26951</v>
      </c>
      <c r="C7178" t="s">
        <v>68</v>
      </c>
      <c r="D7178">
        <v>4587791</v>
      </c>
      <c r="E7178">
        <v>1</v>
      </c>
      <c r="F7178" t="s">
        <v>69</v>
      </c>
      <c r="H7178">
        <v>0</v>
      </c>
      <c r="I7178">
        <v>149</v>
      </c>
    </row>
    <row r="7179" spans="1:9" x14ac:dyDescent="0.3">
      <c r="A7179">
        <v>6314963</v>
      </c>
      <c r="B7179">
        <v>26805</v>
      </c>
      <c r="C7179" t="s">
        <v>68</v>
      </c>
      <c r="D7179">
        <v>3792702</v>
      </c>
      <c r="E7179">
        <v>3</v>
      </c>
      <c r="F7179" t="s">
        <v>70</v>
      </c>
      <c r="H7179">
        <v>0</v>
      </c>
      <c r="I7179">
        <v>297</v>
      </c>
    </row>
    <row r="7180" spans="1:9" x14ac:dyDescent="0.3">
      <c r="A7180">
        <v>6314853</v>
      </c>
      <c r="B7180">
        <v>26804</v>
      </c>
      <c r="C7180" t="s">
        <v>72</v>
      </c>
      <c r="D7180">
        <v>7787733</v>
      </c>
      <c r="E7180">
        <v>1</v>
      </c>
      <c r="F7180" t="s">
        <v>70</v>
      </c>
      <c r="H7180">
        <v>0</v>
      </c>
      <c r="I7180">
        <v>799</v>
      </c>
    </row>
    <row r="7181" spans="1:9" x14ac:dyDescent="0.3">
      <c r="A7181">
        <v>6310294</v>
      </c>
      <c r="B7181">
        <v>26805</v>
      </c>
      <c r="C7181" t="s">
        <v>68</v>
      </c>
      <c r="D7181">
        <v>9140801</v>
      </c>
      <c r="E7181">
        <v>1</v>
      </c>
      <c r="F7181" t="s">
        <v>70</v>
      </c>
      <c r="G7181" s="9">
        <v>0.5</v>
      </c>
      <c r="H7181">
        <v>499.5</v>
      </c>
      <c r="I7181">
        <v>499.5</v>
      </c>
    </row>
    <row r="7182" spans="1:9" x14ac:dyDescent="0.3">
      <c r="A7182">
        <v>6313386</v>
      </c>
      <c r="B7182">
        <v>26805</v>
      </c>
      <c r="C7182" t="s">
        <v>68</v>
      </c>
      <c r="D7182">
        <v>4889162</v>
      </c>
      <c r="E7182">
        <v>1</v>
      </c>
      <c r="F7182" t="s">
        <v>70</v>
      </c>
      <c r="H7182">
        <v>0</v>
      </c>
      <c r="I7182">
        <v>999</v>
      </c>
    </row>
    <row r="7183" spans="1:9" x14ac:dyDescent="0.3">
      <c r="A7183">
        <v>6314030</v>
      </c>
      <c r="B7183">
        <v>26988</v>
      </c>
      <c r="C7183" t="s">
        <v>68</v>
      </c>
      <c r="D7183">
        <v>1075273</v>
      </c>
      <c r="E7183">
        <v>1</v>
      </c>
      <c r="F7183" t="s">
        <v>70</v>
      </c>
      <c r="G7183" s="9">
        <v>0.35</v>
      </c>
      <c r="H7183">
        <v>279.64999999999998</v>
      </c>
      <c r="I7183">
        <v>519.35</v>
      </c>
    </row>
    <row r="7184" spans="1:9" x14ac:dyDescent="0.3">
      <c r="A7184">
        <v>6314450</v>
      </c>
      <c r="B7184">
        <v>26804</v>
      </c>
      <c r="C7184" t="s">
        <v>72</v>
      </c>
      <c r="D7184">
        <v>3754572</v>
      </c>
      <c r="E7184">
        <v>1</v>
      </c>
      <c r="F7184" t="s">
        <v>70</v>
      </c>
      <c r="G7184" s="9">
        <v>0.15</v>
      </c>
      <c r="H7184">
        <v>89.85</v>
      </c>
      <c r="I7184">
        <v>509.15</v>
      </c>
    </row>
    <row r="7185" spans="1:9" x14ac:dyDescent="0.3">
      <c r="A7185">
        <v>6319984</v>
      </c>
      <c r="B7185">
        <v>26804</v>
      </c>
      <c r="C7185" t="s">
        <v>72</v>
      </c>
      <c r="D7185">
        <v>2246721</v>
      </c>
      <c r="E7185">
        <v>1</v>
      </c>
      <c r="F7185" t="s">
        <v>70</v>
      </c>
      <c r="H7185">
        <v>0</v>
      </c>
      <c r="I7185">
        <v>499</v>
      </c>
    </row>
    <row r="7186" spans="1:9" x14ac:dyDescent="0.3">
      <c r="A7186">
        <v>6314625</v>
      </c>
      <c r="B7186">
        <v>26804</v>
      </c>
      <c r="C7186" t="s">
        <v>72</v>
      </c>
      <c r="D7186">
        <v>8594763</v>
      </c>
      <c r="E7186">
        <v>1</v>
      </c>
      <c r="F7186" t="s">
        <v>70</v>
      </c>
      <c r="H7186">
        <v>0</v>
      </c>
      <c r="I7186">
        <v>349</v>
      </c>
    </row>
    <row r="7187" spans="1:9" x14ac:dyDescent="0.3">
      <c r="A7187">
        <v>6316004</v>
      </c>
      <c r="B7187">
        <v>26804</v>
      </c>
      <c r="C7187" t="s">
        <v>72</v>
      </c>
      <c r="D7187">
        <v>1632092</v>
      </c>
      <c r="E7187">
        <v>1</v>
      </c>
      <c r="F7187" t="s">
        <v>70</v>
      </c>
      <c r="G7187" s="9">
        <v>0.25</v>
      </c>
      <c r="H7187">
        <v>74.75</v>
      </c>
      <c r="I7187">
        <v>224.25</v>
      </c>
    </row>
    <row r="7188" spans="1:9" x14ac:dyDescent="0.3">
      <c r="A7188">
        <v>6314757</v>
      </c>
      <c r="B7188">
        <v>26804</v>
      </c>
      <c r="C7188" t="s">
        <v>72</v>
      </c>
      <c r="D7188">
        <v>5236903</v>
      </c>
      <c r="E7188">
        <v>1</v>
      </c>
      <c r="F7188" t="s">
        <v>70</v>
      </c>
      <c r="H7188">
        <v>0</v>
      </c>
      <c r="I7188">
        <v>299</v>
      </c>
    </row>
    <row r="7189" spans="1:9" x14ac:dyDescent="0.3">
      <c r="A7189">
        <v>6316156</v>
      </c>
      <c r="B7189">
        <v>26804</v>
      </c>
      <c r="C7189" t="s">
        <v>72</v>
      </c>
      <c r="D7189">
        <v>5319782</v>
      </c>
      <c r="E7189">
        <v>1</v>
      </c>
      <c r="F7189" t="s">
        <v>70</v>
      </c>
      <c r="H7189">
        <v>0</v>
      </c>
      <c r="I7189">
        <v>299</v>
      </c>
    </row>
    <row r="7190" spans="1:9" x14ac:dyDescent="0.3">
      <c r="A7190">
        <v>6312323</v>
      </c>
      <c r="B7190">
        <v>26805</v>
      </c>
      <c r="C7190" t="s">
        <v>68</v>
      </c>
      <c r="D7190">
        <v>3742172</v>
      </c>
      <c r="E7190">
        <v>1</v>
      </c>
      <c r="F7190" t="s">
        <v>70</v>
      </c>
      <c r="H7190">
        <v>0</v>
      </c>
      <c r="I7190">
        <v>249</v>
      </c>
    </row>
    <row r="7191" spans="1:9" x14ac:dyDescent="0.3">
      <c r="A7191">
        <v>6318750</v>
      </c>
      <c r="B7191">
        <v>26804</v>
      </c>
      <c r="C7191" t="s">
        <v>72</v>
      </c>
      <c r="D7191">
        <v>9424112</v>
      </c>
      <c r="E7191">
        <v>1</v>
      </c>
      <c r="F7191" t="s">
        <v>70</v>
      </c>
      <c r="H7191">
        <v>0</v>
      </c>
      <c r="I7191">
        <v>249</v>
      </c>
    </row>
    <row r="7192" spans="1:9" x14ac:dyDescent="0.3">
      <c r="A7192">
        <v>6318166</v>
      </c>
      <c r="B7192">
        <v>26804</v>
      </c>
      <c r="C7192" t="s">
        <v>72</v>
      </c>
      <c r="D7192">
        <v>9302431</v>
      </c>
      <c r="E7192">
        <v>1</v>
      </c>
      <c r="F7192" t="s">
        <v>70</v>
      </c>
      <c r="H7192">
        <v>0</v>
      </c>
      <c r="I7192">
        <v>199</v>
      </c>
    </row>
    <row r="7193" spans="1:9" x14ac:dyDescent="0.3">
      <c r="A7193">
        <v>6312937</v>
      </c>
      <c r="B7193">
        <v>26805</v>
      </c>
      <c r="C7193" t="s">
        <v>68</v>
      </c>
      <c r="D7193">
        <v>3055571</v>
      </c>
      <c r="E7193">
        <v>1</v>
      </c>
      <c r="F7193" t="s">
        <v>70</v>
      </c>
      <c r="H7193">
        <v>0</v>
      </c>
      <c r="I7193">
        <v>149</v>
      </c>
    </row>
    <row r="7194" spans="1:9" x14ac:dyDescent="0.3">
      <c r="A7194">
        <v>6318480</v>
      </c>
      <c r="B7194">
        <v>26804</v>
      </c>
      <c r="C7194" t="s">
        <v>72</v>
      </c>
      <c r="D7194">
        <v>1445712</v>
      </c>
      <c r="E7194">
        <v>1</v>
      </c>
      <c r="F7194" t="s">
        <v>70</v>
      </c>
      <c r="H7194">
        <v>0</v>
      </c>
      <c r="I7194">
        <v>99</v>
      </c>
    </row>
    <row r="7195" spans="1:9" x14ac:dyDescent="0.3">
      <c r="A7195">
        <v>6318610</v>
      </c>
      <c r="B7195">
        <v>26804</v>
      </c>
      <c r="C7195" t="s">
        <v>72</v>
      </c>
      <c r="D7195">
        <v>4618163</v>
      </c>
      <c r="E7195">
        <v>1</v>
      </c>
      <c r="F7195" t="s">
        <v>70</v>
      </c>
      <c r="H7195">
        <v>0</v>
      </c>
      <c r="I7195">
        <v>99</v>
      </c>
    </row>
    <row r="7196" spans="1:9" x14ac:dyDescent="0.3">
      <c r="A7196">
        <v>6314019</v>
      </c>
      <c r="B7196">
        <v>26804</v>
      </c>
      <c r="C7196" t="s">
        <v>72</v>
      </c>
      <c r="D7196">
        <v>9614362</v>
      </c>
      <c r="E7196">
        <v>1</v>
      </c>
      <c r="F7196" t="s">
        <v>70</v>
      </c>
      <c r="H7196">
        <v>0</v>
      </c>
      <c r="I7196">
        <v>99</v>
      </c>
    </row>
    <row r="7197" spans="1:9" x14ac:dyDescent="0.3">
      <c r="A7197">
        <v>6310233</v>
      </c>
      <c r="B7197">
        <v>26805</v>
      </c>
      <c r="C7197" t="s">
        <v>68</v>
      </c>
      <c r="D7197">
        <v>6162572</v>
      </c>
      <c r="E7197">
        <v>1</v>
      </c>
      <c r="F7197" t="s">
        <v>70</v>
      </c>
      <c r="H7197">
        <v>0</v>
      </c>
      <c r="I7197">
        <v>49.9</v>
      </c>
    </row>
    <row r="7198" spans="1:9" x14ac:dyDescent="0.3">
      <c r="A7198">
        <v>6314412</v>
      </c>
      <c r="B7198">
        <v>26805</v>
      </c>
      <c r="C7198" t="s">
        <v>68</v>
      </c>
      <c r="D7198">
        <v>1780864</v>
      </c>
      <c r="E7198">
        <v>1</v>
      </c>
      <c r="F7198" t="s">
        <v>70</v>
      </c>
      <c r="H7198">
        <v>0</v>
      </c>
      <c r="I7198">
        <v>49.9</v>
      </c>
    </row>
    <row r="7199" spans="1:9" x14ac:dyDescent="0.3">
      <c r="A7199">
        <v>6311175</v>
      </c>
      <c r="B7199">
        <v>26805</v>
      </c>
      <c r="C7199" t="s">
        <v>68</v>
      </c>
      <c r="D7199">
        <v>1738202</v>
      </c>
      <c r="E7199">
        <v>1</v>
      </c>
      <c r="F7199" t="s">
        <v>70</v>
      </c>
      <c r="H7199">
        <v>0</v>
      </c>
      <c r="I7199">
        <v>29.9</v>
      </c>
    </row>
    <row r="7200" spans="1:9" x14ac:dyDescent="0.3">
      <c r="A7200">
        <v>6310968</v>
      </c>
      <c r="B7200">
        <v>26591</v>
      </c>
      <c r="C7200" t="s">
        <v>68</v>
      </c>
      <c r="D7200">
        <v>1800783</v>
      </c>
      <c r="E7200">
        <v>1</v>
      </c>
      <c r="F7200" t="s">
        <v>71</v>
      </c>
      <c r="H7200">
        <v>0</v>
      </c>
      <c r="I7200">
        <v>699</v>
      </c>
    </row>
    <row r="7201" spans="1:9" x14ac:dyDescent="0.3">
      <c r="A7201">
        <v>6311710</v>
      </c>
      <c r="B7201">
        <v>26671</v>
      </c>
      <c r="C7201" t="s">
        <v>68</v>
      </c>
      <c r="D7201">
        <v>1963512</v>
      </c>
      <c r="E7201">
        <v>1</v>
      </c>
      <c r="F7201" t="s">
        <v>71</v>
      </c>
      <c r="H7201">
        <v>0</v>
      </c>
      <c r="I7201">
        <v>599</v>
      </c>
    </row>
    <row r="7202" spans="1:9" x14ac:dyDescent="0.3">
      <c r="A7202">
        <v>6311646</v>
      </c>
      <c r="B7202">
        <v>26671</v>
      </c>
      <c r="C7202" t="s">
        <v>68</v>
      </c>
      <c r="D7202">
        <v>2859752</v>
      </c>
      <c r="E7202">
        <v>1</v>
      </c>
      <c r="F7202" t="s">
        <v>71</v>
      </c>
      <c r="H7202">
        <v>0</v>
      </c>
      <c r="I7202">
        <v>499</v>
      </c>
    </row>
    <row r="7203" spans="1:9" x14ac:dyDescent="0.3">
      <c r="A7203">
        <v>6311438</v>
      </c>
      <c r="B7203">
        <v>26591</v>
      </c>
      <c r="C7203" t="s">
        <v>68</v>
      </c>
      <c r="D7203">
        <v>3967282</v>
      </c>
      <c r="E7203">
        <v>1</v>
      </c>
      <c r="F7203" t="s">
        <v>71</v>
      </c>
      <c r="H7203">
        <v>0</v>
      </c>
      <c r="I7203">
        <v>499</v>
      </c>
    </row>
    <row r="7204" spans="1:9" x14ac:dyDescent="0.3">
      <c r="A7204">
        <v>6312991</v>
      </c>
      <c r="B7204">
        <v>26591</v>
      </c>
      <c r="C7204" t="s">
        <v>68</v>
      </c>
      <c r="D7204">
        <v>8873662</v>
      </c>
      <c r="E7204">
        <v>1</v>
      </c>
      <c r="F7204" t="s">
        <v>71</v>
      </c>
      <c r="H7204">
        <v>0</v>
      </c>
      <c r="I7204">
        <v>499</v>
      </c>
    </row>
    <row r="7205" spans="1:9" x14ac:dyDescent="0.3">
      <c r="A7205">
        <v>6311688</v>
      </c>
      <c r="B7205">
        <v>26671</v>
      </c>
      <c r="C7205" t="s">
        <v>68</v>
      </c>
      <c r="D7205">
        <v>6915641</v>
      </c>
      <c r="E7205">
        <v>1</v>
      </c>
      <c r="F7205" t="s">
        <v>71</v>
      </c>
      <c r="H7205">
        <v>0</v>
      </c>
      <c r="I7205">
        <v>399</v>
      </c>
    </row>
    <row r="7206" spans="1:9" x14ac:dyDescent="0.3">
      <c r="A7206">
        <v>6312234</v>
      </c>
      <c r="B7206">
        <v>26671</v>
      </c>
      <c r="C7206" t="s">
        <v>68</v>
      </c>
      <c r="D7206">
        <v>7072091</v>
      </c>
      <c r="E7206">
        <v>1</v>
      </c>
      <c r="F7206" t="s">
        <v>71</v>
      </c>
      <c r="H7206">
        <v>0</v>
      </c>
      <c r="I7206">
        <v>399</v>
      </c>
    </row>
    <row r="7207" spans="1:9" x14ac:dyDescent="0.3">
      <c r="A7207">
        <v>6312036</v>
      </c>
      <c r="B7207">
        <v>26671</v>
      </c>
      <c r="C7207" t="s">
        <v>68</v>
      </c>
      <c r="D7207">
        <v>8786431</v>
      </c>
      <c r="E7207">
        <v>1</v>
      </c>
      <c r="F7207" t="s">
        <v>71</v>
      </c>
      <c r="H7207">
        <v>0</v>
      </c>
      <c r="I7207">
        <v>399</v>
      </c>
    </row>
    <row r="7208" spans="1:9" x14ac:dyDescent="0.3">
      <c r="A7208">
        <v>6312948</v>
      </c>
      <c r="B7208">
        <v>26591</v>
      </c>
      <c r="C7208" t="s">
        <v>68</v>
      </c>
      <c r="D7208">
        <v>1008091</v>
      </c>
      <c r="E7208">
        <v>1</v>
      </c>
      <c r="F7208" t="s">
        <v>71</v>
      </c>
      <c r="H7208">
        <v>0</v>
      </c>
      <c r="I7208">
        <v>299</v>
      </c>
    </row>
    <row r="7209" spans="1:9" x14ac:dyDescent="0.3">
      <c r="A7209">
        <v>6312132</v>
      </c>
      <c r="B7209">
        <v>26591</v>
      </c>
      <c r="C7209" t="s">
        <v>68</v>
      </c>
      <c r="D7209">
        <v>9229001</v>
      </c>
      <c r="E7209">
        <v>1</v>
      </c>
      <c r="F7209" t="s">
        <v>71</v>
      </c>
      <c r="H7209">
        <v>0</v>
      </c>
      <c r="I7209">
        <v>249</v>
      </c>
    </row>
    <row r="7210" spans="1:9" x14ac:dyDescent="0.3">
      <c r="A7210">
        <v>6313377</v>
      </c>
      <c r="B7210">
        <v>26671</v>
      </c>
      <c r="C7210" t="s">
        <v>68</v>
      </c>
      <c r="D7210">
        <v>7519261</v>
      </c>
      <c r="E7210">
        <v>1</v>
      </c>
      <c r="F7210" t="s">
        <v>71</v>
      </c>
      <c r="H7210">
        <v>0</v>
      </c>
      <c r="I7210">
        <v>199</v>
      </c>
    </row>
    <row r="7211" spans="1:9" x14ac:dyDescent="0.3">
      <c r="A7211">
        <v>6311944</v>
      </c>
      <c r="B7211">
        <v>26671</v>
      </c>
      <c r="C7211" t="s">
        <v>68</v>
      </c>
      <c r="D7211">
        <v>4393692</v>
      </c>
      <c r="E7211">
        <v>1</v>
      </c>
      <c r="F7211" t="s">
        <v>71</v>
      </c>
      <c r="H7211">
        <v>0</v>
      </c>
      <c r="I7211">
        <v>149</v>
      </c>
    </row>
    <row r="7212" spans="1:9" x14ac:dyDescent="0.3">
      <c r="A7212">
        <v>6310373</v>
      </c>
      <c r="B7212">
        <v>26591</v>
      </c>
      <c r="C7212" t="s">
        <v>68</v>
      </c>
      <c r="D7212">
        <v>5173111</v>
      </c>
      <c r="E7212">
        <v>1</v>
      </c>
      <c r="F7212" t="s">
        <v>71</v>
      </c>
      <c r="H7212">
        <v>0</v>
      </c>
      <c r="I7212">
        <v>149</v>
      </c>
    </row>
    <row r="7213" spans="1:9" x14ac:dyDescent="0.3">
      <c r="A7213">
        <v>6311333</v>
      </c>
      <c r="B7213">
        <v>26591</v>
      </c>
      <c r="C7213" t="s">
        <v>68</v>
      </c>
      <c r="D7213">
        <v>6538011</v>
      </c>
      <c r="E7213">
        <v>1</v>
      </c>
      <c r="F7213" t="s">
        <v>71</v>
      </c>
      <c r="H7213">
        <v>0</v>
      </c>
      <c r="I7213">
        <v>149</v>
      </c>
    </row>
    <row r="7214" spans="1:9" x14ac:dyDescent="0.3">
      <c r="A7214">
        <v>6312881</v>
      </c>
      <c r="B7214">
        <v>26986</v>
      </c>
      <c r="C7214" t="s">
        <v>68</v>
      </c>
      <c r="D7214">
        <v>4024421</v>
      </c>
      <c r="E7214">
        <v>1</v>
      </c>
      <c r="F7214" t="s">
        <v>71</v>
      </c>
      <c r="H7214">
        <v>0</v>
      </c>
      <c r="I7214">
        <v>29.9</v>
      </c>
    </row>
    <row r="7215" spans="1:9" x14ac:dyDescent="0.3">
      <c r="A7215">
        <v>6316167</v>
      </c>
      <c r="B7215">
        <v>26605</v>
      </c>
      <c r="C7215" t="s">
        <v>72</v>
      </c>
      <c r="D7215">
        <v>8514322</v>
      </c>
      <c r="E7215">
        <v>2</v>
      </c>
      <c r="F7215" t="s">
        <v>73</v>
      </c>
      <c r="G7215" s="9">
        <v>0.15</v>
      </c>
      <c r="H7215">
        <v>23.970000000000002</v>
      </c>
      <c r="I7215">
        <v>135.83000000000001</v>
      </c>
    </row>
    <row r="7216" spans="1:9" x14ac:dyDescent="0.3">
      <c r="A7216">
        <v>6317255</v>
      </c>
      <c r="B7216">
        <v>26605</v>
      </c>
      <c r="C7216" t="s">
        <v>72</v>
      </c>
      <c r="D7216">
        <v>3088701</v>
      </c>
      <c r="E7216">
        <v>1</v>
      </c>
      <c r="F7216" t="s">
        <v>73</v>
      </c>
      <c r="H7216">
        <v>0</v>
      </c>
      <c r="I7216">
        <v>499</v>
      </c>
    </row>
    <row r="7217" spans="1:9" x14ac:dyDescent="0.3">
      <c r="A7217">
        <v>6318487</v>
      </c>
      <c r="B7217">
        <v>26605</v>
      </c>
      <c r="C7217" t="s">
        <v>72</v>
      </c>
      <c r="D7217">
        <v>8344962</v>
      </c>
      <c r="E7217">
        <v>1</v>
      </c>
      <c r="F7217" t="s">
        <v>73</v>
      </c>
      <c r="G7217" s="9">
        <v>0.2</v>
      </c>
      <c r="H7217">
        <v>79.800000000000011</v>
      </c>
      <c r="I7217">
        <v>319.2</v>
      </c>
    </row>
    <row r="7218" spans="1:9" x14ac:dyDescent="0.3">
      <c r="A7218">
        <v>6317215</v>
      </c>
      <c r="B7218">
        <v>26605</v>
      </c>
      <c r="C7218" t="s">
        <v>72</v>
      </c>
      <c r="D7218">
        <v>5319782</v>
      </c>
      <c r="E7218">
        <v>1</v>
      </c>
      <c r="F7218" t="s">
        <v>73</v>
      </c>
      <c r="G7218" s="9">
        <v>0.35</v>
      </c>
      <c r="H7218">
        <v>104.64999999999999</v>
      </c>
      <c r="I7218">
        <v>194.35000000000002</v>
      </c>
    </row>
    <row r="7219" spans="1:9" x14ac:dyDescent="0.3">
      <c r="A7219">
        <v>6314847</v>
      </c>
      <c r="B7219">
        <v>26605</v>
      </c>
      <c r="C7219" t="s">
        <v>72</v>
      </c>
      <c r="D7219">
        <v>8451364</v>
      </c>
      <c r="E7219">
        <v>1</v>
      </c>
      <c r="F7219" t="s">
        <v>73</v>
      </c>
      <c r="H7219">
        <v>0</v>
      </c>
      <c r="I7219">
        <v>249</v>
      </c>
    </row>
    <row r="7220" spans="1:9" x14ac:dyDescent="0.3">
      <c r="A7220">
        <v>6315591</v>
      </c>
      <c r="B7220">
        <v>26605</v>
      </c>
      <c r="C7220" t="s">
        <v>72</v>
      </c>
      <c r="D7220">
        <v>5017185</v>
      </c>
      <c r="E7220">
        <v>1</v>
      </c>
      <c r="F7220" t="s">
        <v>73</v>
      </c>
      <c r="H7220">
        <v>0</v>
      </c>
      <c r="I7220">
        <v>99</v>
      </c>
    </row>
    <row r="7221" spans="1:9" x14ac:dyDescent="0.3">
      <c r="A7221">
        <v>6314570</v>
      </c>
      <c r="B7221">
        <v>27020</v>
      </c>
      <c r="C7221" t="s">
        <v>68</v>
      </c>
      <c r="D7221">
        <v>3088702</v>
      </c>
      <c r="E7221">
        <v>1</v>
      </c>
      <c r="F7221" t="s">
        <v>70</v>
      </c>
      <c r="H7221">
        <v>0</v>
      </c>
      <c r="I7221">
        <v>499</v>
      </c>
    </row>
    <row r="7222" spans="1:9" x14ac:dyDescent="0.3">
      <c r="A7222">
        <v>6310917</v>
      </c>
      <c r="B7222">
        <v>26640</v>
      </c>
      <c r="C7222" t="s">
        <v>68</v>
      </c>
      <c r="D7222">
        <v>6419593</v>
      </c>
      <c r="E7222">
        <v>1</v>
      </c>
      <c r="F7222" t="s">
        <v>75</v>
      </c>
      <c r="G7222" s="9">
        <v>0.3</v>
      </c>
      <c r="H7222">
        <v>119.69999999999999</v>
      </c>
      <c r="I7222">
        <v>279.3</v>
      </c>
    </row>
    <row r="7223" spans="1:9" x14ac:dyDescent="0.3">
      <c r="A7223">
        <v>6310686</v>
      </c>
      <c r="B7223">
        <v>26791</v>
      </c>
      <c r="C7223" t="s">
        <v>68</v>
      </c>
      <c r="D7223">
        <v>1635501</v>
      </c>
      <c r="E7223">
        <v>1</v>
      </c>
      <c r="F7223" t="s">
        <v>69</v>
      </c>
      <c r="H7223">
        <v>0</v>
      </c>
      <c r="I7223">
        <v>799</v>
      </c>
    </row>
    <row r="7224" spans="1:9" x14ac:dyDescent="0.3">
      <c r="A7224">
        <v>6311720</v>
      </c>
      <c r="B7224">
        <v>26791</v>
      </c>
      <c r="C7224" t="s">
        <v>68</v>
      </c>
      <c r="D7224">
        <v>1956813</v>
      </c>
      <c r="E7224">
        <v>1</v>
      </c>
      <c r="F7224" t="s">
        <v>69</v>
      </c>
      <c r="H7224">
        <v>0</v>
      </c>
      <c r="I7224">
        <v>599</v>
      </c>
    </row>
    <row r="7225" spans="1:9" x14ac:dyDescent="0.3">
      <c r="A7225">
        <v>6311009</v>
      </c>
      <c r="B7225">
        <v>26791</v>
      </c>
      <c r="C7225" t="s">
        <v>68</v>
      </c>
      <c r="D7225">
        <v>9270304</v>
      </c>
      <c r="E7225">
        <v>1</v>
      </c>
      <c r="F7225" t="s">
        <v>69</v>
      </c>
      <c r="H7225">
        <v>0</v>
      </c>
      <c r="I7225">
        <v>399</v>
      </c>
    </row>
    <row r="7226" spans="1:9" x14ac:dyDescent="0.3">
      <c r="A7226">
        <v>6311056</v>
      </c>
      <c r="B7226">
        <v>26791</v>
      </c>
      <c r="C7226" t="s">
        <v>68</v>
      </c>
      <c r="D7226">
        <v>3055572</v>
      </c>
      <c r="E7226">
        <v>1</v>
      </c>
      <c r="F7226" t="s">
        <v>69</v>
      </c>
      <c r="H7226">
        <v>0</v>
      </c>
      <c r="I7226">
        <v>149</v>
      </c>
    </row>
    <row r="7227" spans="1:9" x14ac:dyDescent="0.3">
      <c r="A7227">
        <v>6310330</v>
      </c>
      <c r="B7227">
        <v>26791</v>
      </c>
      <c r="C7227" t="s">
        <v>68</v>
      </c>
      <c r="D7227">
        <v>2594721</v>
      </c>
      <c r="E7227">
        <v>1</v>
      </c>
      <c r="F7227" t="s">
        <v>69</v>
      </c>
      <c r="H7227">
        <v>0</v>
      </c>
      <c r="I7227">
        <v>129</v>
      </c>
    </row>
    <row r="7228" spans="1:9" x14ac:dyDescent="0.3">
      <c r="A7228">
        <v>6317179</v>
      </c>
      <c r="B7228">
        <v>26823</v>
      </c>
      <c r="C7228" t="s">
        <v>68</v>
      </c>
      <c r="D7228">
        <v>1632092</v>
      </c>
      <c r="E7228">
        <v>1</v>
      </c>
      <c r="F7228" t="s">
        <v>70</v>
      </c>
      <c r="G7228" s="9">
        <v>0.25</v>
      </c>
      <c r="H7228">
        <v>74.75</v>
      </c>
      <c r="I7228">
        <v>224.25</v>
      </c>
    </row>
    <row r="7229" spans="1:9" x14ac:dyDescent="0.3">
      <c r="A7229">
        <v>6315623</v>
      </c>
      <c r="B7229">
        <v>26790</v>
      </c>
      <c r="C7229" t="s">
        <v>72</v>
      </c>
      <c r="D7229">
        <v>3094532</v>
      </c>
      <c r="E7229">
        <v>4</v>
      </c>
      <c r="F7229" t="s">
        <v>71</v>
      </c>
      <c r="H7229">
        <v>0</v>
      </c>
      <c r="I7229">
        <v>319.60000000000002</v>
      </c>
    </row>
    <row r="7230" spans="1:9" x14ac:dyDescent="0.3">
      <c r="A7230">
        <v>6319161</v>
      </c>
      <c r="B7230">
        <v>26790</v>
      </c>
      <c r="C7230" t="s">
        <v>72</v>
      </c>
      <c r="D7230">
        <v>4228721</v>
      </c>
      <c r="E7230">
        <v>2</v>
      </c>
      <c r="F7230" t="s">
        <v>71</v>
      </c>
      <c r="H7230">
        <v>0</v>
      </c>
      <c r="I7230">
        <v>598</v>
      </c>
    </row>
    <row r="7231" spans="1:9" x14ac:dyDescent="0.3">
      <c r="A7231">
        <v>6318412</v>
      </c>
      <c r="B7231">
        <v>26560</v>
      </c>
      <c r="C7231" t="s">
        <v>72</v>
      </c>
      <c r="D7231">
        <v>8876902</v>
      </c>
      <c r="E7231">
        <v>2</v>
      </c>
      <c r="F7231" t="s">
        <v>71</v>
      </c>
      <c r="H7231">
        <v>0</v>
      </c>
      <c r="I7231">
        <v>398</v>
      </c>
    </row>
    <row r="7232" spans="1:9" x14ac:dyDescent="0.3">
      <c r="A7232">
        <v>6318035</v>
      </c>
      <c r="B7232">
        <v>26560</v>
      </c>
      <c r="C7232" t="s">
        <v>72</v>
      </c>
      <c r="D7232">
        <v>8967272</v>
      </c>
      <c r="E7232">
        <v>2</v>
      </c>
      <c r="F7232" t="s">
        <v>71</v>
      </c>
      <c r="H7232">
        <v>0</v>
      </c>
      <c r="I7232">
        <v>59.8</v>
      </c>
    </row>
    <row r="7233" spans="1:9" x14ac:dyDescent="0.3">
      <c r="A7233">
        <v>6319604</v>
      </c>
      <c r="B7233">
        <v>26560</v>
      </c>
      <c r="C7233" t="s">
        <v>72</v>
      </c>
      <c r="D7233">
        <v>1956811</v>
      </c>
      <c r="E7233">
        <v>1</v>
      </c>
      <c r="F7233" t="s">
        <v>71</v>
      </c>
      <c r="H7233">
        <v>0</v>
      </c>
      <c r="I7233">
        <v>599</v>
      </c>
    </row>
    <row r="7234" spans="1:9" x14ac:dyDescent="0.3">
      <c r="A7234">
        <v>6315116</v>
      </c>
      <c r="B7234">
        <v>26790</v>
      </c>
      <c r="C7234" t="s">
        <v>72</v>
      </c>
      <c r="D7234">
        <v>4380223</v>
      </c>
      <c r="E7234">
        <v>1</v>
      </c>
      <c r="F7234" t="s">
        <v>71</v>
      </c>
      <c r="H7234">
        <v>0</v>
      </c>
      <c r="I7234">
        <v>499</v>
      </c>
    </row>
    <row r="7235" spans="1:9" x14ac:dyDescent="0.3">
      <c r="A7235">
        <v>6318678</v>
      </c>
      <c r="B7235">
        <v>26560</v>
      </c>
      <c r="C7235" t="s">
        <v>72</v>
      </c>
      <c r="D7235">
        <v>2381361</v>
      </c>
      <c r="E7235">
        <v>1</v>
      </c>
      <c r="F7235" t="s">
        <v>71</v>
      </c>
      <c r="H7235">
        <v>0</v>
      </c>
      <c r="I7235">
        <v>399</v>
      </c>
    </row>
    <row r="7236" spans="1:9" x14ac:dyDescent="0.3">
      <c r="A7236">
        <v>6318565</v>
      </c>
      <c r="B7236">
        <v>26560</v>
      </c>
      <c r="C7236" t="s">
        <v>72</v>
      </c>
      <c r="D7236">
        <v>1913735</v>
      </c>
      <c r="E7236">
        <v>1</v>
      </c>
      <c r="F7236" t="s">
        <v>71</v>
      </c>
      <c r="H7236">
        <v>0</v>
      </c>
      <c r="I7236">
        <v>299</v>
      </c>
    </row>
    <row r="7237" spans="1:9" x14ac:dyDescent="0.3">
      <c r="A7237">
        <v>6315226</v>
      </c>
      <c r="B7237">
        <v>26790</v>
      </c>
      <c r="C7237" t="s">
        <v>72</v>
      </c>
      <c r="D7237">
        <v>4531832</v>
      </c>
      <c r="E7237">
        <v>1</v>
      </c>
      <c r="F7237" t="s">
        <v>71</v>
      </c>
      <c r="H7237">
        <v>0</v>
      </c>
      <c r="I7237">
        <v>299</v>
      </c>
    </row>
    <row r="7238" spans="1:9" x14ac:dyDescent="0.3">
      <c r="A7238">
        <v>6319349</v>
      </c>
      <c r="B7238">
        <v>26790</v>
      </c>
      <c r="C7238" t="s">
        <v>72</v>
      </c>
      <c r="D7238">
        <v>5200853</v>
      </c>
      <c r="E7238">
        <v>1</v>
      </c>
      <c r="F7238" t="s">
        <v>71</v>
      </c>
      <c r="H7238">
        <v>0</v>
      </c>
      <c r="I7238">
        <v>299</v>
      </c>
    </row>
    <row r="7239" spans="1:9" x14ac:dyDescent="0.3">
      <c r="A7239">
        <v>6319623</v>
      </c>
      <c r="B7239">
        <v>26560</v>
      </c>
      <c r="C7239" t="s">
        <v>72</v>
      </c>
      <c r="D7239">
        <v>5905453</v>
      </c>
      <c r="E7239">
        <v>1</v>
      </c>
      <c r="F7239" t="s">
        <v>71</v>
      </c>
      <c r="H7239">
        <v>0</v>
      </c>
      <c r="I7239">
        <v>299</v>
      </c>
    </row>
    <row r="7240" spans="1:9" x14ac:dyDescent="0.3">
      <c r="A7240">
        <v>6316795</v>
      </c>
      <c r="B7240">
        <v>26790</v>
      </c>
      <c r="C7240" t="s">
        <v>72</v>
      </c>
      <c r="D7240">
        <v>2859703</v>
      </c>
      <c r="E7240">
        <v>1</v>
      </c>
      <c r="F7240" t="s">
        <v>71</v>
      </c>
      <c r="H7240">
        <v>0</v>
      </c>
      <c r="I7240">
        <v>149</v>
      </c>
    </row>
    <row r="7241" spans="1:9" x14ac:dyDescent="0.3">
      <c r="A7241">
        <v>6314513</v>
      </c>
      <c r="B7241">
        <v>26790</v>
      </c>
      <c r="C7241" t="s">
        <v>72</v>
      </c>
      <c r="D7241">
        <v>4587792</v>
      </c>
      <c r="E7241">
        <v>1</v>
      </c>
      <c r="F7241" t="s">
        <v>71</v>
      </c>
      <c r="H7241">
        <v>0</v>
      </c>
      <c r="I7241">
        <v>149</v>
      </c>
    </row>
    <row r="7242" spans="1:9" x14ac:dyDescent="0.3">
      <c r="A7242">
        <v>6319734</v>
      </c>
      <c r="B7242">
        <v>26790</v>
      </c>
      <c r="C7242" t="s">
        <v>72</v>
      </c>
      <c r="D7242">
        <v>8727972</v>
      </c>
      <c r="E7242">
        <v>1</v>
      </c>
      <c r="F7242" t="s">
        <v>71</v>
      </c>
      <c r="H7242">
        <v>0</v>
      </c>
      <c r="I7242">
        <v>149</v>
      </c>
    </row>
    <row r="7243" spans="1:9" x14ac:dyDescent="0.3">
      <c r="A7243">
        <v>6316479</v>
      </c>
      <c r="B7243">
        <v>26790</v>
      </c>
      <c r="C7243" t="s">
        <v>72</v>
      </c>
      <c r="D7243">
        <v>3685832</v>
      </c>
      <c r="E7243">
        <v>1</v>
      </c>
      <c r="F7243" t="s">
        <v>71</v>
      </c>
      <c r="H7243">
        <v>0</v>
      </c>
      <c r="I7243">
        <v>129</v>
      </c>
    </row>
    <row r="7244" spans="1:9" x14ac:dyDescent="0.3">
      <c r="A7244">
        <v>6319999</v>
      </c>
      <c r="B7244">
        <v>26790</v>
      </c>
      <c r="C7244" t="s">
        <v>72</v>
      </c>
      <c r="D7244">
        <v>4739151</v>
      </c>
      <c r="E7244">
        <v>1</v>
      </c>
      <c r="F7244" t="s">
        <v>71</v>
      </c>
      <c r="H7244">
        <v>0</v>
      </c>
      <c r="I7244">
        <v>79.900000000000006</v>
      </c>
    </row>
    <row r="7245" spans="1:9" x14ac:dyDescent="0.3">
      <c r="A7245">
        <v>6316836</v>
      </c>
      <c r="B7245">
        <v>26528</v>
      </c>
      <c r="C7245" t="s">
        <v>68</v>
      </c>
      <c r="D7245">
        <v>1569702</v>
      </c>
      <c r="E7245">
        <v>1</v>
      </c>
      <c r="F7245" t="s">
        <v>71</v>
      </c>
      <c r="H7245">
        <v>0</v>
      </c>
      <c r="I7245">
        <v>699</v>
      </c>
    </row>
    <row r="7246" spans="1:9" x14ac:dyDescent="0.3">
      <c r="A7246">
        <v>6317180</v>
      </c>
      <c r="B7246">
        <v>26528</v>
      </c>
      <c r="C7246" t="s">
        <v>68</v>
      </c>
      <c r="D7246">
        <v>6501242</v>
      </c>
      <c r="E7246">
        <v>1</v>
      </c>
      <c r="F7246" t="s">
        <v>71</v>
      </c>
      <c r="G7246" s="9">
        <v>0.2</v>
      </c>
      <c r="H7246">
        <v>139.80000000000001</v>
      </c>
      <c r="I7246">
        <v>559.20000000000005</v>
      </c>
    </row>
    <row r="7247" spans="1:9" x14ac:dyDescent="0.3">
      <c r="A7247">
        <v>6317486</v>
      </c>
      <c r="B7247">
        <v>26528</v>
      </c>
      <c r="C7247" t="s">
        <v>68</v>
      </c>
      <c r="D7247">
        <v>9229001</v>
      </c>
      <c r="E7247">
        <v>1</v>
      </c>
      <c r="F7247" t="s">
        <v>71</v>
      </c>
      <c r="H7247">
        <v>0</v>
      </c>
      <c r="I7247">
        <v>249</v>
      </c>
    </row>
    <row r="7248" spans="1:9" x14ac:dyDescent="0.3">
      <c r="A7248">
        <v>6317519</v>
      </c>
      <c r="B7248">
        <v>26528</v>
      </c>
      <c r="C7248" t="s">
        <v>68</v>
      </c>
      <c r="D7248">
        <v>6538012</v>
      </c>
      <c r="E7248">
        <v>1</v>
      </c>
      <c r="F7248" t="s">
        <v>71</v>
      </c>
      <c r="H7248">
        <v>0</v>
      </c>
      <c r="I7248">
        <v>149</v>
      </c>
    </row>
    <row r="7249" spans="1:9" x14ac:dyDescent="0.3">
      <c r="A7249">
        <v>6317773</v>
      </c>
      <c r="B7249">
        <v>26528</v>
      </c>
      <c r="C7249" t="s">
        <v>68</v>
      </c>
      <c r="D7249">
        <v>7284101</v>
      </c>
      <c r="E7249">
        <v>1</v>
      </c>
      <c r="F7249" t="s">
        <v>71</v>
      </c>
      <c r="H7249">
        <v>0</v>
      </c>
      <c r="I7249">
        <v>99</v>
      </c>
    </row>
    <row r="7250" spans="1:9" x14ac:dyDescent="0.3">
      <c r="A7250">
        <v>6310088</v>
      </c>
      <c r="B7250">
        <v>26872</v>
      </c>
      <c r="C7250" t="s">
        <v>72</v>
      </c>
      <c r="D7250">
        <v>6516282</v>
      </c>
      <c r="E7250">
        <v>1</v>
      </c>
      <c r="F7250" t="s">
        <v>70</v>
      </c>
      <c r="G7250" s="9">
        <v>0.3</v>
      </c>
      <c r="H7250">
        <v>89.7</v>
      </c>
      <c r="I7250">
        <v>209.3</v>
      </c>
    </row>
    <row r="7251" spans="1:9" x14ac:dyDescent="0.3">
      <c r="A7251">
        <v>6313411</v>
      </c>
      <c r="B7251">
        <v>26872</v>
      </c>
      <c r="C7251" t="s">
        <v>72</v>
      </c>
      <c r="D7251">
        <v>1790853</v>
      </c>
      <c r="E7251">
        <v>1</v>
      </c>
      <c r="F7251" t="s">
        <v>70</v>
      </c>
      <c r="H7251">
        <v>0</v>
      </c>
      <c r="I7251">
        <v>99</v>
      </c>
    </row>
    <row r="7252" spans="1:9" x14ac:dyDescent="0.3">
      <c r="A7252">
        <v>6311150</v>
      </c>
      <c r="B7252">
        <v>26723</v>
      </c>
      <c r="C7252" t="s">
        <v>72</v>
      </c>
      <c r="D7252">
        <v>7787732</v>
      </c>
      <c r="E7252">
        <v>1</v>
      </c>
      <c r="F7252" t="s">
        <v>70</v>
      </c>
      <c r="H7252">
        <v>0</v>
      </c>
      <c r="I7252">
        <v>799</v>
      </c>
    </row>
    <row r="7253" spans="1:9" x14ac:dyDescent="0.3">
      <c r="A7253">
        <v>6312735</v>
      </c>
      <c r="B7253">
        <v>26723</v>
      </c>
      <c r="C7253" t="s">
        <v>72</v>
      </c>
      <c r="D7253">
        <v>4318871</v>
      </c>
      <c r="E7253">
        <v>2</v>
      </c>
      <c r="F7253" t="s">
        <v>70</v>
      </c>
      <c r="H7253">
        <v>0</v>
      </c>
      <c r="I7253">
        <v>598</v>
      </c>
    </row>
    <row r="7254" spans="1:9" x14ac:dyDescent="0.3">
      <c r="A7254">
        <v>6313799</v>
      </c>
      <c r="B7254">
        <v>26723</v>
      </c>
      <c r="C7254" t="s">
        <v>72</v>
      </c>
      <c r="D7254">
        <v>8677403</v>
      </c>
      <c r="E7254">
        <v>2</v>
      </c>
      <c r="F7254" t="s">
        <v>70</v>
      </c>
      <c r="H7254">
        <v>0</v>
      </c>
      <c r="I7254">
        <v>298</v>
      </c>
    </row>
    <row r="7255" spans="1:9" x14ac:dyDescent="0.3">
      <c r="A7255">
        <v>6310084</v>
      </c>
      <c r="B7255">
        <v>26723</v>
      </c>
      <c r="C7255" t="s">
        <v>72</v>
      </c>
      <c r="D7255">
        <v>1569702</v>
      </c>
      <c r="E7255">
        <v>1</v>
      </c>
      <c r="F7255" t="s">
        <v>70</v>
      </c>
      <c r="H7255">
        <v>0</v>
      </c>
      <c r="I7255">
        <v>699</v>
      </c>
    </row>
    <row r="7256" spans="1:9" x14ac:dyDescent="0.3">
      <c r="A7256">
        <v>6314004</v>
      </c>
      <c r="B7256">
        <v>26875</v>
      </c>
      <c r="C7256" t="s">
        <v>72</v>
      </c>
      <c r="D7256">
        <v>4380223</v>
      </c>
      <c r="E7256">
        <v>1</v>
      </c>
      <c r="F7256" t="s">
        <v>70</v>
      </c>
      <c r="H7256">
        <v>0</v>
      </c>
      <c r="I7256">
        <v>499</v>
      </c>
    </row>
    <row r="7257" spans="1:9" x14ac:dyDescent="0.3">
      <c r="A7257">
        <v>6313945</v>
      </c>
      <c r="B7257">
        <v>26875</v>
      </c>
      <c r="C7257" t="s">
        <v>72</v>
      </c>
      <c r="D7257">
        <v>2069452</v>
      </c>
      <c r="E7257">
        <v>1</v>
      </c>
      <c r="F7257" t="s">
        <v>70</v>
      </c>
      <c r="H7257">
        <v>0</v>
      </c>
      <c r="I7257">
        <v>399</v>
      </c>
    </row>
    <row r="7258" spans="1:9" x14ac:dyDescent="0.3">
      <c r="A7258">
        <v>6310611</v>
      </c>
      <c r="B7258">
        <v>26875</v>
      </c>
      <c r="C7258" t="s">
        <v>72</v>
      </c>
      <c r="D7258">
        <v>6915643</v>
      </c>
      <c r="E7258">
        <v>1</v>
      </c>
      <c r="F7258" t="s">
        <v>70</v>
      </c>
      <c r="H7258">
        <v>0</v>
      </c>
      <c r="I7258">
        <v>399</v>
      </c>
    </row>
    <row r="7259" spans="1:9" x14ac:dyDescent="0.3">
      <c r="A7259">
        <v>6310298</v>
      </c>
      <c r="B7259">
        <v>26875</v>
      </c>
      <c r="C7259" t="s">
        <v>72</v>
      </c>
      <c r="D7259">
        <v>9514151</v>
      </c>
      <c r="E7259">
        <v>1</v>
      </c>
      <c r="F7259" t="s">
        <v>70</v>
      </c>
      <c r="H7259">
        <v>0</v>
      </c>
      <c r="I7259">
        <v>399</v>
      </c>
    </row>
    <row r="7260" spans="1:9" x14ac:dyDescent="0.3">
      <c r="A7260">
        <v>6312095</v>
      </c>
      <c r="B7260">
        <v>26875</v>
      </c>
      <c r="C7260" t="s">
        <v>72</v>
      </c>
      <c r="D7260">
        <v>8594762</v>
      </c>
      <c r="E7260">
        <v>1</v>
      </c>
      <c r="F7260" t="s">
        <v>70</v>
      </c>
      <c r="H7260">
        <v>0</v>
      </c>
      <c r="I7260">
        <v>349</v>
      </c>
    </row>
    <row r="7261" spans="1:9" x14ac:dyDescent="0.3">
      <c r="A7261">
        <v>6311116</v>
      </c>
      <c r="B7261">
        <v>26875</v>
      </c>
      <c r="C7261" t="s">
        <v>72</v>
      </c>
      <c r="D7261">
        <v>1295811</v>
      </c>
      <c r="E7261">
        <v>1</v>
      </c>
      <c r="F7261" t="s">
        <v>70</v>
      </c>
      <c r="H7261">
        <v>0</v>
      </c>
      <c r="I7261">
        <v>299</v>
      </c>
    </row>
    <row r="7262" spans="1:9" x14ac:dyDescent="0.3">
      <c r="A7262">
        <v>6316445</v>
      </c>
      <c r="B7262">
        <v>26723</v>
      </c>
      <c r="C7262" t="s">
        <v>72</v>
      </c>
      <c r="D7262">
        <v>4531833</v>
      </c>
      <c r="E7262">
        <v>1</v>
      </c>
      <c r="F7262" t="s">
        <v>70</v>
      </c>
      <c r="H7262">
        <v>0</v>
      </c>
      <c r="I7262">
        <v>299</v>
      </c>
    </row>
    <row r="7263" spans="1:9" x14ac:dyDescent="0.3">
      <c r="A7263">
        <v>6310450</v>
      </c>
      <c r="B7263">
        <v>26875</v>
      </c>
      <c r="C7263" t="s">
        <v>72</v>
      </c>
      <c r="D7263">
        <v>3635911</v>
      </c>
      <c r="E7263">
        <v>1</v>
      </c>
      <c r="F7263" t="s">
        <v>70</v>
      </c>
      <c r="H7263">
        <v>0</v>
      </c>
      <c r="I7263">
        <v>249</v>
      </c>
    </row>
    <row r="7264" spans="1:9" x14ac:dyDescent="0.3">
      <c r="A7264">
        <v>6313840</v>
      </c>
      <c r="B7264">
        <v>26723</v>
      </c>
      <c r="C7264" t="s">
        <v>72</v>
      </c>
      <c r="D7264">
        <v>9302432</v>
      </c>
      <c r="E7264">
        <v>1</v>
      </c>
      <c r="F7264" t="s">
        <v>70</v>
      </c>
      <c r="H7264">
        <v>0</v>
      </c>
      <c r="I7264">
        <v>199</v>
      </c>
    </row>
    <row r="7265" spans="1:9" x14ac:dyDescent="0.3">
      <c r="A7265">
        <v>6313298</v>
      </c>
      <c r="B7265">
        <v>26875</v>
      </c>
      <c r="C7265" t="s">
        <v>72</v>
      </c>
      <c r="D7265">
        <v>3685832</v>
      </c>
      <c r="E7265">
        <v>1</v>
      </c>
      <c r="F7265" t="s">
        <v>70</v>
      </c>
      <c r="H7265">
        <v>0</v>
      </c>
      <c r="I7265">
        <v>129</v>
      </c>
    </row>
    <row r="7266" spans="1:9" x14ac:dyDescent="0.3">
      <c r="A7266">
        <v>6312999</v>
      </c>
      <c r="B7266">
        <v>26723</v>
      </c>
      <c r="C7266" t="s">
        <v>72</v>
      </c>
      <c r="D7266">
        <v>1790852</v>
      </c>
      <c r="E7266">
        <v>1</v>
      </c>
      <c r="F7266" t="s">
        <v>70</v>
      </c>
      <c r="H7266">
        <v>0</v>
      </c>
      <c r="I7266">
        <v>99</v>
      </c>
    </row>
    <row r="7267" spans="1:9" x14ac:dyDescent="0.3">
      <c r="A7267">
        <v>6311403</v>
      </c>
      <c r="B7267">
        <v>26723</v>
      </c>
      <c r="C7267" t="s">
        <v>72</v>
      </c>
      <c r="D7267">
        <v>9614363</v>
      </c>
      <c r="E7267">
        <v>1</v>
      </c>
      <c r="F7267" t="s">
        <v>70</v>
      </c>
      <c r="H7267">
        <v>0</v>
      </c>
      <c r="I7267">
        <v>99</v>
      </c>
    </row>
    <row r="7268" spans="1:9" x14ac:dyDescent="0.3">
      <c r="A7268">
        <v>6315174</v>
      </c>
      <c r="B7268">
        <v>26723</v>
      </c>
      <c r="C7268" t="s">
        <v>72</v>
      </c>
      <c r="D7268">
        <v>4164391</v>
      </c>
      <c r="E7268">
        <v>1</v>
      </c>
      <c r="F7268" t="s">
        <v>70</v>
      </c>
      <c r="H7268">
        <v>0</v>
      </c>
      <c r="I7268">
        <v>69.900000000000006</v>
      </c>
    </row>
    <row r="7269" spans="1:9" x14ac:dyDescent="0.3">
      <c r="A7269">
        <v>6312266</v>
      </c>
      <c r="B7269">
        <v>26875</v>
      </c>
      <c r="C7269" t="s">
        <v>72</v>
      </c>
      <c r="D7269">
        <v>8093582</v>
      </c>
      <c r="E7269">
        <v>1</v>
      </c>
      <c r="F7269" t="s">
        <v>70</v>
      </c>
      <c r="G7269" s="9">
        <v>0.25</v>
      </c>
      <c r="H7269">
        <v>17.475000000000001</v>
      </c>
      <c r="I7269">
        <v>52.425000000000004</v>
      </c>
    </row>
    <row r="7270" spans="1:9" x14ac:dyDescent="0.3">
      <c r="A7270">
        <v>6313812</v>
      </c>
      <c r="B7270">
        <v>26874</v>
      </c>
      <c r="C7270" t="s">
        <v>68</v>
      </c>
      <c r="D7270">
        <v>3967281</v>
      </c>
      <c r="E7270">
        <v>2</v>
      </c>
      <c r="F7270" t="s">
        <v>74</v>
      </c>
      <c r="G7270" s="9">
        <v>0.15</v>
      </c>
      <c r="H7270">
        <v>149.69999999999999</v>
      </c>
      <c r="I7270">
        <v>848.3</v>
      </c>
    </row>
    <row r="7271" spans="1:9" x14ac:dyDescent="0.3">
      <c r="A7271">
        <v>6317216</v>
      </c>
      <c r="B7271">
        <v>26874</v>
      </c>
      <c r="C7271" t="s">
        <v>68</v>
      </c>
      <c r="D7271">
        <v>9568403</v>
      </c>
      <c r="E7271">
        <v>1</v>
      </c>
      <c r="F7271" t="s">
        <v>74</v>
      </c>
      <c r="H7271">
        <v>0</v>
      </c>
      <c r="I7271">
        <v>799</v>
      </c>
    </row>
    <row r="7272" spans="1:9" x14ac:dyDescent="0.3">
      <c r="A7272">
        <v>6318447</v>
      </c>
      <c r="B7272">
        <v>26722</v>
      </c>
      <c r="C7272" t="s">
        <v>68</v>
      </c>
      <c r="D7272">
        <v>9523972</v>
      </c>
      <c r="E7272">
        <v>1</v>
      </c>
      <c r="F7272" t="s">
        <v>74</v>
      </c>
      <c r="H7272">
        <v>0</v>
      </c>
      <c r="I7272">
        <v>699</v>
      </c>
    </row>
    <row r="7273" spans="1:9" x14ac:dyDescent="0.3">
      <c r="A7273">
        <v>6319649</v>
      </c>
      <c r="B7273">
        <v>26722</v>
      </c>
      <c r="C7273" t="s">
        <v>68</v>
      </c>
      <c r="D7273">
        <v>8873663</v>
      </c>
      <c r="E7273">
        <v>1</v>
      </c>
      <c r="F7273" t="s">
        <v>74</v>
      </c>
      <c r="H7273">
        <v>0</v>
      </c>
      <c r="I7273">
        <v>499</v>
      </c>
    </row>
    <row r="7274" spans="1:9" x14ac:dyDescent="0.3">
      <c r="A7274">
        <v>6318397</v>
      </c>
      <c r="B7274">
        <v>26874</v>
      </c>
      <c r="C7274" t="s">
        <v>68</v>
      </c>
      <c r="D7274">
        <v>6690472</v>
      </c>
      <c r="E7274">
        <v>1</v>
      </c>
      <c r="F7274" t="s">
        <v>74</v>
      </c>
      <c r="H7274">
        <v>0</v>
      </c>
      <c r="I7274">
        <v>199</v>
      </c>
    </row>
    <row r="7275" spans="1:9" x14ac:dyDescent="0.3">
      <c r="A7275">
        <v>6316054</v>
      </c>
      <c r="B7275">
        <v>26874</v>
      </c>
      <c r="C7275" t="s">
        <v>68</v>
      </c>
      <c r="D7275">
        <v>9434003</v>
      </c>
      <c r="E7275">
        <v>2</v>
      </c>
      <c r="F7275" t="s">
        <v>74</v>
      </c>
      <c r="G7275" s="9">
        <v>0.2</v>
      </c>
      <c r="H7275">
        <v>11.96</v>
      </c>
      <c r="I7275">
        <v>47.839999999999996</v>
      </c>
    </row>
    <row r="7276" spans="1:9" x14ac:dyDescent="0.3">
      <c r="A7276">
        <v>6315397</v>
      </c>
      <c r="B7276">
        <v>26874</v>
      </c>
      <c r="C7276" t="s">
        <v>68</v>
      </c>
      <c r="D7276">
        <v>9265241</v>
      </c>
      <c r="E7276">
        <v>1</v>
      </c>
      <c r="F7276" t="s">
        <v>74</v>
      </c>
      <c r="G7276" s="9">
        <v>0.2</v>
      </c>
      <c r="H7276">
        <v>299.8</v>
      </c>
      <c r="I7276">
        <v>1199.2</v>
      </c>
    </row>
    <row r="7277" spans="1:9" x14ac:dyDescent="0.3">
      <c r="A7277">
        <v>6318399</v>
      </c>
      <c r="B7277">
        <v>26722</v>
      </c>
      <c r="C7277" t="s">
        <v>68</v>
      </c>
      <c r="D7277">
        <v>1872691</v>
      </c>
      <c r="E7277">
        <v>1</v>
      </c>
      <c r="F7277" t="s">
        <v>74</v>
      </c>
      <c r="G7277" s="9">
        <v>0.4</v>
      </c>
      <c r="H7277">
        <v>399.6</v>
      </c>
      <c r="I7277">
        <v>599.4</v>
      </c>
    </row>
    <row r="7278" spans="1:9" x14ac:dyDescent="0.3">
      <c r="A7278">
        <v>6312539</v>
      </c>
      <c r="B7278">
        <v>26874</v>
      </c>
      <c r="C7278" t="s">
        <v>68</v>
      </c>
      <c r="D7278">
        <v>8116503</v>
      </c>
      <c r="E7278">
        <v>1</v>
      </c>
      <c r="F7278" t="s">
        <v>74</v>
      </c>
      <c r="G7278" s="9">
        <v>0.15</v>
      </c>
      <c r="H7278">
        <v>89.85</v>
      </c>
      <c r="I7278">
        <v>509.15</v>
      </c>
    </row>
    <row r="7279" spans="1:9" x14ac:dyDescent="0.3">
      <c r="A7279">
        <v>6316647</v>
      </c>
      <c r="B7279">
        <v>26874</v>
      </c>
      <c r="C7279" t="s">
        <v>68</v>
      </c>
      <c r="D7279">
        <v>6315812</v>
      </c>
      <c r="E7279">
        <v>1</v>
      </c>
      <c r="F7279" t="s">
        <v>74</v>
      </c>
      <c r="H7279">
        <v>0</v>
      </c>
      <c r="I7279">
        <v>399</v>
      </c>
    </row>
    <row r="7280" spans="1:9" x14ac:dyDescent="0.3">
      <c r="A7280">
        <v>6319388</v>
      </c>
      <c r="B7280">
        <v>26722</v>
      </c>
      <c r="C7280" t="s">
        <v>68</v>
      </c>
      <c r="D7280">
        <v>6356911</v>
      </c>
      <c r="E7280">
        <v>1</v>
      </c>
      <c r="F7280" t="s">
        <v>74</v>
      </c>
      <c r="G7280" s="9">
        <v>0.2</v>
      </c>
      <c r="H7280">
        <v>79.800000000000011</v>
      </c>
      <c r="I7280">
        <v>319.2</v>
      </c>
    </row>
    <row r="7281" spans="1:9" x14ac:dyDescent="0.3">
      <c r="A7281">
        <v>6312526</v>
      </c>
      <c r="B7281">
        <v>26874</v>
      </c>
      <c r="C7281" t="s">
        <v>68</v>
      </c>
      <c r="D7281">
        <v>9270303</v>
      </c>
      <c r="E7281">
        <v>1</v>
      </c>
      <c r="F7281" t="s">
        <v>74</v>
      </c>
      <c r="H7281">
        <v>0</v>
      </c>
      <c r="I7281">
        <v>399</v>
      </c>
    </row>
    <row r="7282" spans="1:9" x14ac:dyDescent="0.3">
      <c r="A7282">
        <v>6318955</v>
      </c>
      <c r="B7282">
        <v>26874</v>
      </c>
      <c r="C7282" t="s">
        <v>68</v>
      </c>
      <c r="D7282">
        <v>1913731</v>
      </c>
      <c r="E7282">
        <v>1</v>
      </c>
      <c r="F7282" t="s">
        <v>74</v>
      </c>
      <c r="H7282">
        <v>0</v>
      </c>
      <c r="I7282">
        <v>299</v>
      </c>
    </row>
    <row r="7283" spans="1:9" x14ac:dyDescent="0.3">
      <c r="A7283">
        <v>6319048</v>
      </c>
      <c r="B7283">
        <v>26722</v>
      </c>
      <c r="C7283" t="s">
        <v>68</v>
      </c>
      <c r="D7283">
        <v>5200851</v>
      </c>
      <c r="E7283">
        <v>1</v>
      </c>
      <c r="F7283" t="s">
        <v>74</v>
      </c>
      <c r="G7283" s="9">
        <v>0.25</v>
      </c>
      <c r="H7283">
        <v>74.75</v>
      </c>
      <c r="I7283">
        <v>224.25</v>
      </c>
    </row>
    <row r="7284" spans="1:9" x14ac:dyDescent="0.3">
      <c r="A7284">
        <v>6318273</v>
      </c>
      <c r="B7284">
        <v>26874</v>
      </c>
      <c r="C7284" t="s">
        <v>68</v>
      </c>
      <c r="D7284">
        <v>7335012</v>
      </c>
      <c r="E7284">
        <v>1</v>
      </c>
      <c r="F7284" t="s">
        <v>74</v>
      </c>
      <c r="H7284">
        <v>0</v>
      </c>
      <c r="I7284">
        <v>199</v>
      </c>
    </row>
    <row r="7285" spans="1:9" x14ac:dyDescent="0.3">
      <c r="A7285">
        <v>6313828</v>
      </c>
      <c r="B7285">
        <v>26874</v>
      </c>
      <c r="C7285" t="s">
        <v>68</v>
      </c>
      <c r="D7285">
        <v>8417791</v>
      </c>
      <c r="E7285">
        <v>1</v>
      </c>
      <c r="F7285" t="s">
        <v>74</v>
      </c>
      <c r="H7285">
        <v>0</v>
      </c>
      <c r="I7285">
        <v>199</v>
      </c>
    </row>
    <row r="7286" spans="1:9" x14ac:dyDescent="0.3">
      <c r="A7286">
        <v>6319199</v>
      </c>
      <c r="B7286">
        <v>26722</v>
      </c>
      <c r="C7286" t="s">
        <v>68</v>
      </c>
      <c r="D7286">
        <v>7957161</v>
      </c>
      <c r="E7286">
        <v>1</v>
      </c>
      <c r="F7286" t="s">
        <v>74</v>
      </c>
      <c r="H7286">
        <v>0</v>
      </c>
      <c r="I7286">
        <v>99</v>
      </c>
    </row>
    <row r="7287" spans="1:9" x14ac:dyDescent="0.3">
      <c r="A7287">
        <v>6312873</v>
      </c>
      <c r="B7287">
        <v>26874</v>
      </c>
      <c r="C7287" t="s">
        <v>68</v>
      </c>
      <c r="D7287">
        <v>8426272</v>
      </c>
      <c r="E7287">
        <v>1</v>
      </c>
      <c r="F7287" t="s">
        <v>74</v>
      </c>
      <c r="H7287">
        <v>0</v>
      </c>
      <c r="I7287">
        <v>99</v>
      </c>
    </row>
    <row r="7288" spans="1:9" x14ac:dyDescent="0.3">
      <c r="A7288">
        <v>6315299</v>
      </c>
      <c r="B7288">
        <v>26526</v>
      </c>
      <c r="C7288" t="s">
        <v>68</v>
      </c>
      <c r="D7288">
        <v>7191721</v>
      </c>
      <c r="E7288">
        <v>1</v>
      </c>
      <c r="F7288" t="s">
        <v>70</v>
      </c>
      <c r="H7288">
        <v>0</v>
      </c>
      <c r="I7288">
        <v>999</v>
      </c>
    </row>
    <row r="7289" spans="1:9" x14ac:dyDescent="0.3">
      <c r="A7289">
        <v>6311711</v>
      </c>
      <c r="B7289">
        <v>26977</v>
      </c>
      <c r="C7289" t="s">
        <v>72</v>
      </c>
      <c r="D7289">
        <v>4295633</v>
      </c>
      <c r="E7289">
        <v>1</v>
      </c>
      <c r="F7289" t="s">
        <v>71</v>
      </c>
      <c r="H7289">
        <v>0</v>
      </c>
      <c r="I7289">
        <v>149</v>
      </c>
    </row>
    <row r="7290" spans="1:9" x14ac:dyDescent="0.3">
      <c r="A7290">
        <v>6319531</v>
      </c>
      <c r="B7290">
        <v>26985</v>
      </c>
      <c r="C7290" t="s">
        <v>68</v>
      </c>
      <c r="D7290">
        <v>8368242</v>
      </c>
      <c r="E7290">
        <v>1</v>
      </c>
      <c r="F7290" t="s">
        <v>69</v>
      </c>
      <c r="H7290">
        <v>0</v>
      </c>
      <c r="I7290">
        <v>1299</v>
      </c>
    </row>
    <row r="7291" spans="1:9" x14ac:dyDescent="0.3">
      <c r="A7291">
        <v>6318321</v>
      </c>
      <c r="B7291">
        <v>26985</v>
      </c>
      <c r="C7291" t="s">
        <v>68</v>
      </c>
      <c r="D7291">
        <v>9523971</v>
      </c>
      <c r="E7291">
        <v>1</v>
      </c>
      <c r="F7291" t="s">
        <v>69</v>
      </c>
      <c r="H7291">
        <v>0</v>
      </c>
      <c r="I7291">
        <v>699</v>
      </c>
    </row>
    <row r="7292" spans="1:9" x14ac:dyDescent="0.3">
      <c r="A7292">
        <v>6316917</v>
      </c>
      <c r="B7292">
        <v>26985</v>
      </c>
      <c r="C7292" t="s">
        <v>68</v>
      </c>
      <c r="D7292">
        <v>3742172</v>
      </c>
      <c r="E7292">
        <v>1</v>
      </c>
      <c r="F7292" t="s">
        <v>69</v>
      </c>
      <c r="G7292" s="9">
        <v>0.2</v>
      </c>
      <c r="H7292">
        <v>49.800000000000004</v>
      </c>
      <c r="I7292">
        <v>199.2</v>
      </c>
    </row>
    <row r="7293" spans="1:9" x14ac:dyDescent="0.3">
      <c r="A7293">
        <v>6318995</v>
      </c>
      <c r="B7293">
        <v>26985</v>
      </c>
      <c r="C7293" t="s">
        <v>68</v>
      </c>
      <c r="D7293">
        <v>5600431</v>
      </c>
      <c r="E7293">
        <v>1</v>
      </c>
      <c r="F7293" t="s">
        <v>69</v>
      </c>
      <c r="H7293">
        <v>0</v>
      </c>
      <c r="I7293">
        <v>199</v>
      </c>
    </row>
    <row r="7294" spans="1:9" x14ac:dyDescent="0.3">
      <c r="A7294">
        <v>6317088</v>
      </c>
      <c r="B7294">
        <v>26985</v>
      </c>
      <c r="C7294" t="s">
        <v>68</v>
      </c>
      <c r="D7294">
        <v>9614361</v>
      </c>
      <c r="E7294">
        <v>1</v>
      </c>
      <c r="F7294" t="s">
        <v>69</v>
      </c>
      <c r="H7294">
        <v>0</v>
      </c>
      <c r="I7294">
        <v>99</v>
      </c>
    </row>
    <row r="7295" spans="1:9" x14ac:dyDescent="0.3">
      <c r="A7295">
        <v>6317970</v>
      </c>
      <c r="B7295">
        <v>26568</v>
      </c>
      <c r="C7295" t="s">
        <v>72</v>
      </c>
      <c r="D7295">
        <v>4024421</v>
      </c>
      <c r="E7295">
        <v>3</v>
      </c>
      <c r="F7295" t="s">
        <v>70</v>
      </c>
      <c r="H7295">
        <v>0</v>
      </c>
      <c r="I7295">
        <v>89.699999999999989</v>
      </c>
    </row>
    <row r="7296" spans="1:9" x14ac:dyDescent="0.3">
      <c r="A7296">
        <v>6316761</v>
      </c>
      <c r="B7296">
        <v>26568</v>
      </c>
      <c r="C7296" t="s">
        <v>72</v>
      </c>
      <c r="D7296">
        <v>9809092</v>
      </c>
      <c r="E7296">
        <v>1</v>
      </c>
      <c r="F7296" t="s">
        <v>70</v>
      </c>
      <c r="H7296">
        <v>0</v>
      </c>
      <c r="I7296">
        <v>599</v>
      </c>
    </row>
    <row r="7297" spans="1:9" x14ac:dyDescent="0.3">
      <c r="A7297">
        <v>6317469</v>
      </c>
      <c r="B7297">
        <v>26568</v>
      </c>
      <c r="C7297" t="s">
        <v>72</v>
      </c>
      <c r="D7297">
        <v>3475704</v>
      </c>
      <c r="E7297">
        <v>1</v>
      </c>
      <c r="F7297" t="s">
        <v>70</v>
      </c>
      <c r="H7297">
        <v>0</v>
      </c>
      <c r="I7297">
        <v>399</v>
      </c>
    </row>
    <row r="7298" spans="1:9" x14ac:dyDescent="0.3">
      <c r="A7298">
        <v>6318405</v>
      </c>
      <c r="B7298">
        <v>26568</v>
      </c>
      <c r="C7298" t="s">
        <v>72</v>
      </c>
      <c r="D7298">
        <v>5001092</v>
      </c>
      <c r="E7298">
        <v>1</v>
      </c>
      <c r="F7298" t="s">
        <v>70</v>
      </c>
      <c r="H7298">
        <v>0</v>
      </c>
      <c r="I7298">
        <v>399</v>
      </c>
    </row>
    <row r="7299" spans="1:9" x14ac:dyDescent="0.3">
      <c r="A7299">
        <v>6317558</v>
      </c>
      <c r="B7299">
        <v>26568</v>
      </c>
      <c r="C7299" t="s">
        <v>72</v>
      </c>
      <c r="D7299">
        <v>2447412</v>
      </c>
      <c r="E7299">
        <v>1</v>
      </c>
      <c r="F7299" t="s">
        <v>70</v>
      </c>
      <c r="G7299" s="9">
        <v>0.2</v>
      </c>
      <c r="H7299">
        <v>59.800000000000004</v>
      </c>
      <c r="I7299">
        <v>239.2</v>
      </c>
    </row>
    <row r="7300" spans="1:9" x14ac:dyDescent="0.3">
      <c r="A7300">
        <v>6316288</v>
      </c>
      <c r="B7300">
        <v>26568</v>
      </c>
      <c r="C7300" t="s">
        <v>72</v>
      </c>
      <c r="D7300">
        <v>7422202</v>
      </c>
      <c r="E7300">
        <v>1</v>
      </c>
      <c r="F7300" t="s">
        <v>70</v>
      </c>
      <c r="H7300">
        <v>0</v>
      </c>
      <c r="I7300">
        <v>149</v>
      </c>
    </row>
    <row r="7301" spans="1:9" x14ac:dyDescent="0.3">
      <c r="A7301">
        <v>6316649</v>
      </c>
      <c r="B7301">
        <v>26568</v>
      </c>
      <c r="C7301" t="s">
        <v>72</v>
      </c>
      <c r="D7301">
        <v>9574231</v>
      </c>
      <c r="E7301">
        <v>1</v>
      </c>
      <c r="F7301" t="s">
        <v>70</v>
      </c>
      <c r="H7301">
        <v>0</v>
      </c>
      <c r="I7301">
        <v>129</v>
      </c>
    </row>
    <row r="7302" spans="1:9" x14ac:dyDescent="0.3">
      <c r="A7302">
        <v>6318079</v>
      </c>
      <c r="B7302">
        <v>26568</v>
      </c>
      <c r="C7302" t="s">
        <v>72</v>
      </c>
      <c r="D7302">
        <v>4024421</v>
      </c>
      <c r="E7302">
        <v>1</v>
      </c>
      <c r="F7302" t="s">
        <v>70</v>
      </c>
      <c r="H7302">
        <v>0</v>
      </c>
      <c r="I7302">
        <v>29.9</v>
      </c>
    </row>
    <row r="7303" spans="1:9" x14ac:dyDescent="0.3">
      <c r="A7303">
        <v>6310014</v>
      </c>
      <c r="B7303">
        <v>26986</v>
      </c>
      <c r="C7303" t="s">
        <v>68</v>
      </c>
      <c r="D7303">
        <v>7480133</v>
      </c>
      <c r="E7303">
        <v>1</v>
      </c>
      <c r="F7303" t="s">
        <v>71</v>
      </c>
      <c r="H7303">
        <v>0</v>
      </c>
      <c r="I7303">
        <v>599</v>
      </c>
    </row>
    <row r="7304" spans="1:9" x14ac:dyDescent="0.3">
      <c r="A7304">
        <v>6311670</v>
      </c>
      <c r="B7304">
        <v>26986</v>
      </c>
      <c r="C7304" t="s">
        <v>68</v>
      </c>
      <c r="D7304">
        <v>2069452</v>
      </c>
      <c r="E7304">
        <v>1</v>
      </c>
      <c r="F7304" t="s">
        <v>71</v>
      </c>
      <c r="H7304">
        <v>0</v>
      </c>
      <c r="I7304">
        <v>399</v>
      </c>
    </row>
    <row r="7305" spans="1:9" x14ac:dyDescent="0.3">
      <c r="A7305">
        <v>6311352</v>
      </c>
      <c r="B7305">
        <v>26986</v>
      </c>
      <c r="C7305" t="s">
        <v>68</v>
      </c>
      <c r="D7305">
        <v>3475702</v>
      </c>
      <c r="E7305">
        <v>1</v>
      </c>
      <c r="F7305" t="s">
        <v>71</v>
      </c>
      <c r="H7305">
        <v>0</v>
      </c>
      <c r="I7305">
        <v>399</v>
      </c>
    </row>
    <row r="7306" spans="1:9" x14ac:dyDescent="0.3">
      <c r="A7306">
        <v>6311896</v>
      </c>
      <c r="B7306">
        <v>26986</v>
      </c>
      <c r="C7306" t="s">
        <v>68</v>
      </c>
      <c r="D7306">
        <v>8786432</v>
      </c>
      <c r="E7306">
        <v>1</v>
      </c>
      <c r="F7306" t="s">
        <v>71</v>
      </c>
      <c r="H7306">
        <v>0</v>
      </c>
      <c r="I7306">
        <v>399</v>
      </c>
    </row>
    <row r="7307" spans="1:9" x14ac:dyDescent="0.3">
      <c r="A7307">
        <v>6310185</v>
      </c>
      <c r="B7307">
        <v>26986</v>
      </c>
      <c r="C7307" t="s">
        <v>68</v>
      </c>
      <c r="D7307">
        <v>3685831</v>
      </c>
      <c r="E7307">
        <v>1</v>
      </c>
      <c r="F7307" t="s">
        <v>71</v>
      </c>
      <c r="G7307" s="9">
        <v>0.2</v>
      </c>
      <c r="H7307">
        <v>25.8</v>
      </c>
      <c r="I7307">
        <v>103.2</v>
      </c>
    </row>
    <row r="7308" spans="1:9" x14ac:dyDescent="0.3">
      <c r="A7308">
        <v>6311761</v>
      </c>
      <c r="B7308">
        <v>26986</v>
      </c>
      <c r="C7308" t="s">
        <v>68</v>
      </c>
      <c r="D7308">
        <v>5695554</v>
      </c>
      <c r="E7308">
        <v>1</v>
      </c>
      <c r="F7308" t="s">
        <v>71</v>
      </c>
      <c r="H7308">
        <v>0</v>
      </c>
      <c r="I7308">
        <v>79.900000000000006</v>
      </c>
    </row>
    <row r="7309" spans="1:9" x14ac:dyDescent="0.3">
      <c r="A7309">
        <v>6317885</v>
      </c>
      <c r="B7309">
        <v>26962</v>
      </c>
      <c r="C7309" t="s">
        <v>68</v>
      </c>
      <c r="D7309">
        <v>3104253</v>
      </c>
      <c r="E7309">
        <v>1</v>
      </c>
      <c r="F7309" t="s">
        <v>69</v>
      </c>
      <c r="H7309">
        <v>0</v>
      </c>
      <c r="I7309">
        <v>499</v>
      </c>
    </row>
    <row r="7310" spans="1:9" x14ac:dyDescent="0.3">
      <c r="A7310">
        <v>6314809</v>
      </c>
      <c r="B7310">
        <v>26973</v>
      </c>
      <c r="C7310" t="s">
        <v>72</v>
      </c>
      <c r="D7310">
        <v>7519261</v>
      </c>
      <c r="E7310">
        <v>1</v>
      </c>
      <c r="F7310" t="s">
        <v>70</v>
      </c>
      <c r="G7310" s="9">
        <v>0.4</v>
      </c>
      <c r="H7310">
        <v>79.600000000000009</v>
      </c>
      <c r="I7310">
        <v>119.39999999999999</v>
      </c>
    </row>
    <row r="7311" spans="1:9" x14ac:dyDescent="0.3">
      <c r="A7311">
        <v>6313891</v>
      </c>
      <c r="B7311">
        <v>26621</v>
      </c>
      <c r="C7311" t="s">
        <v>68</v>
      </c>
      <c r="D7311">
        <v>5695552</v>
      </c>
      <c r="E7311">
        <v>3</v>
      </c>
      <c r="F7311" t="s">
        <v>69</v>
      </c>
      <c r="H7311">
        <v>0</v>
      </c>
      <c r="I7311">
        <v>239.70000000000002</v>
      </c>
    </row>
    <row r="7312" spans="1:9" x14ac:dyDescent="0.3">
      <c r="A7312">
        <v>6313160</v>
      </c>
      <c r="B7312">
        <v>26621</v>
      </c>
      <c r="C7312" t="s">
        <v>68</v>
      </c>
      <c r="D7312">
        <v>5324571</v>
      </c>
      <c r="E7312">
        <v>2</v>
      </c>
      <c r="F7312" t="s">
        <v>69</v>
      </c>
      <c r="H7312">
        <v>0</v>
      </c>
      <c r="I7312">
        <v>398</v>
      </c>
    </row>
    <row r="7313" spans="1:9" x14ac:dyDescent="0.3">
      <c r="A7313">
        <v>6312845</v>
      </c>
      <c r="B7313">
        <v>26621</v>
      </c>
      <c r="C7313" t="s">
        <v>68</v>
      </c>
      <c r="D7313">
        <v>8766561</v>
      </c>
      <c r="E7313">
        <v>2</v>
      </c>
      <c r="F7313" t="s">
        <v>69</v>
      </c>
      <c r="H7313">
        <v>0</v>
      </c>
      <c r="I7313">
        <v>398</v>
      </c>
    </row>
    <row r="7314" spans="1:9" x14ac:dyDescent="0.3">
      <c r="A7314">
        <v>6314144</v>
      </c>
      <c r="B7314">
        <v>26621</v>
      </c>
      <c r="C7314" t="s">
        <v>68</v>
      </c>
      <c r="D7314">
        <v>3754572</v>
      </c>
      <c r="E7314">
        <v>1</v>
      </c>
      <c r="F7314" t="s">
        <v>69</v>
      </c>
      <c r="G7314" s="9">
        <v>0.25</v>
      </c>
      <c r="H7314">
        <v>149.75</v>
      </c>
      <c r="I7314">
        <v>449.25</v>
      </c>
    </row>
    <row r="7315" spans="1:9" x14ac:dyDescent="0.3">
      <c r="A7315">
        <v>6314092</v>
      </c>
      <c r="B7315">
        <v>26621</v>
      </c>
      <c r="C7315" t="s">
        <v>68</v>
      </c>
      <c r="D7315">
        <v>8116502</v>
      </c>
      <c r="E7315">
        <v>1</v>
      </c>
      <c r="F7315" t="s">
        <v>69</v>
      </c>
      <c r="H7315">
        <v>0</v>
      </c>
      <c r="I7315">
        <v>599</v>
      </c>
    </row>
    <row r="7316" spans="1:9" x14ac:dyDescent="0.3">
      <c r="A7316">
        <v>6316719</v>
      </c>
      <c r="B7316">
        <v>26621</v>
      </c>
      <c r="C7316" t="s">
        <v>68</v>
      </c>
      <c r="D7316">
        <v>3475703</v>
      </c>
      <c r="E7316">
        <v>1</v>
      </c>
      <c r="F7316" t="s">
        <v>69</v>
      </c>
      <c r="H7316">
        <v>0</v>
      </c>
      <c r="I7316">
        <v>399</v>
      </c>
    </row>
    <row r="7317" spans="1:9" x14ac:dyDescent="0.3">
      <c r="A7317">
        <v>6317147</v>
      </c>
      <c r="B7317">
        <v>27001</v>
      </c>
      <c r="C7317" t="s">
        <v>68</v>
      </c>
      <c r="D7317">
        <v>8344962</v>
      </c>
      <c r="E7317">
        <v>1</v>
      </c>
      <c r="F7317" t="s">
        <v>69</v>
      </c>
      <c r="H7317">
        <v>0</v>
      </c>
      <c r="I7317">
        <v>399</v>
      </c>
    </row>
    <row r="7318" spans="1:9" x14ac:dyDescent="0.3">
      <c r="A7318">
        <v>6316303</v>
      </c>
      <c r="B7318">
        <v>26621</v>
      </c>
      <c r="C7318" t="s">
        <v>68</v>
      </c>
      <c r="D7318">
        <v>5296861</v>
      </c>
      <c r="E7318">
        <v>1</v>
      </c>
      <c r="F7318" t="s">
        <v>69</v>
      </c>
      <c r="H7318">
        <v>0</v>
      </c>
      <c r="I7318">
        <v>349</v>
      </c>
    </row>
    <row r="7319" spans="1:9" x14ac:dyDescent="0.3">
      <c r="A7319">
        <v>6312802</v>
      </c>
      <c r="B7319">
        <v>26621</v>
      </c>
      <c r="C7319" t="s">
        <v>68</v>
      </c>
      <c r="D7319">
        <v>6345912</v>
      </c>
      <c r="E7319">
        <v>1</v>
      </c>
      <c r="F7319" t="s">
        <v>69</v>
      </c>
      <c r="H7319">
        <v>0</v>
      </c>
      <c r="I7319">
        <v>299</v>
      </c>
    </row>
    <row r="7320" spans="1:9" x14ac:dyDescent="0.3">
      <c r="A7320">
        <v>6316662</v>
      </c>
      <c r="B7320">
        <v>27001</v>
      </c>
      <c r="C7320" t="s">
        <v>68</v>
      </c>
      <c r="D7320">
        <v>1135201</v>
      </c>
      <c r="E7320">
        <v>1</v>
      </c>
      <c r="F7320" t="s">
        <v>69</v>
      </c>
      <c r="H7320">
        <v>0</v>
      </c>
      <c r="I7320">
        <v>149</v>
      </c>
    </row>
    <row r="7321" spans="1:9" x14ac:dyDescent="0.3">
      <c r="A7321">
        <v>6314901</v>
      </c>
      <c r="B7321">
        <v>26621</v>
      </c>
      <c r="C7321" t="s">
        <v>68</v>
      </c>
      <c r="D7321">
        <v>9993805</v>
      </c>
      <c r="E7321">
        <v>1</v>
      </c>
      <c r="F7321" t="s">
        <v>69</v>
      </c>
      <c r="H7321">
        <v>0</v>
      </c>
      <c r="I7321">
        <v>129</v>
      </c>
    </row>
    <row r="7322" spans="1:9" x14ac:dyDescent="0.3">
      <c r="A7322">
        <v>6314154</v>
      </c>
      <c r="B7322">
        <v>26621</v>
      </c>
      <c r="C7322" t="s">
        <v>68</v>
      </c>
      <c r="D7322">
        <v>2241583</v>
      </c>
      <c r="E7322">
        <v>1</v>
      </c>
      <c r="F7322" t="s">
        <v>69</v>
      </c>
      <c r="H7322">
        <v>0</v>
      </c>
      <c r="I7322">
        <v>99</v>
      </c>
    </row>
    <row r="7323" spans="1:9" x14ac:dyDescent="0.3">
      <c r="A7323">
        <v>6317155</v>
      </c>
      <c r="B7323">
        <v>26621</v>
      </c>
      <c r="C7323" t="s">
        <v>68</v>
      </c>
      <c r="D7323">
        <v>4618165</v>
      </c>
      <c r="E7323">
        <v>1</v>
      </c>
      <c r="F7323" t="s">
        <v>69</v>
      </c>
      <c r="H7323">
        <v>0</v>
      </c>
      <c r="I7323">
        <v>99</v>
      </c>
    </row>
    <row r="7324" spans="1:9" x14ac:dyDescent="0.3">
      <c r="A7324">
        <v>6312396</v>
      </c>
      <c r="B7324">
        <v>26989</v>
      </c>
      <c r="C7324" t="s">
        <v>68</v>
      </c>
      <c r="D7324">
        <v>5695553</v>
      </c>
      <c r="E7324">
        <v>2</v>
      </c>
      <c r="F7324" t="s">
        <v>70</v>
      </c>
      <c r="H7324">
        <v>0</v>
      </c>
      <c r="I7324">
        <v>159.80000000000001</v>
      </c>
    </row>
    <row r="7325" spans="1:9" x14ac:dyDescent="0.3">
      <c r="A7325">
        <v>6318019</v>
      </c>
      <c r="B7325">
        <v>26871</v>
      </c>
      <c r="C7325" t="s">
        <v>68</v>
      </c>
      <c r="D7325">
        <v>7787731</v>
      </c>
      <c r="E7325">
        <v>1</v>
      </c>
      <c r="F7325" t="s">
        <v>70</v>
      </c>
      <c r="H7325">
        <v>0</v>
      </c>
      <c r="I7325">
        <v>799</v>
      </c>
    </row>
    <row r="7326" spans="1:9" x14ac:dyDescent="0.3">
      <c r="A7326">
        <v>6312076</v>
      </c>
      <c r="B7326">
        <v>26872</v>
      </c>
      <c r="C7326" t="s">
        <v>72</v>
      </c>
      <c r="D7326">
        <v>8073942</v>
      </c>
      <c r="E7326">
        <v>1</v>
      </c>
      <c r="F7326" t="s">
        <v>70</v>
      </c>
      <c r="H7326">
        <v>0</v>
      </c>
      <c r="I7326">
        <v>69.900000000000006</v>
      </c>
    </row>
    <row r="7327" spans="1:9" x14ac:dyDescent="0.3">
      <c r="A7327">
        <v>6312124</v>
      </c>
      <c r="B7327">
        <v>26632</v>
      </c>
      <c r="C7327" t="s">
        <v>68</v>
      </c>
      <c r="D7327">
        <v>9270304</v>
      </c>
      <c r="E7327">
        <v>2</v>
      </c>
      <c r="F7327" t="s">
        <v>71</v>
      </c>
      <c r="H7327">
        <v>0</v>
      </c>
      <c r="I7327">
        <v>798</v>
      </c>
    </row>
    <row r="7328" spans="1:9" x14ac:dyDescent="0.3">
      <c r="A7328">
        <v>6313476</v>
      </c>
      <c r="B7328">
        <v>26632</v>
      </c>
      <c r="C7328" t="s">
        <v>68</v>
      </c>
      <c r="D7328">
        <v>8344961</v>
      </c>
      <c r="E7328">
        <v>1</v>
      </c>
      <c r="F7328" t="s">
        <v>71</v>
      </c>
      <c r="H7328">
        <v>0</v>
      </c>
      <c r="I7328">
        <v>399</v>
      </c>
    </row>
    <row r="7329" spans="1:9" x14ac:dyDescent="0.3">
      <c r="A7329">
        <v>6315590</v>
      </c>
      <c r="B7329">
        <v>26632</v>
      </c>
      <c r="C7329" t="s">
        <v>68</v>
      </c>
      <c r="D7329">
        <v>6345911</v>
      </c>
      <c r="E7329">
        <v>1</v>
      </c>
      <c r="F7329" t="s">
        <v>71</v>
      </c>
      <c r="H7329">
        <v>0</v>
      </c>
      <c r="I7329">
        <v>299</v>
      </c>
    </row>
    <row r="7330" spans="1:9" x14ac:dyDescent="0.3">
      <c r="A7330">
        <v>6310553</v>
      </c>
      <c r="B7330">
        <v>26632</v>
      </c>
      <c r="C7330" t="s">
        <v>68</v>
      </c>
      <c r="D7330">
        <v>9515952</v>
      </c>
      <c r="E7330">
        <v>1</v>
      </c>
      <c r="F7330" t="s">
        <v>71</v>
      </c>
      <c r="H7330">
        <v>0</v>
      </c>
      <c r="I7330">
        <v>249</v>
      </c>
    </row>
    <row r="7331" spans="1:9" x14ac:dyDescent="0.3">
      <c r="A7331">
        <v>6312907</v>
      </c>
      <c r="B7331">
        <v>26632</v>
      </c>
      <c r="C7331" t="s">
        <v>68</v>
      </c>
      <c r="D7331">
        <v>9877421</v>
      </c>
      <c r="E7331">
        <v>1</v>
      </c>
      <c r="F7331" t="s">
        <v>71</v>
      </c>
      <c r="H7331">
        <v>0</v>
      </c>
      <c r="I7331">
        <v>199</v>
      </c>
    </row>
    <row r="7332" spans="1:9" x14ac:dyDescent="0.3">
      <c r="A7332">
        <v>6311854</v>
      </c>
      <c r="B7332">
        <v>26632</v>
      </c>
      <c r="C7332" t="s">
        <v>68</v>
      </c>
      <c r="D7332">
        <v>9302433</v>
      </c>
      <c r="E7332">
        <v>1</v>
      </c>
      <c r="F7332" t="s">
        <v>71</v>
      </c>
      <c r="H7332">
        <v>0</v>
      </c>
      <c r="I7332">
        <v>199</v>
      </c>
    </row>
    <row r="7333" spans="1:9" x14ac:dyDescent="0.3">
      <c r="A7333">
        <v>6315402</v>
      </c>
      <c r="B7333">
        <v>26632</v>
      </c>
      <c r="C7333" t="s">
        <v>68</v>
      </c>
      <c r="D7333">
        <v>9302433</v>
      </c>
      <c r="E7333">
        <v>1</v>
      </c>
      <c r="F7333" t="s">
        <v>71</v>
      </c>
      <c r="H7333">
        <v>0</v>
      </c>
      <c r="I7333">
        <v>199</v>
      </c>
    </row>
    <row r="7334" spans="1:9" x14ac:dyDescent="0.3">
      <c r="A7334">
        <v>6311342</v>
      </c>
      <c r="B7334">
        <v>26632</v>
      </c>
      <c r="C7334" t="s">
        <v>68</v>
      </c>
      <c r="D7334">
        <v>8677403</v>
      </c>
      <c r="E7334">
        <v>1</v>
      </c>
      <c r="F7334" t="s">
        <v>71</v>
      </c>
      <c r="H7334">
        <v>0</v>
      </c>
      <c r="I7334">
        <v>149</v>
      </c>
    </row>
    <row r="7335" spans="1:9" x14ac:dyDescent="0.3">
      <c r="A7335">
        <v>6314342</v>
      </c>
      <c r="B7335">
        <v>26632</v>
      </c>
      <c r="C7335" t="s">
        <v>68</v>
      </c>
      <c r="D7335">
        <v>4295632</v>
      </c>
      <c r="E7335">
        <v>1</v>
      </c>
      <c r="F7335" t="s">
        <v>71</v>
      </c>
      <c r="G7335" s="9">
        <v>0.2</v>
      </c>
      <c r="H7335">
        <v>29.8</v>
      </c>
      <c r="I7335">
        <v>119.2</v>
      </c>
    </row>
    <row r="7336" spans="1:9" x14ac:dyDescent="0.3">
      <c r="A7336">
        <v>6313352</v>
      </c>
      <c r="B7336">
        <v>26632</v>
      </c>
      <c r="C7336" t="s">
        <v>68</v>
      </c>
      <c r="D7336">
        <v>1780862</v>
      </c>
      <c r="E7336">
        <v>1</v>
      </c>
      <c r="F7336" t="s">
        <v>71</v>
      </c>
      <c r="H7336">
        <v>0</v>
      </c>
      <c r="I7336">
        <v>49.9</v>
      </c>
    </row>
    <row r="7337" spans="1:9" x14ac:dyDescent="0.3">
      <c r="A7337">
        <v>6310979</v>
      </c>
      <c r="B7337">
        <v>26632</v>
      </c>
      <c r="C7337" t="s">
        <v>68</v>
      </c>
      <c r="D7337">
        <v>9434003</v>
      </c>
      <c r="E7337">
        <v>1</v>
      </c>
      <c r="F7337" t="s">
        <v>71</v>
      </c>
      <c r="H7337">
        <v>0</v>
      </c>
      <c r="I7337">
        <v>29.9</v>
      </c>
    </row>
    <row r="7338" spans="1:9" x14ac:dyDescent="0.3">
      <c r="A7338">
        <v>6316035</v>
      </c>
      <c r="B7338">
        <v>26765</v>
      </c>
      <c r="C7338" t="s">
        <v>68</v>
      </c>
      <c r="D7338">
        <v>1956813</v>
      </c>
      <c r="E7338">
        <v>1</v>
      </c>
      <c r="F7338" t="s">
        <v>73</v>
      </c>
      <c r="H7338">
        <v>0</v>
      </c>
      <c r="I7338">
        <v>599</v>
      </c>
    </row>
    <row r="7339" spans="1:9" x14ac:dyDescent="0.3">
      <c r="A7339">
        <v>6315524</v>
      </c>
      <c r="B7339">
        <v>26765</v>
      </c>
      <c r="C7339" t="s">
        <v>68</v>
      </c>
      <c r="D7339">
        <v>8657861</v>
      </c>
      <c r="E7339">
        <v>1</v>
      </c>
      <c r="F7339" t="s">
        <v>73</v>
      </c>
      <c r="G7339" s="9">
        <v>0.2</v>
      </c>
      <c r="H7339">
        <v>79.800000000000011</v>
      </c>
      <c r="I7339">
        <v>319.2</v>
      </c>
    </row>
    <row r="7340" spans="1:9" x14ac:dyDescent="0.3">
      <c r="A7340">
        <v>6315513</v>
      </c>
      <c r="B7340">
        <v>26765</v>
      </c>
      <c r="C7340" t="s">
        <v>68</v>
      </c>
      <c r="D7340">
        <v>1040083</v>
      </c>
      <c r="E7340">
        <v>1</v>
      </c>
      <c r="F7340" t="s">
        <v>73</v>
      </c>
      <c r="H7340">
        <v>0</v>
      </c>
      <c r="I7340">
        <v>299</v>
      </c>
    </row>
    <row r="7341" spans="1:9" x14ac:dyDescent="0.3">
      <c r="A7341">
        <v>6316580</v>
      </c>
      <c r="B7341">
        <v>26765</v>
      </c>
      <c r="C7341" t="s">
        <v>68</v>
      </c>
      <c r="D7341">
        <v>1913732</v>
      </c>
      <c r="E7341">
        <v>1</v>
      </c>
      <c r="F7341" t="s">
        <v>73</v>
      </c>
      <c r="H7341">
        <v>0</v>
      </c>
      <c r="I7341">
        <v>299</v>
      </c>
    </row>
    <row r="7342" spans="1:9" x14ac:dyDescent="0.3">
      <c r="A7342">
        <v>6315085</v>
      </c>
      <c r="B7342">
        <v>26765</v>
      </c>
      <c r="C7342" t="s">
        <v>68</v>
      </c>
      <c r="D7342">
        <v>9515953</v>
      </c>
      <c r="E7342">
        <v>1</v>
      </c>
      <c r="F7342" t="s">
        <v>73</v>
      </c>
      <c r="H7342">
        <v>0</v>
      </c>
      <c r="I7342">
        <v>249</v>
      </c>
    </row>
    <row r="7343" spans="1:9" x14ac:dyDescent="0.3">
      <c r="A7343">
        <v>6315425</v>
      </c>
      <c r="B7343">
        <v>26765</v>
      </c>
      <c r="C7343" t="s">
        <v>68</v>
      </c>
      <c r="D7343">
        <v>4393691</v>
      </c>
      <c r="E7343">
        <v>1</v>
      </c>
      <c r="F7343" t="s">
        <v>73</v>
      </c>
      <c r="H7343">
        <v>0</v>
      </c>
      <c r="I7343">
        <v>149</v>
      </c>
    </row>
    <row r="7344" spans="1:9" x14ac:dyDescent="0.3">
      <c r="A7344">
        <v>6316084</v>
      </c>
      <c r="B7344">
        <v>26765</v>
      </c>
      <c r="C7344" t="s">
        <v>68</v>
      </c>
      <c r="D7344">
        <v>9107453</v>
      </c>
      <c r="E7344">
        <v>1</v>
      </c>
      <c r="F7344" t="s">
        <v>73</v>
      </c>
      <c r="H7344">
        <v>0</v>
      </c>
      <c r="I7344">
        <v>99</v>
      </c>
    </row>
    <row r="7345" spans="1:9" x14ac:dyDescent="0.3">
      <c r="A7345">
        <v>6313744</v>
      </c>
      <c r="B7345">
        <v>26869</v>
      </c>
      <c r="C7345" t="s">
        <v>68</v>
      </c>
      <c r="D7345">
        <v>7787731</v>
      </c>
      <c r="E7345">
        <v>1</v>
      </c>
      <c r="F7345" t="s">
        <v>70</v>
      </c>
      <c r="H7345">
        <v>0</v>
      </c>
      <c r="I7345">
        <v>799</v>
      </c>
    </row>
    <row r="7346" spans="1:9" x14ac:dyDescent="0.3">
      <c r="A7346">
        <v>6313424</v>
      </c>
      <c r="B7346">
        <v>26869</v>
      </c>
      <c r="C7346" t="s">
        <v>68</v>
      </c>
      <c r="D7346">
        <v>6419591</v>
      </c>
      <c r="E7346">
        <v>1</v>
      </c>
      <c r="F7346" t="s">
        <v>70</v>
      </c>
      <c r="H7346">
        <v>0</v>
      </c>
      <c r="I7346">
        <v>399</v>
      </c>
    </row>
    <row r="7347" spans="1:9" x14ac:dyDescent="0.3">
      <c r="A7347">
        <v>6313918</v>
      </c>
      <c r="B7347">
        <v>26869</v>
      </c>
      <c r="C7347" t="s">
        <v>68</v>
      </c>
      <c r="D7347">
        <v>4618164</v>
      </c>
      <c r="E7347">
        <v>1</v>
      </c>
      <c r="F7347" t="s">
        <v>70</v>
      </c>
      <c r="H7347">
        <v>0</v>
      </c>
      <c r="I7347">
        <v>99</v>
      </c>
    </row>
    <row r="7348" spans="1:9" x14ac:dyDescent="0.3">
      <c r="A7348">
        <v>6313169</v>
      </c>
      <c r="B7348">
        <v>26869</v>
      </c>
      <c r="C7348" t="s">
        <v>68</v>
      </c>
      <c r="D7348">
        <v>3246922</v>
      </c>
      <c r="E7348">
        <v>1</v>
      </c>
      <c r="F7348" t="s">
        <v>70</v>
      </c>
      <c r="H7348">
        <v>0</v>
      </c>
      <c r="I7348">
        <v>79.900000000000006</v>
      </c>
    </row>
    <row r="7349" spans="1:9" x14ac:dyDescent="0.3">
      <c r="A7349">
        <v>6313296</v>
      </c>
      <c r="B7349">
        <v>26869</v>
      </c>
      <c r="C7349" t="s">
        <v>68</v>
      </c>
      <c r="D7349">
        <v>5562791</v>
      </c>
      <c r="E7349">
        <v>1</v>
      </c>
      <c r="F7349" t="s">
        <v>70</v>
      </c>
      <c r="H7349">
        <v>0</v>
      </c>
      <c r="I7349">
        <v>29.9</v>
      </c>
    </row>
    <row r="7350" spans="1:9" x14ac:dyDescent="0.3">
      <c r="A7350">
        <v>6316225</v>
      </c>
      <c r="B7350">
        <v>26538</v>
      </c>
      <c r="C7350" t="s">
        <v>68</v>
      </c>
      <c r="D7350">
        <v>4126672</v>
      </c>
      <c r="E7350">
        <v>1</v>
      </c>
      <c r="F7350" t="s">
        <v>71</v>
      </c>
      <c r="H7350">
        <v>0</v>
      </c>
      <c r="I7350">
        <v>249</v>
      </c>
    </row>
    <row r="7351" spans="1:9" x14ac:dyDescent="0.3">
      <c r="A7351">
        <v>6317164</v>
      </c>
      <c r="B7351">
        <v>26538</v>
      </c>
      <c r="C7351" t="s">
        <v>68</v>
      </c>
      <c r="D7351">
        <v>8876903</v>
      </c>
      <c r="E7351">
        <v>1</v>
      </c>
      <c r="F7351" t="s">
        <v>71</v>
      </c>
      <c r="G7351" s="9">
        <v>0.3</v>
      </c>
      <c r="H7351">
        <v>59.699999999999996</v>
      </c>
      <c r="I7351">
        <v>139.30000000000001</v>
      </c>
    </row>
    <row r="7352" spans="1:9" x14ac:dyDescent="0.3">
      <c r="A7352">
        <v>6317075</v>
      </c>
      <c r="B7352">
        <v>26538</v>
      </c>
      <c r="C7352" t="s">
        <v>68</v>
      </c>
      <c r="D7352">
        <v>9302431</v>
      </c>
      <c r="E7352">
        <v>1</v>
      </c>
      <c r="F7352" t="s">
        <v>71</v>
      </c>
      <c r="H7352">
        <v>0</v>
      </c>
      <c r="I7352">
        <v>199</v>
      </c>
    </row>
    <row r="7353" spans="1:9" x14ac:dyDescent="0.3">
      <c r="A7353">
        <v>6317365</v>
      </c>
      <c r="B7353">
        <v>26538</v>
      </c>
      <c r="C7353" t="s">
        <v>68</v>
      </c>
      <c r="D7353">
        <v>3836742</v>
      </c>
      <c r="E7353">
        <v>1</v>
      </c>
      <c r="F7353" t="s">
        <v>71</v>
      </c>
      <c r="H7353">
        <v>0</v>
      </c>
      <c r="I7353">
        <v>149</v>
      </c>
    </row>
    <row r="7354" spans="1:9" x14ac:dyDescent="0.3">
      <c r="A7354">
        <v>6314171</v>
      </c>
      <c r="B7354">
        <v>26538</v>
      </c>
      <c r="C7354" t="s">
        <v>68</v>
      </c>
      <c r="D7354">
        <v>9614362</v>
      </c>
      <c r="E7354">
        <v>1</v>
      </c>
      <c r="F7354" t="s">
        <v>71</v>
      </c>
      <c r="H7354">
        <v>0</v>
      </c>
      <c r="I7354">
        <v>99</v>
      </c>
    </row>
    <row r="7355" spans="1:9" x14ac:dyDescent="0.3">
      <c r="A7355">
        <v>6313474</v>
      </c>
      <c r="B7355">
        <v>26947</v>
      </c>
      <c r="C7355" t="s">
        <v>68</v>
      </c>
      <c r="D7355">
        <v>4126671</v>
      </c>
      <c r="E7355">
        <v>1</v>
      </c>
      <c r="F7355" t="s">
        <v>69</v>
      </c>
      <c r="H7355">
        <v>0</v>
      </c>
      <c r="I7355">
        <v>249</v>
      </c>
    </row>
    <row r="7356" spans="1:9" x14ac:dyDescent="0.3">
      <c r="A7356">
        <v>6319007</v>
      </c>
      <c r="B7356">
        <v>27012</v>
      </c>
      <c r="C7356" t="s">
        <v>68</v>
      </c>
      <c r="D7356">
        <v>1780861</v>
      </c>
      <c r="E7356">
        <v>1</v>
      </c>
      <c r="F7356" t="s">
        <v>69</v>
      </c>
      <c r="H7356">
        <v>0</v>
      </c>
      <c r="I7356">
        <v>49.9</v>
      </c>
    </row>
    <row r="7357" spans="1:9" x14ac:dyDescent="0.3">
      <c r="A7357">
        <v>6319142</v>
      </c>
      <c r="B7357">
        <v>27012</v>
      </c>
      <c r="C7357" t="s">
        <v>68</v>
      </c>
      <c r="D7357">
        <v>8967271</v>
      </c>
      <c r="E7357">
        <v>1</v>
      </c>
      <c r="F7357" t="s">
        <v>69</v>
      </c>
      <c r="H7357">
        <v>0</v>
      </c>
      <c r="I7357">
        <v>29.9</v>
      </c>
    </row>
    <row r="7358" spans="1:9" x14ac:dyDescent="0.3">
      <c r="A7358">
        <v>6316011</v>
      </c>
      <c r="B7358">
        <v>26872</v>
      </c>
      <c r="C7358" t="s">
        <v>72</v>
      </c>
      <c r="D7358">
        <v>8426271</v>
      </c>
      <c r="E7358">
        <v>3</v>
      </c>
      <c r="F7358" t="s">
        <v>70</v>
      </c>
      <c r="H7358">
        <v>0</v>
      </c>
      <c r="I7358">
        <v>297</v>
      </c>
    </row>
    <row r="7359" spans="1:9" x14ac:dyDescent="0.3">
      <c r="A7359">
        <v>6316459</v>
      </c>
      <c r="B7359">
        <v>26872</v>
      </c>
      <c r="C7359" t="s">
        <v>72</v>
      </c>
      <c r="D7359">
        <v>7714593</v>
      </c>
      <c r="E7359">
        <v>1</v>
      </c>
      <c r="F7359" t="s">
        <v>70</v>
      </c>
      <c r="H7359">
        <v>0</v>
      </c>
      <c r="I7359">
        <v>299</v>
      </c>
    </row>
    <row r="7360" spans="1:9" x14ac:dyDescent="0.3">
      <c r="A7360">
        <v>6315131</v>
      </c>
      <c r="B7360">
        <v>26872</v>
      </c>
      <c r="C7360" t="s">
        <v>72</v>
      </c>
      <c r="D7360">
        <v>2282191</v>
      </c>
      <c r="E7360">
        <v>1</v>
      </c>
      <c r="F7360" t="s">
        <v>70</v>
      </c>
      <c r="G7360" s="9">
        <v>0.5</v>
      </c>
      <c r="H7360">
        <v>1249.5</v>
      </c>
      <c r="I7360">
        <v>1249.5</v>
      </c>
    </row>
    <row r="7361" spans="1:9" x14ac:dyDescent="0.3">
      <c r="A7361">
        <v>6311269</v>
      </c>
      <c r="B7361">
        <v>26873</v>
      </c>
      <c r="C7361" t="s">
        <v>68</v>
      </c>
      <c r="D7361">
        <v>1253461</v>
      </c>
      <c r="E7361">
        <v>1</v>
      </c>
      <c r="F7361" t="s">
        <v>70</v>
      </c>
      <c r="H7361">
        <v>0</v>
      </c>
      <c r="I7361">
        <v>499</v>
      </c>
    </row>
    <row r="7362" spans="1:9" x14ac:dyDescent="0.3">
      <c r="A7362">
        <v>6319878</v>
      </c>
      <c r="B7362">
        <v>26872</v>
      </c>
      <c r="C7362" t="s">
        <v>72</v>
      </c>
      <c r="D7362">
        <v>1478111</v>
      </c>
      <c r="E7362">
        <v>1</v>
      </c>
      <c r="F7362" t="s">
        <v>70</v>
      </c>
      <c r="H7362">
        <v>0</v>
      </c>
      <c r="I7362">
        <v>499</v>
      </c>
    </row>
    <row r="7363" spans="1:9" x14ac:dyDescent="0.3">
      <c r="A7363">
        <v>6314306</v>
      </c>
      <c r="B7363">
        <v>26872</v>
      </c>
      <c r="C7363" t="s">
        <v>72</v>
      </c>
      <c r="D7363">
        <v>2859754</v>
      </c>
      <c r="E7363">
        <v>1</v>
      </c>
      <c r="F7363" t="s">
        <v>70</v>
      </c>
      <c r="H7363">
        <v>0</v>
      </c>
      <c r="I7363">
        <v>499</v>
      </c>
    </row>
    <row r="7364" spans="1:9" x14ac:dyDescent="0.3">
      <c r="A7364">
        <v>6316543</v>
      </c>
      <c r="B7364">
        <v>26872</v>
      </c>
      <c r="C7364" t="s">
        <v>72</v>
      </c>
      <c r="D7364">
        <v>4380221</v>
      </c>
      <c r="E7364">
        <v>1</v>
      </c>
      <c r="F7364" t="s">
        <v>70</v>
      </c>
      <c r="H7364">
        <v>0</v>
      </c>
      <c r="I7364">
        <v>499</v>
      </c>
    </row>
    <row r="7365" spans="1:9" x14ac:dyDescent="0.3">
      <c r="A7365">
        <v>6310982</v>
      </c>
      <c r="B7365">
        <v>26873</v>
      </c>
      <c r="C7365" t="s">
        <v>68</v>
      </c>
      <c r="D7365">
        <v>2498201</v>
      </c>
      <c r="E7365">
        <v>1</v>
      </c>
      <c r="F7365" t="s">
        <v>70</v>
      </c>
      <c r="H7365">
        <v>0</v>
      </c>
      <c r="I7365">
        <v>299</v>
      </c>
    </row>
    <row r="7366" spans="1:9" x14ac:dyDescent="0.3">
      <c r="A7366">
        <v>6319177</v>
      </c>
      <c r="B7366">
        <v>26872</v>
      </c>
      <c r="C7366" t="s">
        <v>72</v>
      </c>
      <c r="D7366">
        <v>4531833</v>
      </c>
      <c r="E7366">
        <v>1</v>
      </c>
      <c r="F7366" t="s">
        <v>70</v>
      </c>
      <c r="H7366">
        <v>0</v>
      </c>
      <c r="I7366">
        <v>299</v>
      </c>
    </row>
    <row r="7367" spans="1:9" x14ac:dyDescent="0.3">
      <c r="A7367">
        <v>6315253</v>
      </c>
      <c r="B7367">
        <v>26872</v>
      </c>
      <c r="C7367" t="s">
        <v>72</v>
      </c>
      <c r="D7367">
        <v>3742172</v>
      </c>
      <c r="E7367">
        <v>1</v>
      </c>
      <c r="F7367" t="s">
        <v>70</v>
      </c>
      <c r="H7367">
        <v>0</v>
      </c>
      <c r="I7367">
        <v>249</v>
      </c>
    </row>
    <row r="7368" spans="1:9" x14ac:dyDescent="0.3">
      <c r="A7368">
        <v>6318533</v>
      </c>
      <c r="B7368">
        <v>26872</v>
      </c>
      <c r="C7368" t="s">
        <v>72</v>
      </c>
      <c r="D7368">
        <v>8876901</v>
      </c>
      <c r="E7368">
        <v>1</v>
      </c>
      <c r="F7368" t="s">
        <v>70</v>
      </c>
      <c r="H7368">
        <v>0</v>
      </c>
      <c r="I7368">
        <v>199</v>
      </c>
    </row>
    <row r="7369" spans="1:9" x14ac:dyDescent="0.3">
      <c r="A7369">
        <v>6314117</v>
      </c>
      <c r="B7369">
        <v>26872</v>
      </c>
      <c r="C7369" t="s">
        <v>72</v>
      </c>
      <c r="D7369">
        <v>4295633</v>
      </c>
      <c r="E7369">
        <v>1</v>
      </c>
      <c r="F7369" t="s">
        <v>70</v>
      </c>
      <c r="H7369">
        <v>0</v>
      </c>
      <c r="I7369">
        <v>149</v>
      </c>
    </row>
    <row r="7370" spans="1:9" x14ac:dyDescent="0.3">
      <c r="A7370">
        <v>6317279</v>
      </c>
      <c r="B7370">
        <v>26872</v>
      </c>
      <c r="C7370" t="s">
        <v>72</v>
      </c>
      <c r="D7370">
        <v>4587793</v>
      </c>
      <c r="E7370">
        <v>1</v>
      </c>
      <c r="F7370" t="s">
        <v>70</v>
      </c>
      <c r="H7370">
        <v>0</v>
      </c>
      <c r="I7370">
        <v>149</v>
      </c>
    </row>
    <row r="7371" spans="1:9" x14ac:dyDescent="0.3">
      <c r="A7371">
        <v>6319069</v>
      </c>
      <c r="B7371">
        <v>26872</v>
      </c>
      <c r="C7371" t="s">
        <v>72</v>
      </c>
      <c r="D7371">
        <v>8677403</v>
      </c>
      <c r="E7371">
        <v>1</v>
      </c>
      <c r="F7371" t="s">
        <v>70</v>
      </c>
      <c r="H7371">
        <v>0</v>
      </c>
      <c r="I7371">
        <v>149</v>
      </c>
    </row>
    <row r="7372" spans="1:9" x14ac:dyDescent="0.3">
      <c r="A7372">
        <v>6315353</v>
      </c>
      <c r="B7372">
        <v>26872</v>
      </c>
      <c r="C7372" t="s">
        <v>72</v>
      </c>
      <c r="D7372">
        <v>3685832</v>
      </c>
      <c r="E7372">
        <v>1</v>
      </c>
      <c r="F7372" t="s">
        <v>70</v>
      </c>
      <c r="H7372">
        <v>0</v>
      </c>
      <c r="I7372">
        <v>129</v>
      </c>
    </row>
    <row r="7373" spans="1:9" x14ac:dyDescent="0.3">
      <c r="A7373">
        <v>6316615</v>
      </c>
      <c r="B7373">
        <v>26872</v>
      </c>
      <c r="C7373" t="s">
        <v>72</v>
      </c>
      <c r="D7373">
        <v>2915281</v>
      </c>
      <c r="E7373">
        <v>1</v>
      </c>
      <c r="F7373" t="s">
        <v>70</v>
      </c>
      <c r="H7373">
        <v>0</v>
      </c>
      <c r="I7373">
        <v>99</v>
      </c>
    </row>
    <row r="7374" spans="1:9" x14ac:dyDescent="0.3">
      <c r="A7374">
        <v>6310208</v>
      </c>
      <c r="B7374">
        <v>26873</v>
      </c>
      <c r="C7374" t="s">
        <v>68</v>
      </c>
      <c r="D7374">
        <v>8967274</v>
      </c>
      <c r="E7374">
        <v>1</v>
      </c>
      <c r="F7374" t="s">
        <v>70</v>
      </c>
      <c r="H7374">
        <v>0</v>
      </c>
      <c r="I7374">
        <v>29.9</v>
      </c>
    </row>
    <row r="7375" spans="1:9" x14ac:dyDescent="0.3">
      <c r="A7375">
        <v>6310144</v>
      </c>
      <c r="B7375">
        <v>27013</v>
      </c>
      <c r="C7375" t="s">
        <v>68</v>
      </c>
      <c r="D7375">
        <v>4149531</v>
      </c>
      <c r="E7375">
        <v>2</v>
      </c>
      <c r="F7375" t="s">
        <v>71</v>
      </c>
      <c r="H7375">
        <v>0</v>
      </c>
      <c r="I7375">
        <v>298</v>
      </c>
    </row>
    <row r="7376" spans="1:9" x14ac:dyDescent="0.3">
      <c r="A7376">
        <v>6312628</v>
      </c>
      <c r="B7376">
        <v>27015</v>
      </c>
      <c r="C7376" t="s">
        <v>72</v>
      </c>
      <c r="D7376">
        <v>7346612</v>
      </c>
      <c r="E7376">
        <v>2</v>
      </c>
      <c r="F7376" t="s">
        <v>71</v>
      </c>
      <c r="H7376">
        <v>0</v>
      </c>
      <c r="I7376">
        <v>258</v>
      </c>
    </row>
    <row r="7377" spans="1:9" x14ac:dyDescent="0.3">
      <c r="A7377">
        <v>6312664</v>
      </c>
      <c r="B7377">
        <v>27013</v>
      </c>
      <c r="C7377" t="s">
        <v>68</v>
      </c>
      <c r="D7377">
        <v>7671852</v>
      </c>
      <c r="E7377">
        <v>2</v>
      </c>
      <c r="F7377" t="s">
        <v>71</v>
      </c>
      <c r="H7377">
        <v>0</v>
      </c>
      <c r="I7377">
        <v>198</v>
      </c>
    </row>
    <row r="7378" spans="1:9" x14ac:dyDescent="0.3">
      <c r="A7378">
        <v>6310264</v>
      </c>
      <c r="B7378">
        <v>27013</v>
      </c>
      <c r="C7378" t="s">
        <v>68</v>
      </c>
      <c r="D7378">
        <v>5695554</v>
      </c>
      <c r="E7378">
        <v>2</v>
      </c>
      <c r="F7378" t="s">
        <v>71</v>
      </c>
      <c r="H7378">
        <v>0</v>
      </c>
      <c r="I7378">
        <v>159.80000000000001</v>
      </c>
    </row>
    <row r="7379" spans="1:9" x14ac:dyDescent="0.3">
      <c r="A7379">
        <v>6311162</v>
      </c>
      <c r="B7379">
        <v>27015</v>
      </c>
      <c r="C7379" t="s">
        <v>72</v>
      </c>
      <c r="D7379">
        <v>1635502</v>
      </c>
      <c r="E7379">
        <v>1</v>
      </c>
      <c r="F7379" t="s">
        <v>71</v>
      </c>
      <c r="G7379" s="9">
        <v>0.5</v>
      </c>
      <c r="H7379">
        <v>399.5</v>
      </c>
      <c r="I7379">
        <v>399.5</v>
      </c>
    </row>
    <row r="7380" spans="1:9" x14ac:dyDescent="0.3">
      <c r="A7380">
        <v>6312462</v>
      </c>
      <c r="B7380">
        <v>27015</v>
      </c>
      <c r="C7380" t="s">
        <v>72</v>
      </c>
      <c r="D7380">
        <v>1017511</v>
      </c>
      <c r="E7380">
        <v>1</v>
      </c>
      <c r="F7380" t="s">
        <v>71</v>
      </c>
      <c r="H7380">
        <v>0</v>
      </c>
      <c r="I7380">
        <v>699</v>
      </c>
    </row>
    <row r="7381" spans="1:9" x14ac:dyDescent="0.3">
      <c r="A7381">
        <v>6312624</v>
      </c>
      <c r="B7381">
        <v>27013</v>
      </c>
      <c r="C7381" t="s">
        <v>68</v>
      </c>
      <c r="D7381">
        <v>9523972</v>
      </c>
      <c r="E7381">
        <v>1</v>
      </c>
      <c r="F7381" t="s">
        <v>71</v>
      </c>
      <c r="H7381">
        <v>0</v>
      </c>
      <c r="I7381">
        <v>699</v>
      </c>
    </row>
    <row r="7382" spans="1:9" x14ac:dyDescent="0.3">
      <c r="A7382">
        <v>6312384</v>
      </c>
      <c r="B7382">
        <v>27015</v>
      </c>
      <c r="C7382" t="s">
        <v>72</v>
      </c>
      <c r="D7382">
        <v>3475703</v>
      </c>
      <c r="E7382">
        <v>1</v>
      </c>
      <c r="F7382" t="s">
        <v>71</v>
      </c>
      <c r="H7382">
        <v>0</v>
      </c>
      <c r="I7382">
        <v>399</v>
      </c>
    </row>
    <row r="7383" spans="1:9" x14ac:dyDescent="0.3">
      <c r="A7383">
        <v>6310431</v>
      </c>
      <c r="B7383">
        <v>27013</v>
      </c>
      <c r="C7383" t="s">
        <v>68</v>
      </c>
      <c r="D7383">
        <v>6915642</v>
      </c>
      <c r="E7383">
        <v>1</v>
      </c>
      <c r="F7383" t="s">
        <v>71</v>
      </c>
      <c r="H7383">
        <v>0</v>
      </c>
      <c r="I7383">
        <v>399</v>
      </c>
    </row>
    <row r="7384" spans="1:9" x14ac:dyDescent="0.3">
      <c r="A7384">
        <v>6313836</v>
      </c>
      <c r="B7384">
        <v>27013</v>
      </c>
      <c r="C7384" t="s">
        <v>68</v>
      </c>
      <c r="D7384">
        <v>8786431</v>
      </c>
      <c r="E7384">
        <v>1</v>
      </c>
      <c r="F7384" t="s">
        <v>71</v>
      </c>
      <c r="H7384">
        <v>0</v>
      </c>
      <c r="I7384">
        <v>399</v>
      </c>
    </row>
    <row r="7385" spans="1:9" x14ac:dyDescent="0.3">
      <c r="A7385">
        <v>6312121</v>
      </c>
      <c r="B7385">
        <v>27013</v>
      </c>
      <c r="C7385" t="s">
        <v>68</v>
      </c>
      <c r="D7385">
        <v>7952581</v>
      </c>
      <c r="E7385">
        <v>1</v>
      </c>
      <c r="F7385" t="s">
        <v>71</v>
      </c>
      <c r="G7385" s="9">
        <v>0.3</v>
      </c>
      <c r="H7385">
        <v>104.7</v>
      </c>
      <c r="I7385">
        <v>244.3</v>
      </c>
    </row>
    <row r="7386" spans="1:9" x14ac:dyDescent="0.3">
      <c r="A7386">
        <v>6311760</v>
      </c>
      <c r="B7386">
        <v>26527</v>
      </c>
      <c r="C7386" t="s">
        <v>68</v>
      </c>
      <c r="D7386">
        <v>8814492</v>
      </c>
      <c r="E7386">
        <v>1</v>
      </c>
      <c r="F7386" t="s">
        <v>71</v>
      </c>
      <c r="H7386">
        <v>0</v>
      </c>
      <c r="I7386">
        <v>299</v>
      </c>
    </row>
    <row r="7387" spans="1:9" x14ac:dyDescent="0.3">
      <c r="A7387">
        <v>6311766</v>
      </c>
      <c r="B7387">
        <v>26527</v>
      </c>
      <c r="C7387" t="s">
        <v>68</v>
      </c>
      <c r="D7387">
        <v>5200855</v>
      </c>
      <c r="E7387">
        <v>1</v>
      </c>
      <c r="F7387" t="s">
        <v>71</v>
      </c>
      <c r="H7387">
        <v>0</v>
      </c>
      <c r="I7387">
        <v>299</v>
      </c>
    </row>
    <row r="7388" spans="1:9" x14ac:dyDescent="0.3">
      <c r="A7388">
        <v>6312485</v>
      </c>
      <c r="B7388">
        <v>27015</v>
      </c>
      <c r="C7388" t="s">
        <v>72</v>
      </c>
      <c r="D7388">
        <v>6345914</v>
      </c>
      <c r="E7388">
        <v>1</v>
      </c>
      <c r="F7388" t="s">
        <v>71</v>
      </c>
      <c r="H7388">
        <v>0</v>
      </c>
      <c r="I7388">
        <v>299</v>
      </c>
    </row>
    <row r="7389" spans="1:9" x14ac:dyDescent="0.3">
      <c r="A7389">
        <v>6312314</v>
      </c>
      <c r="B7389">
        <v>27015</v>
      </c>
      <c r="C7389" t="s">
        <v>72</v>
      </c>
      <c r="D7389">
        <v>9780143</v>
      </c>
      <c r="E7389">
        <v>1</v>
      </c>
      <c r="F7389" t="s">
        <v>71</v>
      </c>
      <c r="H7389">
        <v>0</v>
      </c>
      <c r="I7389">
        <v>179</v>
      </c>
    </row>
    <row r="7390" spans="1:9" x14ac:dyDescent="0.3">
      <c r="A7390">
        <v>6312325</v>
      </c>
      <c r="B7390">
        <v>27015</v>
      </c>
      <c r="C7390" t="s">
        <v>72</v>
      </c>
      <c r="D7390">
        <v>6538011</v>
      </c>
      <c r="E7390">
        <v>1</v>
      </c>
      <c r="F7390" t="s">
        <v>71</v>
      </c>
      <c r="H7390">
        <v>0</v>
      </c>
      <c r="I7390">
        <v>149</v>
      </c>
    </row>
    <row r="7391" spans="1:9" x14ac:dyDescent="0.3">
      <c r="A7391">
        <v>6312863</v>
      </c>
      <c r="B7391">
        <v>27013</v>
      </c>
      <c r="C7391" t="s">
        <v>68</v>
      </c>
      <c r="D7391">
        <v>9107453</v>
      </c>
      <c r="E7391">
        <v>1</v>
      </c>
      <c r="F7391" t="s">
        <v>71</v>
      </c>
      <c r="H7391">
        <v>0</v>
      </c>
      <c r="I7391">
        <v>99</v>
      </c>
    </row>
    <row r="7392" spans="1:9" x14ac:dyDescent="0.3">
      <c r="A7392">
        <v>6319909</v>
      </c>
      <c r="B7392">
        <v>26554</v>
      </c>
      <c r="C7392" t="s">
        <v>68</v>
      </c>
      <c r="D7392">
        <v>5236904</v>
      </c>
      <c r="E7392">
        <v>3</v>
      </c>
      <c r="F7392" t="s">
        <v>70</v>
      </c>
      <c r="H7392">
        <v>0</v>
      </c>
      <c r="I7392">
        <v>897</v>
      </c>
    </row>
    <row r="7393" spans="1:9" x14ac:dyDescent="0.3">
      <c r="A7393">
        <v>6315827</v>
      </c>
      <c r="B7393">
        <v>26554</v>
      </c>
      <c r="C7393" t="s">
        <v>68</v>
      </c>
      <c r="D7393">
        <v>8048431</v>
      </c>
      <c r="E7393">
        <v>2</v>
      </c>
      <c r="F7393" t="s">
        <v>70</v>
      </c>
      <c r="H7393">
        <v>0</v>
      </c>
      <c r="I7393">
        <v>298</v>
      </c>
    </row>
    <row r="7394" spans="1:9" x14ac:dyDescent="0.3">
      <c r="A7394">
        <v>6314533</v>
      </c>
      <c r="B7394">
        <v>26606</v>
      </c>
      <c r="C7394" t="s">
        <v>68</v>
      </c>
      <c r="D7394">
        <v>2282192</v>
      </c>
      <c r="E7394">
        <v>1</v>
      </c>
      <c r="F7394" t="s">
        <v>70</v>
      </c>
      <c r="G7394" s="9">
        <v>0.5</v>
      </c>
      <c r="H7394">
        <v>1249.5</v>
      </c>
      <c r="I7394">
        <v>1249.5</v>
      </c>
    </row>
    <row r="7395" spans="1:9" x14ac:dyDescent="0.3">
      <c r="A7395">
        <v>6313186</v>
      </c>
      <c r="B7395">
        <v>26606</v>
      </c>
      <c r="C7395" t="s">
        <v>68</v>
      </c>
      <c r="D7395">
        <v>6501242</v>
      </c>
      <c r="E7395">
        <v>1</v>
      </c>
      <c r="F7395" t="s">
        <v>70</v>
      </c>
      <c r="G7395" s="9">
        <v>0.2</v>
      </c>
      <c r="H7395">
        <v>139.80000000000001</v>
      </c>
      <c r="I7395">
        <v>559.20000000000005</v>
      </c>
    </row>
    <row r="7396" spans="1:9" x14ac:dyDescent="0.3">
      <c r="A7396">
        <v>6313110</v>
      </c>
      <c r="B7396">
        <v>26606</v>
      </c>
      <c r="C7396" t="s">
        <v>68</v>
      </c>
      <c r="D7396">
        <v>4508011</v>
      </c>
      <c r="E7396">
        <v>1</v>
      </c>
      <c r="F7396" t="s">
        <v>70</v>
      </c>
      <c r="H7396">
        <v>0</v>
      </c>
      <c r="I7396">
        <v>599</v>
      </c>
    </row>
    <row r="7397" spans="1:9" x14ac:dyDescent="0.3">
      <c r="A7397">
        <v>6315103</v>
      </c>
      <c r="B7397">
        <v>26606</v>
      </c>
      <c r="C7397" t="s">
        <v>68</v>
      </c>
      <c r="D7397">
        <v>8968963</v>
      </c>
      <c r="E7397">
        <v>1</v>
      </c>
      <c r="F7397" t="s">
        <v>70</v>
      </c>
      <c r="H7397">
        <v>0</v>
      </c>
      <c r="I7397">
        <v>599</v>
      </c>
    </row>
    <row r="7398" spans="1:9" x14ac:dyDescent="0.3">
      <c r="A7398">
        <v>6318743</v>
      </c>
      <c r="B7398">
        <v>26554</v>
      </c>
      <c r="C7398" t="s">
        <v>68</v>
      </c>
      <c r="D7398">
        <v>9514154</v>
      </c>
      <c r="E7398">
        <v>1</v>
      </c>
      <c r="F7398" t="s">
        <v>70</v>
      </c>
      <c r="H7398">
        <v>0</v>
      </c>
      <c r="I7398">
        <v>399</v>
      </c>
    </row>
    <row r="7399" spans="1:9" x14ac:dyDescent="0.3">
      <c r="A7399">
        <v>6315575</v>
      </c>
      <c r="B7399">
        <v>26606</v>
      </c>
      <c r="C7399" t="s">
        <v>68</v>
      </c>
      <c r="D7399">
        <v>9514154</v>
      </c>
      <c r="E7399">
        <v>1</v>
      </c>
      <c r="F7399" t="s">
        <v>70</v>
      </c>
      <c r="H7399">
        <v>0</v>
      </c>
      <c r="I7399">
        <v>399</v>
      </c>
    </row>
    <row r="7400" spans="1:9" x14ac:dyDescent="0.3">
      <c r="A7400">
        <v>6312916</v>
      </c>
      <c r="B7400">
        <v>26606</v>
      </c>
      <c r="C7400" t="s">
        <v>68</v>
      </c>
      <c r="D7400">
        <v>8766561</v>
      </c>
      <c r="E7400">
        <v>1</v>
      </c>
      <c r="F7400" t="s">
        <v>70</v>
      </c>
      <c r="H7400">
        <v>0</v>
      </c>
      <c r="I7400">
        <v>199</v>
      </c>
    </row>
    <row r="7401" spans="1:9" x14ac:dyDescent="0.3">
      <c r="A7401">
        <v>6317613</v>
      </c>
      <c r="B7401">
        <v>26554</v>
      </c>
      <c r="C7401" t="s">
        <v>68</v>
      </c>
      <c r="D7401">
        <v>2859701</v>
      </c>
      <c r="E7401">
        <v>1</v>
      </c>
      <c r="F7401" t="s">
        <v>70</v>
      </c>
      <c r="H7401">
        <v>0</v>
      </c>
      <c r="I7401">
        <v>149</v>
      </c>
    </row>
    <row r="7402" spans="1:9" x14ac:dyDescent="0.3">
      <c r="A7402">
        <v>6315609</v>
      </c>
      <c r="B7402">
        <v>26606</v>
      </c>
      <c r="C7402" t="s">
        <v>68</v>
      </c>
      <c r="D7402">
        <v>7835184</v>
      </c>
      <c r="E7402">
        <v>1</v>
      </c>
      <c r="F7402" t="s">
        <v>70</v>
      </c>
      <c r="H7402">
        <v>0</v>
      </c>
      <c r="I7402">
        <v>149</v>
      </c>
    </row>
    <row r="7403" spans="1:9" x14ac:dyDescent="0.3">
      <c r="A7403">
        <v>6318087</v>
      </c>
      <c r="B7403">
        <v>26554</v>
      </c>
      <c r="C7403" t="s">
        <v>68</v>
      </c>
      <c r="D7403">
        <v>1790853</v>
      </c>
      <c r="E7403">
        <v>1</v>
      </c>
      <c r="F7403" t="s">
        <v>70</v>
      </c>
      <c r="H7403">
        <v>0</v>
      </c>
      <c r="I7403">
        <v>99</v>
      </c>
    </row>
    <row r="7404" spans="1:9" x14ac:dyDescent="0.3">
      <c r="A7404">
        <v>6313680</v>
      </c>
      <c r="B7404">
        <v>26606</v>
      </c>
      <c r="C7404" t="s">
        <v>68</v>
      </c>
      <c r="D7404">
        <v>9107451</v>
      </c>
      <c r="E7404">
        <v>1</v>
      </c>
      <c r="F7404" t="s">
        <v>70</v>
      </c>
      <c r="H7404">
        <v>0</v>
      </c>
      <c r="I7404">
        <v>99</v>
      </c>
    </row>
    <row r="7405" spans="1:9" x14ac:dyDescent="0.3">
      <c r="A7405">
        <v>6315634</v>
      </c>
      <c r="B7405">
        <v>26554</v>
      </c>
      <c r="C7405" t="s">
        <v>68</v>
      </c>
      <c r="D7405">
        <v>5695554</v>
      </c>
      <c r="E7405">
        <v>1</v>
      </c>
      <c r="F7405" t="s">
        <v>70</v>
      </c>
      <c r="H7405">
        <v>0</v>
      </c>
      <c r="I7405">
        <v>79.900000000000006</v>
      </c>
    </row>
    <row r="7406" spans="1:9" x14ac:dyDescent="0.3">
      <c r="A7406">
        <v>6314147</v>
      </c>
      <c r="B7406">
        <v>26606</v>
      </c>
      <c r="C7406" t="s">
        <v>68</v>
      </c>
      <c r="D7406">
        <v>4164391</v>
      </c>
      <c r="E7406">
        <v>1</v>
      </c>
      <c r="F7406" t="s">
        <v>70</v>
      </c>
      <c r="H7406">
        <v>0</v>
      </c>
      <c r="I7406">
        <v>69.900000000000006</v>
      </c>
    </row>
    <row r="7407" spans="1:9" x14ac:dyDescent="0.3">
      <c r="A7407">
        <v>6311832</v>
      </c>
      <c r="B7407">
        <v>26644</v>
      </c>
      <c r="C7407" t="s">
        <v>68</v>
      </c>
      <c r="D7407">
        <v>8344962</v>
      </c>
      <c r="E7407">
        <v>2</v>
      </c>
      <c r="F7407" t="s">
        <v>71</v>
      </c>
      <c r="G7407" s="9">
        <v>0.3</v>
      </c>
      <c r="H7407">
        <v>239.39999999999998</v>
      </c>
      <c r="I7407">
        <v>558.6</v>
      </c>
    </row>
    <row r="7408" spans="1:9" x14ac:dyDescent="0.3">
      <c r="A7408">
        <v>6311756</v>
      </c>
      <c r="B7408">
        <v>26644</v>
      </c>
      <c r="C7408" t="s">
        <v>68</v>
      </c>
      <c r="D7408">
        <v>2042891</v>
      </c>
      <c r="E7408">
        <v>1</v>
      </c>
      <c r="F7408" t="s">
        <v>71</v>
      </c>
      <c r="H7408">
        <v>0</v>
      </c>
      <c r="I7408">
        <v>999</v>
      </c>
    </row>
    <row r="7409" spans="1:9" x14ac:dyDescent="0.3">
      <c r="A7409">
        <v>6316528</v>
      </c>
      <c r="B7409">
        <v>26857</v>
      </c>
      <c r="C7409" t="s">
        <v>72</v>
      </c>
      <c r="D7409">
        <v>2042891</v>
      </c>
      <c r="E7409">
        <v>1</v>
      </c>
      <c r="F7409" t="s">
        <v>71</v>
      </c>
      <c r="H7409">
        <v>0</v>
      </c>
      <c r="I7409">
        <v>999</v>
      </c>
    </row>
    <row r="7410" spans="1:9" x14ac:dyDescent="0.3">
      <c r="A7410">
        <v>6312084</v>
      </c>
      <c r="B7410">
        <v>26644</v>
      </c>
      <c r="C7410" t="s">
        <v>68</v>
      </c>
      <c r="D7410">
        <v>9809091</v>
      </c>
      <c r="E7410">
        <v>1</v>
      </c>
      <c r="F7410" t="s">
        <v>71</v>
      </c>
      <c r="H7410">
        <v>0</v>
      </c>
      <c r="I7410">
        <v>599</v>
      </c>
    </row>
    <row r="7411" spans="1:9" x14ac:dyDescent="0.3">
      <c r="A7411">
        <v>6312225</v>
      </c>
      <c r="B7411">
        <v>26644</v>
      </c>
      <c r="C7411" t="s">
        <v>68</v>
      </c>
      <c r="D7411">
        <v>1478113</v>
      </c>
      <c r="E7411">
        <v>1</v>
      </c>
      <c r="F7411" t="s">
        <v>71</v>
      </c>
      <c r="H7411">
        <v>0</v>
      </c>
      <c r="I7411">
        <v>499</v>
      </c>
    </row>
    <row r="7412" spans="1:9" x14ac:dyDescent="0.3">
      <c r="A7412">
        <v>6311812</v>
      </c>
      <c r="B7412">
        <v>26644</v>
      </c>
      <c r="C7412" t="s">
        <v>68</v>
      </c>
      <c r="D7412">
        <v>2705522</v>
      </c>
      <c r="E7412">
        <v>1</v>
      </c>
      <c r="F7412" t="s">
        <v>71</v>
      </c>
      <c r="H7412">
        <v>0</v>
      </c>
      <c r="I7412">
        <v>399</v>
      </c>
    </row>
    <row r="7413" spans="1:9" x14ac:dyDescent="0.3">
      <c r="A7413">
        <v>6310342</v>
      </c>
      <c r="B7413">
        <v>26644</v>
      </c>
      <c r="C7413" t="s">
        <v>68</v>
      </c>
      <c r="D7413">
        <v>9514153</v>
      </c>
      <c r="E7413">
        <v>1</v>
      </c>
      <c r="F7413" t="s">
        <v>71</v>
      </c>
      <c r="H7413">
        <v>0</v>
      </c>
      <c r="I7413">
        <v>399</v>
      </c>
    </row>
    <row r="7414" spans="1:9" x14ac:dyDescent="0.3">
      <c r="A7414">
        <v>6310964</v>
      </c>
      <c r="B7414">
        <v>26644</v>
      </c>
      <c r="C7414" t="s">
        <v>68</v>
      </c>
      <c r="D7414">
        <v>4531833</v>
      </c>
      <c r="E7414">
        <v>1</v>
      </c>
      <c r="F7414" t="s">
        <v>71</v>
      </c>
      <c r="H7414">
        <v>0</v>
      </c>
      <c r="I7414">
        <v>299</v>
      </c>
    </row>
    <row r="7415" spans="1:9" x14ac:dyDescent="0.3">
      <c r="A7415">
        <v>6316817</v>
      </c>
      <c r="B7415">
        <v>26857</v>
      </c>
      <c r="C7415" t="s">
        <v>72</v>
      </c>
      <c r="D7415">
        <v>3738604</v>
      </c>
      <c r="E7415">
        <v>1</v>
      </c>
      <c r="F7415" t="s">
        <v>71</v>
      </c>
      <c r="H7415">
        <v>0</v>
      </c>
      <c r="I7415">
        <v>299</v>
      </c>
    </row>
    <row r="7416" spans="1:9" x14ac:dyDescent="0.3">
      <c r="A7416">
        <v>6311601</v>
      </c>
      <c r="B7416">
        <v>26644</v>
      </c>
      <c r="C7416" t="s">
        <v>68</v>
      </c>
      <c r="D7416">
        <v>5319782</v>
      </c>
      <c r="E7416">
        <v>1</v>
      </c>
      <c r="F7416" t="s">
        <v>71</v>
      </c>
      <c r="H7416">
        <v>0</v>
      </c>
      <c r="I7416">
        <v>299</v>
      </c>
    </row>
    <row r="7417" spans="1:9" x14ac:dyDescent="0.3">
      <c r="A7417">
        <v>6315916</v>
      </c>
      <c r="B7417">
        <v>26857</v>
      </c>
      <c r="C7417" t="s">
        <v>72</v>
      </c>
      <c r="D7417">
        <v>6538013</v>
      </c>
      <c r="E7417">
        <v>1</v>
      </c>
      <c r="F7417" t="s">
        <v>71</v>
      </c>
      <c r="H7417">
        <v>0</v>
      </c>
      <c r="I7417">
        <v>149</v>
      </c>
    </row>
    <row r="7418" spans="1:9" x14ac:dyDescent="0.3">
      <c r="A7418">
        <v>6314669</v>
      </c>
      <c r="B7418">
        <v>26857</v>
      </c>
      <c r="C7418" t="s">
        <v>72</v>
      </c>
      <c r="D7418">
        <v>7835182</v>
      </c>
      <c r="E7418">
        <v>1</v>
      </c>
      <c r="F7418" t="s">
        <v>71</v>
      </c>
      <c r="H7418">
        <v>0</v>
      </c>
      <c r="I7418">
        <v>149</v>
      </c>
    </row>
    <row r="7419" spans="1:9" x14ac:dyDescent="0.3">
      <c r="A7419">
        <v>6318324</v>
      </c>
      <c r="B7419">
        <v>26857</v>
      </c>
      <c r="C7419" t="s">
        <v>72</v>
      </c>
      <c r="D7419">
        <v>1445714</v>
      </c>
      <c r="E7419">
        <v>1</v>
      </c>
      <c r="F7419" t="s">
        <v>71</v>
      </c>
      <c r="H7419">
        <v>0</v>
      </c>
      <c r="I7419">
        <v>99</v>
      </c>
    </row>
    <row r="7420" spans="1:9" x14ac:dyDescent="0.3">
      <c r="A7420">
        <v>6313774</v>
      </c>
      <c r="B7420">
        <v>27005</v>
      </c>
      <c r="C7420" t="s">
        <v>68</v>
      </c>
      <c r="D7420">
        <v>1872691</v>
      </c>
      <c r="E7420">
        <v>1</v>
      </c>
      <c r="F7420" t="s">
        <v>69</v>
      </c>
      <c r="H7420">
        <v>0</v>
      </c>
      <c r="I7420">
        <v>999</v>
      </c>
    </row>
    <row r="7421" spans="1:9" x14ac:dyDescent="0.3">
      <c r="A7421">
        <v>6316367</v>
      </c>
      <c r="B7421">
        <v>27005</v>
      </c>
      <c r="C7421" t="s">
        <v>68</v>
      </c>
      <c r="D7421">
        <v>3104252</v>
      </c>
      <c r="E7421">
        <v>1</v>
      </c>
      <c r="F7421" t="s">
        <v>69</v>
      </c>
      <c r="H7421">
        <v>0</v>
      </c>
      <c r="I7421">
        <v>499</v>
      </c>
    </row>
    <row r="7422" spans="1:9" x14ac:dyDescent="0.3">
      <c r="A7422">
        <v>6312302</v>
      </c>
      <c r="B7422">
        <v>27005</v>
      </c>
      <c r="C7422" t="s">
        <v>68</v>
      </c>
      <c r="D7422">
        <v>3475704</v>
      </c>
      <c r="E7422">
        <v>1</v>
      </c>
      <c r="F7422" t="s">
        <v>69</v>
      </c>
      <c r="H7422">
        <v>0</v>
      </c>
      <c r="I7422">
        <v>399</v>
      </c>
    </row>
    <row r="7423" spans="1:9" x14ac:dyDescent="0.3">
      <c r="A7423">
        <v>6316001</v>
      </c>
      <c r="B7423">
        <v>27005</v>
      </c>
      <c r="C7423" t="s">
        <v>68</v>
      </c>
      <c r="D7423">
        <v>2447411</v>
      </c>
      <c r="E7423">
        <v>1</v>
      </c>
      <c r="F7423" t="s">
        <v>69</v>
      </c>
      <c r="H7423">
        <v>0</v>
      </c>
      <c r="I7423">
        <v>299</v>
      </c>
    </row>
    <row r="7424" spans="1:9" x14ac:dyDescent="0.3">
      <c r="A7424">
        <v>6314659</v>
      </c>
      <c r="B7424">
        <v>27005</v>
      </c>
      <c r="C7424" t="s">
        <v>68</v>
      </c>
      <c r="D7424">
        <v>6516282</v>
      </c>
      <c r="E7424">
        <v>1</v>
      </c>
      <c r="F7424" t="s">
        <v>69</v>
      </c>
      <c r="G7424" s="9">
        <v>0.3</v>
      </c>
      <c r="H7424">
        <v>89.7</v>
      </c>
      <c r="I7424">
        <v>209.3</v>
      </c>
    </row>
    <row r="7425" spans="1:9" x14ac:dyDescent="0.3">
      <c r="A7425">
        <v>6313150</v>
      </c>
      <c r="B7425">
        <v>27005</v>
      </c>
      <c r="C7425" t="s">
        <v>68</v>
      </c>
      <c r="D7425">
        <v>7460211</v>
      </c>
      <c r="E7425">
        <v>1</v>
      </c>
      <c r="F7425" t="s">
        <v>69</v>
      </c>
      <c r="H7425">
        <v>0</v>
      </c>
      <c r="I7425">
        <v>299</v>
      </c>
    </row>
    <row r="7426" spans="1:9" x14ac:dyDescent="0.3">
      <c r="A7426">
        <v>6314243</v>
      </c>
      <c r="B7426">
        <v>27005</v>
      </c>
      <c r="C7426" t="s">
        <v>68</v>
      </c>
      <c r="D7426">
        <v>5600434</v>
      </c>
      <c r="E7426">
        <v>1</v>
      </c>
      <c r="F7426" t="s">
        <v>69</v>
      </c>
      <c r="H7426">
        <v>0</v>
      </c>
      <c r="I7426">
        <v>199</v>
      </c>
    </row>
    <row r="7427" spans="1:9" x14ac:dyDescent="0.3">
      <c r="A7427">
        <v>6316448</v>
      </c>
      <c r="B7427">
        <v>27005</v>
      </c>
      <c r="C7427" t="s">
        <v>68</v>
      </c>
      <c r="D7427">
        <v>6538012</v>
      </c>
      <c r="E7427">
        <v>1</v>
      </c>
      <c r="F7427" t="s">
        <v>69</v>
      </c>
      <c r="H7427">
        <v>0</v>
      </c>
      <c r="I7427">
        <v>149</v>
      </c>
    </row>
    <row r="7428" spans="1:9" x14ac:dyDescent="0.3">
      <c r="A7428">
        <v>6313276</v>
      </c>
      <c r="B7428">
        <v>27005</v>
      </c>
      <c r="C7428" t="s">
        <v>68</v>
      </c>
      <c r="D7428">
        <v>7874232</v>
      </c>
      <c r="E7428">
        <v>1</v>
      </c>
      <c r="F7428" t="s">
        <v>69</v>
      </c>
      <c r="H7428">
        <v>0</v>
      </c>
      <c r="I7428">
        <v>149</v>
      </c>
    </row>
    <row r="7429" spans="1:9" x14ac:dyDescent="0.3">
      <c r="A7429">
        <v>6314048</v>
      </c>
      <c r="B7429">
        <v>26958</v>
      </c>
      <c r="C7429" t="s">
        <v>72</v>
      </c>
      <c r="D7429">
        <v>5200852</v>
      </c>
      <c r="E7429">
        <v>1</v>
      </c>
      <c r="F7429" t="s">
        <v>70</v>
      </c>
      <c r="H7429">
        <v>0</v>
      </c>
      <c r="I7429">
        <v>299</v>
      </c>
    </row>
    <row r="7430" spans="1:9" x14ac:dyDescent="0.3">
      <c r="A7430">
        <v>6315959</v>
      </c>
      <c r="B7430">
        <v>26829</v>
      </c>
      <c r="C7430" t="s">
        <v>68</v>
      </c>
      <c r="D7430">
        <v>7787732</v>
      </c>
      <c r="E7430">
        <v>1</v>
      </c>
      <c r="F7430" t="s">
        <v>69</v>
      </c>
      <c r="G7430" s="9">
        <v>0.2</v>
      </c>
      <c r="H7430">
        <v>159.80000000000001</v>
      </c>
      <c r="I7430">
        <v>639.20000000000005</v>
      </c>
    </row>
    <row r="7431" spans="1:9" x14ac:dyDescent="0.3">
      <c r="A7431">
        <v>6314643</v>
      </c>
      <c r="B7431">
        <v>26829</v>
      </c>
      <c r="C7431" t="s">
        <v>68</v>
      </c>
      <c r="D7431">
        <v>8197202</v>
      </c>
      <c r="E7431">
        <v>1</v>
      </c>
      <c r="F7431" t="s">
        <v>69</v>
      </c>
      <c r="H7431">
        <v>0</v>
      </c>
      <c r="I7431">
        <v>699</v>
      </c>
    </row>
    <row r="7432" spans="1:9" x14ac:dyDescent="0.3">
      <c r="A7432">
        <v>6316682</v>
      </c>
      <c r="B7432">
        <v>26829</v>
      </c>
      <c r="C7432" t="s">
        <v>68</v>
      </c>
      <c r="D7432">
        <v>9614361</v>
      </c>
      <c r="E7432">
        <v>2</v>
      </c>
      <c r="F7432" t="s">
        <v>69</v>
      </c>
      <c r="H7432">
        <v>0</v>
      </c>
      <c r="I7432">
        <v>198</v>
      </c>
    </row>
    <row r="7433" spans="1:9" x14ac:dyDescent="0.3">
      <c r="A7433">
        <v>6317324</v>
      </c>
      <c r="B7433">
        <v>26829</v>
      </c>
      <c r="C7433" t="s">
        <v>68</v>
      </c>
      <c r="D7433">
        <v>8073944</v>
      </c>
      <c r="E7433">
        <v>2</v>
      </c>
      <c r="F7433" t="s">
        <v>69</v>
      </c>
      <c r="H7433">
        <v>0</v>
      </c>
      <c r="I7433">
        <v>139.80000000000001</v>
      </c>
    </row>
    <row r="7434" spans="1:9" x14ac:dyDescent="0.3">
      <c r="A7434">
        <v>6314664</v>
      </c>
      <c r="B7434">
        <v>26829</v>
      </c>
      <c r="C7434" t="s">
        <v>68</v>
      </c>
      <c r="D7434">
        <v>3088701</v>
      </c>
      <c r="E7434">
        <v>1</v>
      </c>
      <c r="F7434" t="s">
        <v>69</v>
      </c>
      <c r="H7434">
        <v>0</v>
      </c>
      <c r="I7434">
        <v>499</v>
      </c>
    </row>
    <row r="7435" spans="1:9" x14ac:dyDescent="0.3">
      <c r="A7435">
        <v>6314162</v>
      </c>
      <c r="B7435">
        <v>26829</v>
      </c>
      <c r="C7435" t="s">
        <v>68</v>
      </c>
      <c r="D7435">
        <v>8344961</v>
      </c>
      <c r="E7435">
        <v>1</v>
      </c>
      <c r="F7435" t="s">
        <v>69</v>
      </c>
      <c r="H7435">
        <v>0</v>
      </c>
      <c r="I7435">
        <v>399</v>
      </c>
    </row>
    <row r="7436" spans="1:9" x14ac:dyDescent="0.3">
      <c r="A7436">
        <v>6315474</v>
      </c>
      <c r="B7436">
        <v>26829</v>
      </c>
      <c r="C7436" t="s">
        <v>68</v>
      </c>
      <c r="D7436">
        <v>8594762</v>
      </c>
      <c r="E7436">
        <v>1</v>
      </c>
      <c r="F7436" t="s">
        <v>69</v>
      </c>
      <c r="H7436">
        <v>0</v>
      </c>
      <c r="I7436">
        <v>349</v>
      </c>
    </row>
    <row r="7437" spans="1:9" x14ac:dyDescent="0.3">
      <c r="A7437">
        <v>6313647</v>
      </c>
      <c r="B7437">
        <v>26829</v>
      </c>
      <c r="C7437" t="s">
        <v>68</v>
      </c>
      <c r="D7437">
        <v>9515953</v>
      </c>
      <c r="E7437">
        <v>1</v>
      </c>
      <c r="F7437" t="s">
        <v>69</v>
      </c>
      <c r="H7437">
        <v>0</v>
      </c>
      <c r="I7437">
        <v>249</v>
      </c>
    </row>
    <row r="7438" spans="1:9" x14ac:dyDescent="0.3">
      <c r="A7438">
        <v>6317223</v>
      </c>
      <c r="B7438">
        <v>26829</v>
      </c>
      <c r="C7438" t="s">
        <v>68</v>
      </c>
      <c r="D7438">
        <v>7671851</v>
      </c>
      <c r="E7438">
        <v>1</v>
      </c>
      <c r="F7438" t="s">
        <v>69</v>
      </c>
      <c r="H7438">
        <v>0</v>
      </c>
      <c r="I7438">
        <v>99</v>
      </c>
    </row>
    <row r="7439" spans="1:9" x14ac:dyDescent="0.3">
      <c r="A7439">
        <v>6319991</v>
      </c>
      <c r="B7439">
        <v>26829</v>
      </c>
      <c r="C7439" t="s">
        <v>68</v>
      </c>
      <c r="D7439">
        <v>7671852</v>
      </c>
      <c r="E7439">
        <v>1</v>
      </c>
      <c r="F7439" t="s">
        <v>69</v>
      </c>
      <c r="H7439">
        <v>0</v>
      </c>
      <c r="I7439">
        <v>99</v>
      </c>
    </row>
    <row r="7440" spans="1:9" x14ac:dyDescent="0.3">
      <c r="A7440">
        <v>6316644</v>
      </c>
      <c r="B7440">
        <v>26829</v>
      </c>
      <c r="C7440" t="s">
        <v>68</v>
      </c>
      <c r="D7440">
        <v>5695551</v>
      </c>
      <c r="E7440">
        <v>1</v>
      </c>
      <c r="F7440" t="s">
        <v>69</v>
      </c>
      <c r="H7440">
        <v>0</v>
      </c>
      <c r="I7440">
        <v>79.900000000000006</v>
      </c>
    </row>
    <row r="7441" spans="1:9" x14ac:dyDescent="0.3">
      <c r="A7441">
        <v>6312433</v>
      </c>
      <c r="B7441">
        <v>26668</v>
      </c>
      <c r="C7441" t="s">
        <v>68</v>
      </c>
      <c r="D7441">
        <v>7671853</v>
      </c>
      <c r="E7441">
        <v>3</v>
      </c>
      <c r="F7441" t="s">
        <v>71</v>
      </c>
      <c r="G7441" s="9">
        <v>0.35</v>
      </c>
      <c r="H7441">
        <v>103.94999999999999</v>
      </c>
      <c r="I7441">
        <v>193.05</v>
      </c>
    </row>
    <row r="7442" spans="1:9" x14ac:dyDescent="0.3">
      <c r="A7442">
        <v>6313479</v>
      </c>
      <c r="B7442">
        <v>26668</v>
      </c>
      <c r="C7442" t="s">
        <v>68</v>
      </c>
      <c r="D7442">
        <v>8073943</v>
      </c>
      <c r="E7442">
        <v>3</v>
      </c>
      <c r="F7442" t="s">
        <v>71</v>
      </c>
      <c r="H7442">
        <v>0</v>
      </c>
      <c r="I7442">
        <v>209.70000000000002</v>
      </c>
    </row>
    <row r="7443" spans="1:9" x14ac:dyDescent="0.3">
      <c r="A7443">
        <v>6313020</v>
      </c>
      <c r="B7443">
        <v>26668</v>
      </c>
      <c r="C7443" t="s">
        <v>68</v>
      </c>
      <c r="D7443">
        <v>9568403</v>
      </c>
      <c r="E7443">
        <v>1</v>
      </c>
      <c r="F7443" t="s">
        <v>71</v>
      </c>
      <c r="H7443">
        <v>0</v>
      </c>
      <c r="I7443">
        <v>799</v>
      </c>
    </row>
    <row r="7444" spans="1:9" x14ac:dyDescent="0.3">
      <c r="A7444">
        <v>6311630</v>
      </c>
      <c r="B7444">
        <v>26668</v>
      </c>
      <c r="C7444" t="s">
        <v>68</v>
      </c>
      <c r="D7444">
        <v>8116502</v>
      </c>
      <c r="E7444">
        <v>1</v>
      </c>
      <c r="F7444" t="s">
        <v>71</v>
      </c>
      <c r="H7444">
        <v>0</v>
      </c>
      <c r="I7444">
        <v>599</v>
      </c>
    </row>
    <row r="7445" spans="1:9" x14ac:dyDescent="0.3">
      <c r="A7445">
        <v>6310336</v>
      </c>
      <c r="B7445">
        <v>26668</v>
      </c>
      <c r="C7445" t="s">
        <v>68</v>
      </c>
      <c r="D7445">
        <v>3967283</v>
      </c>
      <c r="E7445">
        <v>1</v>
      </c>
      <c r="F7445" t="s">
        <v>71</v>
      </c>
      <c r="H7445">
        <v>0</v>
      </c>
      <c r="I7445">
        <v>499</v>
      </c>
    </row>
    <row r="7446" spans="1:9" x14ac:dyDescent="0.3">
      <c r="A7446">
        <v>6310274</v>
      </c>
      <c r="B7446">
        <v>26668</v>
      </c>
      <c r="C7446" t="s">
        <v>68</v>
      </c>
      <c r="D7446">
        <v>1262262</v>
      </c>
      <c r="E7446">
        <v>1</v>
      </c>
      <c r="F7446" t="s">
        <v>71</v>
      </c>
      <c r="H7446">
        <v>0</v>
      </c>
      <c r="I7446">
        <v>399</v>
      </c>
    </row>
    <row r="7447" spans="1:9" x14ac:dyDescent="0.3">
      <c r="A7447">
        <v>6310795</v>
      </c>
      <c r="B7447">
        <v>26668</v>
      </c>
      <c r="C7447" t="s">
        <v>68</v>
      </c>
      <c r="D7447">
        <v>2381362</v>
      </c>
      <c r="E7447">
        <v>1</v>
      </c>
      <c r="F7447" t="s">
        <v>71</v>
      </c>
      <c r="H7447">
        <v>0</v>
      </c>
      <c r="I7447">
        <v>399</v>
      </c>
    </row>
    <row r="7448" spans="1:9" x14ac:dyDescent="0.3">
      <c r="A7448">
        <v>6311054</v>
      </c>
      <c r="B7448">
        <v>26668</v>
      </c>
      <c r="C7448" t="s">
        <v>68</v>
      </c>
      <c r="D7448">
        <v>6315811</v>
      </c>
      <c r="E7448">
        <v>1</v>
      </c>
      <c r="F7448" t="s">
        <v>71</v>
      </c>
      <c r="H7448">
        <v>0</v>
      </c>
      <c r="I7448">
        <v>399</v>
      </c>
    </row>
    <row r="7449" spans="1:9" x14ac:dyDescent="0.3">
      <c r="A7449">
        <v>6310074</v>
      </c>
      <c r="B7449">
        <v>26668</v>
      </c>
      <c r="C7449" t="s">
        <v>68</v>
      </c>
      <c r="D7449">
        <v>8786431</v>
      </c>
      <c r="E7449">
        <v>1</v>
      </c>
      <c r="F7449" t="s">
        <v>71</v>
      </c>
      <c r="H7449">
        <v>0</v>
      </c>
      <c r="I7449">
        <v>399</v>
      </c>
    </row>
    <row r="7450" spans="1:9" x14ac:dyDescent="0.3">
      <c r="A7450">
        <v>6310496</v>
      </c>
      <c r="B7450">
        <v>26668</v>
      </c>
      <c r="C7450" t="s">
        <v>68</v>
      </c>
      <c r="D7450">
        <v>9270303</v>
      </c>
      <c r="E7450">
        <v>1</v>
      </c>
      <c r="F7450" t="s">
        <v>71</v>
      </c>
      <c r="H7450">
        <v>0</v>
      </c>
      <c r="I7450">
        <v>399</v>
      </c>
    </row>
    <row r="7451" spans="1:9" x14ac:dyDescent="0.3">
      <c r="A7451">
        <v>6313662</v>
      </c>
      <c r="B7451">
        <v>26668</v>
      </c>
      <c r="C7451" t="s">
        <v>68</v>
      </c>
      <c r="D7451">
        <v>1913731</v>
      </c>
      <c r="E7451">
        <v>1</v>
      </c>
      <c r="F7451" t="s">
        <v>71</v>
      </c>
      <c r="G7451" s="9">
        <v>0.5</v>
      </c>
      <c r="H7451">
        <v>149.5</v>
      </c>
      <c r="I7451">
        <v>149.5</v>
      </c>
    </row>
    <row r="7452" spans="1:9" x14ac:dyDescent="0.3">
      <c r="A7452">
        <v>6311426</v>
      </c>
      <c r="B7452">
        <v>26975</v>
      </c>
      <c r="C7452" t="s">
        <v>68</v>
      </c>
      <c r="D7452">
        <v>2859702</v>
      </c>
      <c r="E7452">
        <v>1</v>
      </c>
      <c r="F7452" t="s">
        <v>71</v>
      </c>
      <c r="H7452">
        <v>0</v>
      </c>
      <c r="I7452">
        <v>149</v>
      </c>
    </row>
    <row r="7453" spans="1:9" x14ac:dyDescent="0.3">
      <c r="A7453">
        <v>6310137</v>
      </c>
      <c r="B7453">
        <v>26668</v>
      </c>
      <c r="C7453" t="s">
        <v>68</v>
      </c>
      <c r="D7453">
        <v>4618162</v>
      </c>
      <c r="E7453">
        <v>1</v>
      </c>
      <c r="F7453" t="s">
        <v>71</v>
      </c>
      <c r="H7453">
        <v>0</v>
      </c>
      <c r="I7453">
        <v>99</v>
      </c>
    </row>
    <row r="7454" spans="1:9" x14ac:dyDescent="0.3">
      <c r="A7454">
        <v>6311907</v>
      </c>
      <c r="B7454">
        <v>26830</v>
      </c>
      <c r="C7454" t="s">
        <v>68</v>
      </c>
      <c r="D7454">
        <v>7787733</v>
      </c>
      <c r="E7454">
        <v>1</v>
      </c>
      <c r="F7454" t="s">
        <v>73</v>
      </c>
      <c r="G7454" s="9">
        <v>0.2</v>
      </c>
      <c r="H7454">
        <v>159.80000000000001</v>
      </c>
      <c r="I7454">
        <v>639.20000000000005</v>
      </c>
    </row>
    <row r="7455" spans="1:9" x14ac:dyDescent="0.3">
      <c r="A7455">
        <v>6318294</v>
      </c>
      <c r="B7455">
        <v>26573</v>
      </c>
      <c r="C7455" t="s">
        <v>68</v>
      </c>
      <c r="D7455">
        <v>8451363</v>
      </c>
      <c r="E7455">
        <v>2</v>
      </c>
      <c r="F7455" t="s">
        <v>73</v>
      </c>
      <c r="H7455">
        <v>0</v>
      </c>
      <c r="I7455">
        <v>498</v>
      </c>
    </row>
    <row r="7456" spans="1:9" x14ac:dyDescent="0.3">
      <c r="A7456">
        <v>6310015</v>
      </c>
      <c r="B7456">
        <v>26830</v>
      </c>
      <c r="C7456" t="s">
        <v>68</v>
      </c>
      <c r="D7456">
        <v>7874231</v>
      </c>
      <c r="E7456">
        <v>2</v>
      </c>
      <c r="F7456" t="s">
        <v>73</v>
      </c>
      <c r="H7456">
        <v>0</v>
      </c>
      <c r="I7456">
        <v>298</v>
      </c>
    </row>
    <row r="7457" spans="1:9" x14ac:dyDescent="0.3">
      <c r="A7457">
        <v>6319853</v>
      </c>
      <c r="B7457">
        <v>26573</v>
      </c>
      <c r="C7457" t="s">
        <v>68</v>
      </c>
      <c r="D7457">
        <v>1963512</v>
      </c>
      <c r="E7457">
        <v>1</v>
      </c>
      <c r="F7457" t="s">
        <v>73</v>
      </c>
      <c r="H7457">
        <v>0</v>
      </c>
      <c r="I7457">
        <v>599</v>
      </c>
    </row>
    <row r="7458" spans="1:9" x14ac:dyDescent="0.3">
      <c r="A7458">
        <v>6318762</v>
      </c>
      <c r="B7458">
        <v>26573</v>
      </c>
      <c r="C7458" t="s">
        <v>68</v>
      </c>
      <c r="D7458">
        <v>9809092</v>
      </c>
      <c r="E7458">
        <v>1</v>
      </c>
      <c r="F7458" t="s">
        <v>73</v>
      </c>
      <c r="H7458">
        <v>0</v>
      </c>
      <c r="I7458">
        <v>599</v>
      </c>
    </row>
    <row r="7459" spans="1:9" x14ac:dyDescent="0.3">
      <c r="A7459">
        <v>6318768</v>
      </c>
      <c r="B7459">
        <v>26573</v>
      </c>
      <c r="C7459" t="s">
        <v>68</v>
      </c>
      <c r="D7459">
        <v>2069451</v>
      </c>
      <c r="E7459">
        <v>1</v>
      </c>
      <c r="F7459" t="s">
        <v>73</v>
      </c>
      <c r="H7459">
        <v>0</v>
      </c>
      <c r="I7459">
        <v>399</v>
      </c>
    </row>
    <row r="7460" spans="1:9" x14ac:dyDescent="0.3">
      <c r="A7460">
        <v>6315081</v>
      </c>
      <c r="B7460">
        <v>26830</v>
      </c>
      <c r="C7460" t="s">
        <v>68</v>
      </c>
      <c r="D7460">
        <v>6631151</v>
      </c>
      <c r="E7460">
        <v>1</v>
      </c>
      <c r="F7460" t="s">
        <v>73</v>
      </c>
      <c r="H7460">
        <v>0</v>
      </c>
      <c r="I7460">
        <v>399</v>
      </c>
    </row>
    <row r="7461" spans="1:9" x14ac:dyDescent="0.3">
      <c r="A7461">
        <v>6319707</v>
      </c>
      <c r="B7461">
        <v>26573</v>
      </c>
      <c r="C7461" t="s">
        <v>68</v>
      </c>
      <c r="D7461">
        <v>3736501</v>
      </c>
      <c r="E7461">
        <v>1</v>
      </c>
      <c r="F7461" t="s">
        <v>73</v>
      </c>
      <c r="G7461" s="9">
        <v>0.2</v>
      </c>
      <c r="H7461">
        <v>39.800000000000004</v>
      </c>
      <c r="I7461">
        <v>159.19999999999999</v>
      </c>
    </row>
    <row r="7462" spans="1:9" x14ac:dyDescent="0.3">
      <c r="A7462">
        <v>6313152</v>
      </c>
      <c r="B7462">
        <v>26830</v>
      </c>
      <c r="C7462" t="s">
        <v>68</v>
      </c>
      <c r="D7462">
        <v>5600433</v>
      </c>
      <c r="E7462">
        <v>1</v>
      </c>
      <c r="F7462" t="s">
        <v>73</v>
      </c>
      <c r="H7462">
        <v>0</v>
      </c>
      <c r="I7462">
        <v>199</v>
      </c>
    </row>
    <row r="7463" spans="1:9" x14ac:dyDescent="0.3">
      <c r="A7463">
        <v>6314091</v>
      </c>
      <c r="B7463">
        <v>26830</v>
      </c>
      <c r="C7463" t="s">
        <v>68</v>
      </c>
      <c r="D7463">
        <v>1135203</v>
      </c>
      <c r="E7463">
        <v>1</v>
      </c>
      <c r="F7463" t="s">
        <v>73</v>
      </c>
      <c r="H7463">
        <v>0</v>
      </c>
      <c r="I7463">
        <v>149</v>
      </c>
    </row>
    <row r="7464" spans="1:9" x14ac:dyDescent="0.3">
      <c r="A7464">
        <v>6312898</v>
      </c>
      <c r="B7464">
        <v>26830</v>
      </c>
      <c r="C7464" t="s">
        <v>68</v>
      </c>
      <c r="D7464">
        <v>4587791</v>
      </c>
      <c r="E7464">
        <v>1</v>
      </c>
      <c r="F7464" t="s">
        <v>73</v>
      </c>
      <c r="H7464">
        <v>0</v>
      </c>
      <c r="I7464">
        <v>149</v>
      </c>
    </row>
    <row r="7465" spans="1:9" x14ac:dyDescent="0.3">
      <c r="A7465">
        <v>6319841</v>
      </c>
      <c r="B7465">
        <v>26573</v>
      </c>
      <c r="C7465" t="s">
        <v>68</v>
      </c>
      <c r="D7465">
        <v>1790851</v>
      </c>
      <c r="E7465">
        <v>1</v>
      </c>
      <c r="F7465" t="s">
        <v>73</v>
      </c>
      <c r="H7465">
        <v>0</v>
      </c>
      <c r="I7465">
        <v>99</v>
      </c>
    </row>
    <row r="7466" spans="1:9" x14ac:dyDescent="0.3">
      <c r="A7466">
        <v>6312145</v>
      </c>
      <c r="B7466">
        <v>26830</v>
      </c>
      <c r="C7466" t="s">
        <v>68</v>
      </c>
      <c r="D7466">
        <v>9614361</v>
      </c>
      <c r="E7466">
        <v>1</v>
      </c>
      <c r="F7466" t="s">
        <v>73</v>
      </c>
      <c r="H7466">
        <v>0</v>
      </c>
      <c r="I7466">
        <v>99</v>
      </c>
    </row>
    <row r="7467" spans="1:9" x14ac:dyDescent="0.3">
      <c r="A7467">
        <v>6316593</v>
      </c>
      <c r="B7467">
        <v>26832</v>
      </c>
      <c r="C7467" t="s">
        <v>68</v>
      </c>
      <c r="D7467">
        <v>5017181</v>
      </c>
      <c r="E7467">
        <v>2</v>
      </c>
      <c r="F7467" t="s">
        <v>69</v>
      </c>
      <c r="H7467">
        <v>0</v>
      </c>
      <c r="I7467">
        <v>198</v>
      </c>
    </row>
    <row r="7468" spans="1:9" x14ac:dyDescent="0.3">
      <c r="A7468">
        <v>6314931</v>
      </c>
      <c r="B7468">
        <v>26856</v>
      </c>
      <c r="C7468" t="s">
        <v>68</v>
      </c>
      <c r="D7468">
        <v>5600432</v>
      </c>
      <c r="E7468">
        <v>1</v>
      </c>
      <c r="F7468" t="s">
        <v>69</v>
      </c>
      <c r="H7468">
        <v>0</v>
      </c>
      <c r="I7468">
        <v>199</v>
      </c>
    </row>
    <row r="7469" spans="1:9" x14ac:dyDescent="0.3">
      <c r="A7469">
        <v>6315774</v>
      </c>
      <c r="B7469">
        <v>26856</v>
      </c>
      <c r="C7469" t="s">
        <v>68</v>
      </c>
      <c r="D7469">
        <v>5695555</v>
      </c>
      <c r="E7469">
        <v>2</v>
      </c>
      <c r="F7469" t="s">
        <v>69</v>
      </c>
      <c r="H7469">
        <v>0</v>
      </c>
      <c r="I7469">
        <v>159.80000000000001</v>
      </c>
    </row>
    <row r="7470" spans="1:9" x14ac:dyDescent="0.3">
      <c r="A7470">
        <v>6312046</v>
      </c>
      <c r="B7470">
        <v>26832</v>
      </c>
      <c r="C7470" t="s">
        <v>68</v>
      </c>
      <c r="D7470">
        <v>8197201</v>
      </c>
      <c r="E7470">
        <v>1</v>
      </c>
      <c r="F7470" t="s">
        <v>69</v>
      </c>
      <c r="H7470">
        <v>0</v>
      </c>
      <c r="I7470">
        <v>699</v>
      </c>
    </row>
    <row r="7471" spans="1:9" x14ac:dyDescent="0.3">
      <c r="A7471">
        <v>6317263</v>
      </c>
      <c r="B7471">
        <v>26832</v>
      </c>
      <c r="C7471" t="s">
        <v>68</v>
      </c>
      <c r="D7471">
        <v>7480132</v>
      </c>
      <c r="E7471">
        <v>1</v>
      </c>
      <c r="F7471" t="s">
        <v>69</v>
      </c>
      <c r="H7471">
        <v>0</v>
      </c>
      <c r="I7471">
        <v>599</v>
      </c>
    </row>
    <row r="7472" spans="1:9" x14ac:dyDescent="0.3">
      <c r="A7472">
        <v>6318739</v>
      </c>
      <c r="B7472">
        <v>26832</v>
      </c>
      <c r="C7472" t="s">
        <v>68</v>
      </c>
      <c r="D7472">
        <v>2859752</v>
      </c>
      <c r="E7472">
        <v>1</v>
      </c>
      <c r="F7472" t="s">
        <v>69</v>
      </c>
      <c r="H7472">
        <v>0</v>
      </c>
      <c r="I7472">
        <v>499</v>
      </c>
    </row>
    <row r="7473" spans="1:9" x14ac:dyDescent="0.3">
      <c r="A7473">
        <v>6312494</v>
      </c>
      <c r="B7473">
        <v>26856</v>
      </c>
      <c r="C7473" t="s">
        <v>68</v>
      </c>
      <c r="D7473">
        <v>2705521</v>
      </c>
      <c r="E7473">
        <v>1</v>
      </c>
      <c r="F7473" t="s">
        <v>69</v>
      </c>
      <c r="H7473">
        <v>0</v>
      </c>
      <c r="I7473">
        <v>399</v>
      </c>
    </row>
    <row r="7474" spans="1:9" x14ac:dyDescent="0.3">
      <c r="A7474">
        <v>6313655</v>
      </c>
      <c r="B7474">
        <v>26832</v>
      </c>
      <c r="C7474" t="s">
        <v>68</v>
      </c>
      <c r="D7474">
        <v>6915642</v>
      </c>
      <c r="E7474">
        <v>1</v>
      </c>
      <c r="F7474" t="s">
        <v>69</v>
      </c>
      <c r="G7474" s="9">
        <v>0.3</v>
      </c>
      <c r="H7474">
        <v>119.69999999999999</v>
      </c>
      <c r="I7474">
        <v>279.3</v>
      </c>
    </row>
    <row r="7475" spans="1:9" x14ac:dyDescent="0.3">
      <c r="A7475">
        <v>6313847</v>
      </c>
      <c r="B7475">
        <v>26832</v>
      </c>
      <c r="C7475" t="s">
        <v>68</v>
      </c>
      <c r="D7475">
        <v>1632091</v>
      </c>
      <c r="E7475">
        <v>1</v>
      </c>
      <c r="F7475" t="s">
        <v>69</v>
      </c>
      <c r="H7475">
        <v>0</v>
      </c>
      <c r="I7475">
        <v>299</v>
      </c>
    </row>
    <row r="7476" spans="1:9" x14ac:dyDescent="0.3">
      <c r="A7476">
        <v>6316048</v>
      </c>
      <c r="B7476">
        <v>26856</v>
      </c>
      <c r="C7476" t="s">
        <v>68</v>
      </c>
      <c r="D7476">
        <v>6345912</v>
      </c>
      <c r="E7476">
        <v>1</v>
      </c>
      <c r="F7476" t="s">
        <v>69</v>
      </c>
      <c r="H7476">
        <v>0</v>
      </c>
      <c r="I7476">
        <v>299</v>
      </c>
    </row>
    <row r="7477" spans="1:9" x14ac:dyDescent="0.3">
      <c r="A7477">
        <v>6311267</v>
      </c>
      <c r="B7477">
        <v>26856</v>
      </c>
      <c r="C7477" t="s">
        <v>68</v>
      </c>
      <c r="D7477">
        <v>6532762</v>
      </c>
      <c r="E7477">
        <v>1</v>
      </c>
      <c r="F7477" t="s">
        <v>69</v>
      </c>
      <c r="H7477">
        <v>0</v>
      </c>
      <c r="I7477">
        <v>299</v>
      </c>
    </row>
    <row r="7478" spans="1:9" x14ac:dyDescent="0.3">
      <c r="A7478">
        <v>6311649</v>
      </c>
      <c r="B7478">
        <v>26832</v>
      </c>
      <c r="C7478" t="s">
        <v>68</v>
      </c>
      <c r="D7478">
        <v>7714592</v>
      </c>
      <c r="E7478">
        <v>1</v>
      </c>
      <c r="F7478" t="s">
        <v>69</v>
      </c>
      <c r="H7478">
        <v>0</v>
      </c>
      <c r="I7478">
        <v>299</v>
      </c>
    </row>
    <row r="7479" spans="1:9" x14ac:dyDescent="0.3">
      <c r="A7479">
        <v>6318027</v>
      </c>
      <c r="B7479">
        <v>26832</v>
      </c>
      <c r="C7479" t="s">
        <v>68</v>
      </c>
      <c r="D7479">
        <v>1282721</v>
      </c>
      <c r="E7479">
        <v>1</v>
      </c>
      <c r="F7479" t="s">
        <v>69</v>
      </c>
      <c r="H7479">
        <v>0</v>
      </c>
      <c r="I7479">
        <v>149</v>
      </c>
    </row>
    <row r="7480" spans="1:9" x14ac:dyDescent="0.3">
      <c r="A7480">
        <v>6318900</v>
      </c>
      <c r="B7480">
        <v>26832</v>
      </c>
      <c r="C7480" t="s">
        <v>68</v>
      </c>
      <c r="D7480">
        <v>1282721</v>
      </c>
      <c r="E7480">
        <v>1</v>
      </c>
      <c r="F7480" t="s">
        <v>69</v>
      </c>
      <c r="H7480">
        <v>0</v>
      </c>
      <c r="I7480">
        <v>149</v>
      </c>
    </row>
    <row r="7481" spans="1:9" x14ac:dyDescent="0.3">
      <c r="A7481">
        <v>6315332</v>
      </c>
      <c r="B7481">
        <v>26832</v>
      </c>
      <c r="C7481" t="s">
        <v>68</v>
      </c>
      <c r="D7481">
        <v>2594721</v>
      </c>
      <c r="E7481">
        <v>1</v>
      </c>
      <c r="F7481" t="s">
        <v>69</v>
      </c>
      <c r="H7481">
        <v>0</v>
      </c>
      <c r="I7481">
        <v>129</v>
      </c>
    </row>
    <row r="7482" spans="1:9" x14ac:dyDescent="0.3">
      <c r="A7482">
        <v>6315718</v>
      </c>
      <c r="B7482">
        <v>26856</v>
      </c>
      <c r="C7482" t="s">
        <v>68</v>
      </c>
      <c r="D7482">
        <v>2594721</v>
      </c>
      <c r="E7482">
        <v>1</v>
      </c>
      <c r="F7482" t="s">
        <v>69</v>
      </c>
      <c r="H7482">
        <v>0</v>
      </c>
      <c r="I7482">
        <v>129</v>
      </c>
    </row>
    <row r="7483" spans="1:9" x14ac:dyDescent="0.3">
      <c r="A7483">
        <v>6311788</v>
      </c>
      <c r="B7483">
        <v>26832</v>
      </c>
      <c r="C7483" t="s">
        <v>68</v>
      </c>
      <c r="D7483">
        <v>2626044</v>
      </c>
      <c r="E7483">
        <v>1</v>
      </c>
      <c r="F7483" t="s">
        <v>69</v>
      </c>
      <c r="G7483" s="9">
        <v>0.25</v>
      </c>
      <c r="H7483">
        <v>24.75</v>
      </c>
      <c r="I7483">
        <v>74.25</v>
      </c>
    </row>
    <row r="7484" spans="1:9" x14ac:dyDescent="0.3">
      <c r="A7484">
        <v>6312413</v>
      </c>
      <c r="B7484">
        <v>26832</v>
      </c>
      <c r="C7484" t="s">
        <v>68</v>
      </c>
      <c r="D7484">
        <v>4618165</v>
      </c>
      <c r="E7484">
        <v>1</v>
      </c>
      <c r="F7484" t="s">
        <v>69</v>
      </c>
      <c r="H7484">
        <v>0</v>
      </c>
      <c r="I7484">
        <v>99</v>
      </c>
    </row>
    <row r="7485" spans="1:9" x14ac:dyDescent="0.3">
      <c r="A7485">
        <v>6314468</v>
      </c>
      <c r="B7485">
        <v>26856</v>
      </c>
      <c r="C7485" t="s">
        <v>68</v>
      </c>
      <c r="D7485">
        <v>5498711</v>
      </c>
      <c r="E7485">
        <v>1</v>
      </c>
      <c r="F7485" t="s">
        <v>69</v>
      </c>
      <c r="G7485" s="9">
        <v>0.3</v>
      </c>
      <c r="H7485">
        <v>29.7</v>
      </c>
      <c r="I7485">
        <v>69.3</v>
      </c>
    </row>
    <row r="7486" spans="1:9" x14ac:dyDescent="0.3">
      <c r="A7486">
        <v>6310860</v>
      </c>
      <c r="B7486">
        <v>26856</v>
      </c>
      <c r="C7486" t="s">
        <v>68</v>
      </c>
      <c r="D7486">
        <v>5498712</v>
      </c>
      <c r="E7486">
        <v>1</v>
      </c>
      <c r="F7486" t="s">
        <v>69</v>
      </c>
      <c r="H7486">
        <v>0</v>
      </c>
      <c r="I7486">
        <v>99</v>
      </c>
    </row>
    <row r="7487" spans="1:9" x14ac:dyDescent="0.3">
      <c r="A7487">
        <v>6316705</v>
      </c>
      <c r="B7487">
        <v>26832</v>
      </c>
      <c r="C7487" t="s">
        <v>68</v>
      </c>
      <c r="D7487">
        <v>5695551</v>
      </c>
      <c r="E7487">
        <v>1</v>
      </c>
      <c r="F7487" t="s">
        <v>69</v>
      </c>
      <c r="H7487">
        <v>0</v>
      </c>
      <c r="I7487">
        <v>79.900000000000006</v>
      </c>
    </row>
    <row r="7488" spans="1:9" x14ac:dyDescent="0.3">
      <c r="A7488">
        <v>6316489</v>
      </c>
      <c r="B7488">
        <v>26832</v>
      </c>
      <c r="C7488" t="s">
        <v>68</v>
      </c>
      <c r="D7488">
        <v>6162574</v>
      </c>
      <c r="E7488">
        <v>1</v>
      </c>
      <c r="F7488" t="s">
        <v>69</v>
      </c>
      <c r="H7488">
        <v>0</v>
      </c>
      <c r="I7488">
        <v>49.9</v>
      </c>
    </row>
    <row r="7489" spans="1:9" x14ac:dyDescent="0.3">
      <c r="A7489">
        <v>6319268</v>
      </c>
      <c r="B7489">
        <v>26625</v>
      </c>
      <c r="C7489" t="s">
        <v>68</v>
      </c>
      <c r="D7489">
        <v>8451365</v>
      </c>
      <c r="E7489">
        <v>2</v>
      </c>
      <c r="F7489" t="s">
        <v>70</v>
      </c>
      <c r="H7489">
        <v>0</v>
      </c>
      <c r="I7489">
        <v>498</v>
      </c>
    </row>
    <row r="7490" spans="1:9" x14ac:dyDescent="0.3">
      <c r="A7490">
        <v>6318773</v>
      </c>
      <c r="B7490">
        <v>26855</v>
      </c>
      <c r="C7490" t="s">
        <v>68</v>
      </c>
      <c r="D7490">
        <v>7874232</v>
      </c>
      <c r="E7490">
        <v>2</v>
      </c>
      <c r="F7490" t="s">
        <v>70</v>
      </c>
      <c r="H7490">
        <v>0</v>
      </c>
      <c r="I7490">
        <v>298</v>
      </c>
    </row>
    <row r="7491" spans="1:9" x14ac:dyDescent="0.3">
      <c r="A7491">
        <v>6318051</v>
      </c>
      <c r="B7491">
        <v>26625</v>
      </c>
      <c r="C7491" t="s">
        <v>68</v>
      </c>
      <c r="D7491">
        <v>4739151</v>
      </c>
      <c r="E7491">
        <v>2</v>
      </c>
      <c r="F7491" t="s">
        <v>70</v>
      </c>
      <c r="H7491">
        <v>0</v>
      </c>
      <c r="I7491">
        <v>159.80000000000001</v>
      </c>
    </row>
    <row r="7492" spans="1:9" x14ac:dyDescent="0.3">
      <c r="A7492">
        <v>6318136</v>
      </c>
      <c r="B7492">
        <v>26625</v>
      </c>
      <c r="C7492" t="s">
        <v>68</v>
      </c>
      <c r="D7492">
        <v>8368242</v>
      </c>
      <c r="E7492">
        <v>1</v>
      </c>
      <c r="F7492" t="s">
        <v>70</v>
      </c>
      <c r="H7492">
        <v>0</v>
      </c>
      <c r="I7492">
        <v>1299</v>
      </c>
    </row>
    <row r="7493" spans="1:9" x14ac:dyDescent="0.3">
      <c r="A7493">
        <v>6318356</v>
      </c>
      <c r="B7493">
        <v>26855</v>
      </c>
      <c r="C7493" t="s">
        <v>68</v>
      </c>
      <c r="D7493">
        <v>4170322</v>
      </c>
      <c r="E7493">
        <v>1</v>
      </c>
      <c r="F7493" t="s">
        <v>70</v>
      </c>
      <c r="H7493">
        <v>0</v>
      </c>
      <c r="I7493">
        <v>999</v>
      </c>
    </row>
    <row r="7494" spans="1:9" x14ac:dyDescent="0.3">
      <c r="A7494">
        <v>6319890</v>
      </c>
      <c r="B7494">
        <v>26625</v>
      </c>
      <c r="C7494" t="s">
        <v>68</v>
      </c>
      <c r="D7494">
        <v>9809092</v>
      </c>
      <c r="E7494">
        <v>1</v>
      </c>
      <c r="F7494" t="s">
        <v>70</v>
      </c>
      <c r="H7494">
        <v>0</v>
      </c>
      <c r="I7494">
        <v>599</v>
      </c>
    </row>
    <row r="7495" spans="1:9" x14ac:dyDescent="0.3">
      <c r="A7495">
        <v>6319112</v>
      </c>
      <c r="B7495">
        <v>26855</v>
      </c>
      <c r="C7495" t="s">
        <v>68</v>
      </c>
      <c r="D7495">
        <v>2859751</v>
      </c>
      <c r="E7495">
        <v>1</v>
      </c>
      <c r="F7495" t="s">
        <v>70</v>
      </c>
      <c r="H7495">
        <v>0</v>
      </c>
      <c r="I7495">
        <v>499</v>
      </c>
    </row>
    <row r="7496" spans="1:9" x14ac:dyDescent="0.3">
      <c r="A7496">
        <v>6318435</v>
      </c>
      <c r="B7496">
        <v>26625</v>
      </c>
      <c r="C7496" t="s">
        <v>68</v>
      </c>
      <c r="D7496">
        <v>1040083</v>
      </c>
      <c r="E7496">
        <v>1</v>
      </c>
      <c r="F7496" t="s">
        <v>70</v>
      </c>
      <c r="H7496">
        <v>0</v>
      </c>
      <c r="I7496">
        <v>299</v>
      </c>
    </row>
    <row r="7497" spans="1:9" x14ac:dyDescent="0.3">
      <c r="A7497">
        <v>6318301</v>
      </c>
      <c r="B7497">
        <v>26855</v>
      </c>
      <c r="C7497" t="s">
        <v>68</v>
      </c>
      <c r="D7497">
        <v>7335012</v>
      </c>
      <c r="E7497">
        <v>1</v>
      </c>
      <c r="F7497" t="s">
        <v>70</v>
      </c>
      <c r="H7497">
        <v>0</v>
      </c>
      <c r="I7497">
        <v>199</v>
      </c>
    </row>
    <row r="7498" spans="1:9" x14ac:dyDescent="0.3">
      <c r="A7498">
        <v>6319849</v>
      </c>
      <c r="B7498">
        <v>26855</v>
      </c>
      <c r="C7498" t="s">
        <v>68</v>
      </c>
      <c r="D7498">
        <v>3094532</v>
      </c>
      <c r="E7498">
        <v>1</v>
      </c>
      <c r="F7498" t="s">
        <v>70</v>
      </c>
      <c r="H7498">
        <v>0</v>
      </c>
      <c r="I7498">
        <v>79.900000000000006</v>
      </c>
    </row>
    <row r="7499" spans="1:9" x14ac:dyDescent="0.3">
      <c r="A7499">
        <v>6311538</v>
      </c>
      <c r="B7499">
        <v>26833</v>
      </c>
      <c r="C7499" t="s">
        <v>68</v>
      </c>
      <c r="D7499">
        <v>6925491</v>
      </c>
      <c r="E7499">
        <v>2</v>
      </c>
      <c r="F7499" t="s">
        <v>73</v>
      </c>
      <c r="H7499">
        <v>0</v>
      </c>
      <c r="I7499">
        <v>998</v>
      </c>
    </row>
    <row r="7500" spans="1:9" x14ac:dyDescent="0.3">
      <c r="A7500">
        <v>6313393</v>
      </c>
      <c r="B7500">
        <v>26833</v>
      </c>
      <c r="C7500" t="s">
        <v>68</v>
      </c>
      <c r="D7500">
        <v>1075272</v>
      </c>
      <c r="E7500">
        <v>1</v>
      </c>
      <c r="F7500" t="s">
        <v>73</v>
      </c>
      <c r="H7500">
        <v>0</v>
      </c>
      <c r="I7500">
        <v>799</v>
      </c>
    </row>
    <row r="7501" spans="1:9" x14ac:dyDescent="0.3">
      <c r="A7501">
        <v>6311219</v>
      </c>
      <c r="B7501">
        <v>26833</v>
      </c>
      <c r="C7501" t="s">
        <v>68</v>
      </c>
      <c r="D7501">
        <v>1635501</v>
      </c>
      <c r="E7501">
        <v>1</v>
      </c>
      <c r="F7501" t="s">
        <v>73</v>
      </c>
      <c r="H7501">
        <v>0</v>
      </c>
      <c r="I7501">
        <v>799</v>
      </c>
    </row>
    <row r="7502" spans="1:9" x14ac:dyDescent="0.3">
      <c r="A7502">
        <v>6311599</v>
      </c>
      <c r="B7502">
        <v>26833</v>
      </c>
      <c r="C7502" t="s">
        <v>68</v>
      </c>
      <c r="D7502">
        <v>1800783</v>
      </c>
      <c r="E7502">
        <v>1</v>
      </c>
      <c r="F7502" t="s">
        <v>73</v>
      </c>
      <c r="H7502">
        <v>0</v>
      </c>
      <c r="I7502">
        <v>699</v>
      </c>
    </row>
    <row r="7503" spans="1:9" x14ac:dyDescent="0.3">
      <c r="A7503">
        <v>6310382</v>
      </c>
      <c r="B7503">
        <v>26833</v>
      </c>
      <c r="C7503" t="s">
        <v>68</v>
      </c>
      <c r="D7503">
        <v>3531321</v>
      </c>
      <c r="E7503">
        <v>1</v>
      </c>
      <c r="F7503" t="s">
        <v>73</v>
      </c>
      <c r="H7503">
        <v>0</v>
      </c>
      <c r="I7503">
        <v>399</v>
      </c>
    </row>
    <row r="7504" spans="1:9" x14ac:dyDescent="0.3">
      <c r="A7504">
        <v>6311428</v>
      </c>
      <c r="B7504">
        <v>26833</v>
      </c>
      <c r="C7504" t="s">
        <v>68</v>
      </c>
      <c r="D7504">
        <v>7925192</v>
      </c>
      <c r="E7504">
        <v>1</v>
      </c>
      <c r="F7504" t="s">
        <v>73</v>
      </c>
      <c r="H7504">
        <v>0</v>
      </c>
      <c r="I7504">
        <v>149</v>
      </c>
    </row>
    <row r="7505" spans="1:9" x14ac:dyDescent="0.3">
      <c r="A7505">
        <v>6315666</v>
      </c>
      <c r="B7505">
        <v>26940</v>
      </c>
      <c r="C7505" t="s">
        <v>72</v>
      </c>
      <c r="D7505">
        <v>1635501</v>
      </c>
      <c r="E7505">
        <v>1</v>
      </c>
      <c r="F7505" t="s">
        <v>70</v>
      </c>
      <c r="H7505">
        <v>0</v>
      </c>
      <c r="I7505">
        <v>799</v>
      </c>
    </row>
    <row r="7506" spans="1:9" x14ac:dyDescent="0.3">
      <c r="A7506">
        <v>6316684</v>
      </c>
      <c r="B7506">
        <v>26656</v>
      </c>
      <c r="C7506" t="s">
        <v>68</v>
      </c>
      <c r="D7506">
        <v>7671854</v>
      </c>
      <c r="E7506">
        <v>4</v>
      </c>
      <c r="F7506" t="s">
        <v>71</v>
      </c>
      <c r="H7506">
        <v>0</v>
      </c>
      <c r="I7506">
        <v>396</v>
      </c>
    </row>
    <row r="7507" spans="1:9" x14ac:dyDescent="0.3">
      <c r="A7507">
        <v>6313389</v>
      </c>
      <c r="B7507">
        <v>26826</v>
      </c>
      <c r="C7507" t="s">
        <v>68</v>
      </c>
      <c r="D7507">
        <v>4024421</v>
      </c>
      <c r="E7507">
        <v>4</v>
      </c>
      <c r="F7507" t="s">
        <v>71</v>
      </c>
      <c r="H7507">
        <v>0</v>
      </c>
      <c r="I7507">
        <v>119.6</v>
      </c>
    </row>
    <row r="7508" spans="1:9" x14ac:dyDescent="0.3">
      <c r="A7508">
        <v>6316482</v>
      </c>
      <c r="B7508">
        <v>26826</v>
      </c>
      <c r="C7508" t="s">
        <v>68</v>
      </c>
      <c r="D7508">
        <v>3792701</v>
      </c>
      <c r="E7508">
        <v>3</v>
      </c>
      <c r="F7508" t="s">
        <v>71</v>
      </c>
      <c r="H7508">
        <v>0</v>
      </c>
      <c r="I7508">
        <v>297</v>
      </c>
    </row>
    <row r="7509" spans="1:9" x14ac:dyDescent="0.3">
      <c r="A7509">
        <v>6318817</v>
      </c>
      <c r="B7509">
        <v>26902</v>
      </c>
      <c r="C7509" t="s">
        <v>72</v>
      </c>
      <c r="D7509">
        <v>9523971</v>
      </c>
      <c r="E7509">
        <v>1</v>
      </c>
      <c r="F7509" t="s">
        <v>71</v>
      </c>
      <c r="H7509">
        <v>0</v>
      </c>
      <c r="I7509">
        <v>699</v>
      </c>
    </row>
    <row r="7510" spans="1:9" x14ac:dyDescent="0.3">
      <c r="A7510">
        <v>6319164</v>
      </c>
      <c r="B7510">
        <v>26656</v>
      </c>
      <c r="C7510" t="s">
        <v>68</v>
      </c>
      <c r="D7510">
        <v>8873662</v>
      </c>
      <c r="E7510">
        <v>1</v>
      </c>
      <c r="F7510" t="s">
        <v>71</v>
      </c>
      <c r="H7510">
        <v>0</v>
      </c>
      <c r="I7510">
        <v>499</v>
      </c>
    </row>
    <row r="7511" spans="1:9" x14ac:dyDescent="0.3">
      <c r="A7511">
        <v>6316628</v>
      </c>
      <c r="B7511">
        <v>26656</v>
      </c>
      <c r="C7511" t="s">
        <v>68</v>
      </c>
      <c r="D7511">
        <v>9568401</v>
      </c>
      <c r="E7511">
        <v>1</v>
      </c>
      <c r="F7511" t="s">
        <v>71</v>
      </c>
      <c r="H7511">
        <v>0</v>
      </c>
      <c r="I7511">
        <v>799</v>
      </c>
    </row>
    <row r="7512" spans="1:9" x14ac:dyDescent="0.3">
      <c r="A7512">
        <v>6314047</v>
      </c>
      <c r="B7512">
        <v>26826</v>
      </c>
      <c r="C7512" t="s">
        <v>68</v>
      </c>
      <c r="D7512">
        <v>6501243</v>
      </c>
      <c r="E7512">
        <v>1</v>
      </c>
      <c r="F7512" t="s">
        <v>71</v>
      </c>
      <c r="H7512">
        <v>0</v>
      </c>
      <c r="I7512">
        <v>699</v>
      </c>
    </row>
    <row r="7513" spans="1:9" x14ac:dyDescent="0.3">
      <c r="A7513">
        <v>6316822</v>
      </c>
      <c r="B7513">
        <v>26656</v>
      </c>
      <c r="C7513" t="s">
        <v>68</v>
      </c>
      <c r="D7513">
        <v>1956812</v>
      </c>
      <c r="E7513">
        <v>1</v>
      </c>
      <c r="F7513" t="s">
        <v>71</v>
      </c>
      <c r="H7513">
        <v>0</v>
      </c>
      <c r="I7513">
        <v>599</v>
      </c>
    </row>
    <row r="7514" spans="1:9" x14ac:dyDescent="0.3">
      <c r="A7514">
        <v>6313760</v>
      </c>
      <c r="B7514">
        <v>26826</v>
      </c>
      <c r="C7514" t="s">
        <v>68</v>
      </c>
      <c r="D7514">
        <v>2859752</v>
      </c>
      <c r="E7514">
        <v>1</v>
      </c>
      <c r="F7514" t="s">
        <v>71</v>
      </c>
      <c r="H7514">
        <v>0</v>
      </c>
      <c r="I7514">
        <v>499</v>
      </c>
    </row>
    <row r="7515" spans="1:9" x14ac:dyDescent="0.3">
      <c r="A7515">
        <v>6318978</v>
      </c>
      <c r="B7515">
        <v>26902</v>
      </c>
      <c r="C7515" t="s">
        <v>72</v>
      </c>
      <c r="D7515">
        <v>9090091</v>
      </c>
      <c r="E7515">
        <v>1</v>
      </c>
      <c r="F7515" t="s">
        <v>71</v>
      </c>
      <c r="G7515" s="9">
        <v>0.5</v>
      </c>
      <c r="H7515">
        <v>249.5</v>
      </c>
      <c r="I7515">
        <v>249.5</v>
      </c>
    </row>
    <row r="7516" spans="1:9" x14ac:dyDescent="0.3">
      <c r="A7516">
        <v>6316027</v>
      </c>
      <c r="B7516">
        <v>26902</v>
      </c>
      <c r="C7516" t="s">
        <v>72</v>
      </c>
      <c r="D7516">
        <v>3104253</v>
      </c>
      <c r="E7516">
        <v>1</v>
      </c>
      <c r="F7516" t="s">
        <v>71</v>
      </c>
      <c r="G7516" s="9">
        <v>0.5</v>
      </c>
      <c r="H7516">
        <v>249.5</v>
      </c>
      <c r="I7516">
        <v>249.5</v>
      </c>
    </row>
    <row r="7517" spans="1:9" x14ac:dyDescent="0.3">
      <c r="A7517">
        <v>6318994</v>
      </c>
      <c r="B7517">
        <v>26656</v>
      </c>
      <c r="C7517" t="s">
        <v>68</v>
      </c>
      <c r="D7517">
        <v>5258492</v>
      </c>
      <c r="E7517">
        <v>1</v>
      </c>
      <c r="F7517" t="s">
        <v>71</v>
      </c>
      <c r="H7517">
        <v>0</v>
      </c>
      <c r="I7517">
        <v>399</v>
      </c>
    </row>
    <row r="7518" spans="1:9" x14ac:dyDescent="0.3">
      <c r="A7518">
        <v>6314036</v>
      </c>
      <c r="B7518">
        <v>26902</v>
      </c>
      <c r="C7518" t="s">
        <v>72</v>
      </c>
      <c r="D7518">
        <v>9270301</v>
      </c>
      <c r="E7518">
        <v>1</v>
      </c>
      <c r="F7518" t="s">
        <v>71</v>
      </c>
      <c r="H7518">
        <v>0</v>
      </c>
      <c r="I7518">
        <v>399</v>
      </c>
    </row>
    <row r="7519" spans="1:9" x14ac:dyDescent="0.3">
      <c r="A7519">
        <v>6313251</v>
      </c>
      <c r="B7519">
        <v>26902</v>
      </c>
      <c r="C7519" t="s">
        <v>72</v>
      </c>
      <c r="D7519">
        <v>4531831</v>
      </c>
      <c r="E7519">
        <v>1</v>
      </c>
      <c r="F7519" t="s">
        <v>71</v>
      </c>
      <c r="G7519" s="9">
        <v>0.25</v>
      </c>
      <c r="H7519">
        <v>74.75</v>
      </c>
      <c r="I7519">
        <v>224.25</v>
      </c>
    </row>
    <row r="7520" spans="1:9" x14ac:dyDescent="0.3">
      <c r="A7520">
        <v>6316707</v>
      </c>
      <c r="B7520">
        <v>26656</v>
      </c>
      <c r="C7520" t="s">
        <v>68</v>
      </c>
      <c r="D7520">
        <v>1295811</v>
      </c>
      <c r="E7520">
        <v>1</v>
      </c>
      <c r="F7520" t="s">
        <v>71</v>
      </c>
      <c r="G7520" s="9">
        <v>0.2</v>
      </c>
      <c r="H7520">
        <v>59.800000000000004</v>
      </c>
      <c r="I7520">
        <v>239.2</v>
      </c>
    </row>
    <row r="7521" spans="1:9" x14ac:dyDescent="0.3">
      <c r="A7521">
        <v>6314839</v>
      </c>
      <c r="B7521">
        <v>26902</v>
      </c>
      <c r="C7521" t="s">
        <v>72</v>
      </c>
      <c r="D7521">
        <v>5236905</v>
      </c>
      <c r="E7521">
        <v>1</v>
      </c>
      <c r="F7521" t="s">
        <v>71</v>
      </c>
      <c r="H7521">
        <v>0</v>
      </c>
      <c r="I7521">
        <v>299</v>
      </c>
    </row>
    <row r="7522" spans="1:9" x14ac:dyDescent="0.3">
      <c r="A7522">
        <v>6319492</v>
      </c>
      <c r="B7522">
        <v>26656</v>
      </c>
      <c r="C7522" t="s">
        <v>68</v>
      </c>
      <c r="D7522">
        <v>3041681</v>
      </c>
      <c r="E7522">
        <v>1</v>
      </c>
      <c r="F7522" t="s">
        <v>71</v>
      </c>
      <c r="H7522">
        <v>0</v>
      </c>
      <c r="I7522">
        <v>199</v>
      </c>
    </row>
    <row r="7523" spans="1:9" x14ac:dyDescent="0.3">
      <c r="A7523">
        <v>6318927</v>
      </c>
      <c r="B7523">
        <v>26901</v>
      </c>
      <c r="C7523" t="s">
        <v>68</v>
      </c>
      <c r="D7523">
        <v>7335011</v>
      </c>
      <c r="E7523">
        <v>1</v>
      </c>
      <c r="F7523" t="s">
        <v>71</v>
      </c>
      <c r="H7523">
        <v>0</v>
      </c>
      <c r="I7523">
        <v>199</v>
      </c>
    </row>
    <row r="7524" spans="1:9" x14ac:dyDescent="0.3">
      <c r="A7524">
        <v>6314900</v>
      </c>
      <c r="B7524">
        <v>26902</v>
      </c>
      <c r="C7524" t="s">
        <v>72</v>
      </c>
      <c r="D7524">
        <v>9780142</v>
      </c>
      <c r="E7524">
        <v>1</v>
      </c>
      <c r="F7524" t="s">
        <v>71</v>
      </c>
      <c r="H7524">
        <v>0</v>
      </c>
      <c r="I7524">
        <v>179</v>
      </c>
    </row>
    <row r="7525" spans="1:9" x14ac:dyDescent="0.3">
      <c r="A7525">
        <v>6310280</v>
      </c>
      <c r="B7525">
        <v>26902</v>
      </c>
      <c r="C7525" t="s">
        <v>72</v>
      </c>
      <c r="D7525">
        <v>9947891</v>
      </c>
      <c r="E7525">
        <v>1</v>
      </c>
      <c r="F7525" t="s">
        <v>71</v>
      </c>
      <c r="H7525">
        <v>0</v>
      </c>
      <c r="I7525">
        <v>149</v>
      </c>
    </row>
    <row r="7526" spans="1:9" x14ac:dyDescent="0.3">
      <c r="A7526">
        <v>6318612</v>
      </c>
      <c r="B7526">
        <v>26656</v>
      </c>
      <c r="C7526" t="s">
        <v>68</v>
      </c>
      <c r="D7526">
        <v>1363103</v>
      </c>
      <c r="E7526">
        <v>1</v>
      </c>
      <c r="F7526" t="s">
        <v>71</v>
      </c>
      <c r="H7526">
        <v>0</v>
      </c>
      <c r="I7526">
        <v>149</v>
      </c>
    </row>
    <row r="7527" spans="1:9" x14ac:dyDescent="0.3">
      <c r="A7527">
        <v>6319132</v>
      </c>
      <c r="B7527">
        <v>26901</v>
      </c>
      <c r="C7527" t="s">
        <v>68</v>
      </c>
      <c r="D7527">
        <v>2410861</v>
      </c>
      <c r="E7527">
        <v>1</v>
      </c>
      <c r="F7527" t="s">
        <v>71</v>
      </c>
      <c r="H7527">
        <v>0</v>
      </c>
      <c r="I7527">
        <v>149</v>
      </c>
    </row>
    <row r="7528" spans="1:9" x14ac:dyDescent="0.3">
      <c r="A7528">
        <v>6316490</v>
      </c>
      <c r="B7528">
        <v>26656</v>
      </c>
      <c r="C7528" t="s">
        <v>68</v>
      </c>
      <c r="D7528">
        <v>3825441</v>
      </c>
      <c r="E7528">
        <v>1</v>
      </c>
      <c r="F7528" t="s">
        <v>71</v>
      </c>
      <c r="H7528">
        <v>0</v>
      </c>
      <c r="I7528">
        <v>149</v>
      </c>
    </row>
    <row r="7529" spans="1:9" x14ac:dyDescent="0.3">
      <c r="A7529">
        <v>6310724</v>
      </c>
      <c r="B7529">
        <v>26902</v>
      </c>
      <c r="C7529" t="s">
        <v>72</v>
      </c>
      <c r="D7529">
        <v>4295632</v>
      </c>
      <c r="E7529">
        <v>1</v>
      </c>
      <c r="F7529" t="s">
        <v>71</v>
      </c>
      <c r="H7529">
        <v>0</v>
      </c>
      <c r="I7529">
        <v>149</v>
      </c>
    </row>
    <row r="7530" spans="1:9" x14ac:dyDescent="0.3">
      <c r="A7530">
        <v>6317404</v>
      </c>
      <c r="B7530">
        <v>26656</v>
      </c>
      <c r="C7530" t="s">
        <v>68</v>
      </c>
      <c r="D7530">
        <v>4393691</v>
      </c>
      <c r="E7530">
        <v>1</v>
      </c>
      <c r="F7530" t="s">
        <v>71</v>
      </c>
      <c r="H7530">
        <v>0</v>
      </c>
      <c r="I7530">
        <v>149</v>
      </c>
    </row>
    <row r="7531" spans="1:9" x14ac:dyDescent="0.3">
      <c r="A7531">
        <v>6315428</v>
      </c>
      <c r="B7531">
        <v>26826</v>
      </c>
      <c r="C7531" t="s">
        <v>68</v>
      </c>
      <c r="D7531">
        <v>4393692</v>
      </c>
      <c r="E7531">
        <v>1</v>
      </c>
      <c r="F7531" t="s">
        <v>71</v>
      </c>
      <c r="H7531">
        <v>0</v>
      </c>
      <c r="I7531">
        <v>149</v>
      </c>
    </row>
    <row r="7532" spans="1:9" x14ac:dyDescent="0.3">
      <c r="A7532">
        <v>6317823</v>
      </c>
      <c r="B7532">
        <v>26656</v>
      </c>
      <c r="C7532" t="s">
        <v>68</v>
      </c>
      <c r="D7532">
        <v>8727972</v>
      </c>
      <c r="E7532">
        <v>1</v>
      </c>
      <c r="F7532" t="s">
        <v>71</v>
      </c>
      <c r="H7532">
        <v>0</v>
      </c>
      <c r="I7532">
        <v>149</v>
      </c>
    </row>
    <row r="7533" spans="1:9" x14ac:dyDescent="0.3">
      <c r="A7533">
        <v>6317784</v>
      </c>
      <c r="B7533">
        <v>26902</v>
      </c>
      <c r="C7533" t="s">
        <v>72</v>
      </c>
      <c r="D7533">
        <v>9697563</v>
      </c>
      <c r="E7533">
        <v>1</v>
      </c>
      <c r="F7533" t="s">
        <v>71</v>
      </c>
      <c r="H7533">
        <v>0</v>
      </c>
      <c r="I7533">
        <v>149</v>
      </c>
    </row>
    <row r="7534" spans="1:9" x14ac:dyDescent="0.3">
      <c r="A7534">
        <v>6317338</v>
      </c>
      <c r="B7534">
        <v>26656</v>
      </c>
      <c r="C7534" t="s">
        <v>68</v>
      </c>
      <c r="D7534">
        <v>9993805</v>
      </c>
      <c r="E7534">
        <v>1</v>
      </c>
      <c r="F7534" t="s">
        <v>71</v>
      </c>
      <c r="H7534">
        <v>0</v>
      </c>
      <c r="I7534">
        <v>129</v>
      </c>
    </row>
    <row r="7535" spans="1:9" x14ac:dyDescent="0.3">
      <c r="A7535">
        <v>6319496</v>
      </c>
      <c r="B7535">
        <v>26656</v>
      </c>
      <c r="C7535" t="s">
        <v>68</v>
      </c>
      <c r="D7535">
        <v>4618162</v>
      </c>
      <c r="E7535">
        <v>1</v>
      </c>
      <c r="F7535" t="s">
        <v>71</v>
      </c>
      <c r="H7535">
        <v>0</v>
      </c>
      <c r="I7535">
        <v>99</v>
      </c>
    </row>
    <row r="7536" spans="1:9" x14ac:dyDescent="0.3">
      <c r="A7536">
        <v>6318340</v>
      </c>
      <c r="B7536">
        <v>26656</v>
      </c>
      <c r="C7536" t="s">
        <v>68</v>
      </c>
      <c r="D7536">
        <v>8426272</v>
      </c>
      <c r="E7536">
        <v>1</v>
      </c>
      <c r="F7536" t="s">
        <v>71</v>
      </c>
      <c r="H7536">
        <v>0</v>
      </c>
      <c r="I7536">
        <v>99</v>
      </c>
    </row>
    <row r="7537" spans="1:9" x14ac:dyDescent="0.3">
      <c r="A7537">
        <v>6314582</v>
      </c>
      <c r="B7537">
        <v>26826</v>
      </c>
      <c r="C7537" t="s">
        <v>68</v>
      </c>
      <c r="D7537">
        <v>6021541</v>
      </c>
      <c r="E7537">
        <v>1</v>
      </c>
      <c r="F7537" t="s">
        <v>71</v>
      </c>
      <c r="H7537">
        <v>0</v>
      </c>
      <c r="I7537">
        <v>79.900000000000006</v>
      </c>
    </row>
    <row r="7538" spans="1:9" x14ac:dyDescent="0.3">
      <c r="A7538">
        <v>6319193</v>
      </c>
      <c r="B7538">
        <v>26992</v>
      </c>
      <c r="C7538" t="s">
        <v>72</v>
      </c>
      <c r="D7538">
        <v>8814494</v>
      </c>
      <c r="E7538">
        <v>1</v>
      </c>
      <c r="F7538" t="s">
        <v>73</v>
      </c>
      <c r="G7538" s="9">
        <v>0.25</v>
      </c>
      <c r="H7538">
        <v>74.75</v>
      </c>
      <c r="I7538">
        <v>224.25</v>
      </c>
    </row>
    <row r="7539" spans="1:9" x14ac:dyDescent="0.3">
      <c r="A7539">
        <v>6314024</v>
      </c>
      <c r="B7539">
        <v>26569</v>
      </c>
      <c r="C7539" t="s">
        <v>68</v>
      </c>
      <c r="D7539">
        <v>7366271</v>
      </c>
      <c r="E7539">
        <v>1</v>
      </c>
      <c r="F7539" t="s">
        <v>70</v>
      </c>
      <c r="G7539" s="9">
        <v>0.5</v>
      </c>
      <c r="H7539">
        <v>499.5</v>
      </c>
      <c r="I7539">
        <v>499.5</v>
      </c>
    </row>
    <row r="7540" spans="1:9" x14ac:dyDescent="0.3">
      <c r="A7540">
        <v>6316648</v>
      </c>
      <c r="B7540">
        <v>26569</v>
      </c>
      <c r="C7540" t="s">
        <v>68</v>
      </c>
      <c r="D7540">
        <v>7366271</v>
      </c>
      <c r="E7540">
        <v>1</v>
      </c>
      <c r="F7540" t="s">
        <v>70</v>
      </c>
      <c r="G7540" s="9">
        <v>0.5</v>
      </c>
      <c r="H7540">
        <v>499.5</v>
      </c>
      <c r="I7540">
        <v>499.5</v>
      </c>
    </row>
    <row r="7541" spans="1:9" x14ac:dyDescent="0.3">
      <c r="A7541">
        <v>6319585</v>
      </c>
      <c r="B7541">
        <v>26586</v>
      </c>
      <c r="C7541" t="s">
        <v>72</v>
      </c>
      <c r="D7541">
        <v>3754572</v>
      </c>
      <c r="E7541">
        <v>1</v>
      </c>
      <c r="F7541" t="s">
        <v>70</v>
      </c>
      <c r="H7541">
        <v>0</v>
      </c>
      <c r="I7541">
        <v>599</v>
      </c>
    </row>
    <row r="7542" spans="1:9" x14ac:dyDescent="0.3">
      <c r="A7542">
        <v>6316552</v>
      </c>
      <c r="B7542">
        <v>26586</v>
      </c>
      <c r="C7542" t="s">
        <v>72</v>
      </c>
      <c r="D7542">
        <v>8116503</v>
      </c>
      <c r="E7542">
        <v>1</v>
      </c>
      <c r="F7542" t="s">
        <v>70</v>
      </c>
      <c r="H7542">
        <v>0</v>
      </c>
      <c r="I7542">
        <v>599</v>
      </c>
    </row>
    <row r="7543" spans="1:9" x14ac:dyDescent="0.3">
      <c r="A7543">
        <v>6316655</v>
      </c>
      <c r="B7543">
        <v>26586</v>
      </c>
      <c r="C7543" t="s">
        <v>72</v>
      </c>
      <c r="D7543">
        <v>2859752</v>
      </c>
      <c r="E7543">
        <v>1</v>
      </c>
      <c r="F7543" t="s">
        <v>70</v>
      </c>
      <c r="H7543">
        <v>0</v>
      </c>
      <c r="I7543">
        <v>499</v>
      </c>
    </row>
    <row r="7544" spans="1:9" x14ac:dyDescent="0.3">
      <c r="A7544">
        <v>6317530</v>
      </c>
      <c r="B7544">
        <v>26586</v>
      </c>
      <c r="C7544" t="s">
        <v>72</v>
      </c>
      <c r="D7544">
        <v>2498202</v>
      </c>
      <c r="E7544">
        <v>1</v>
      </c>
      <c r="F7544" t="s">
        <v>70</v>
      </c>
      <c r="H7544">
        <v>0</v>
      </c>
      <c r="I7544">
        <v>299</v>
      </c>
    </row>
    <row r="7545" spans="1:9" x14ac:dyDescent="0.3">
      <c r="A7545">
        <v>6317201</v>
      </c>
      <c r="B7545">
        <v>26586</v>
      </c>
      <c r="C7545" t="s">
        <v>72</v>
      </c>
      <c r="D7545">
        <v>3738602</v>
      </c>
      <c r="E7545">
        <v>1</v>
      </c>
      <c r="F7545" t="s">
        <v>70</v>
      </c>
      <c r="H7545">
        <v>0</v>
      </c>
      <c r="I7545">
        <v>299</v>
      </c>
    </row>
    <row r="7546" spans="1:9" x14ac:dyDescent="0.3">
      <c r="A7546">
        <v>6315249</v>
      </c>
      <c r="B7546">
        <v>26569</v>
      </c>
      <c r="C7546" t="s">
        <v>68</v>
      </c>
      <c r="D7546">
        <v>5200855</v>
      </c>
      <c r="E7546">
        <v>1</v>
      </c>
      <c r="F7546" t="s">
        <v>70</v>
      </c>
      <c r="H7546">
        <v>0</v>
      </c>
      <c r="I7546">
        <v>299</v>
      </c>
    </row>
    <row r="7547" spans="1:9" x14ac:dyDescent="0.3">
      <c r="A7547">
        <v>6314474</v>
      </c>
      <c r="B7547">
        <v>26569</v>
      </c>
      <c r="C7547" t="s">
        <v>68</v>
      </c>
      <c r="D7547">
        <v>5456391</v>
      </c>
      <c r="E7547">
        <v>1</v>
      </c>
      <c r="F7547" t="s">
        <v>70</v>
      </c>
      <c r="H7547">
        <v>0</v>
      </c>
      <c r="I7547">
        <v>299</v>
      </c>
    </row>
    <row r="7548" spans="1:9" x14ac:dyDescent="0.3">
      <c r="A7548">
        <v>6318295</v>
      </c>
      <c r="B7548">
        <v>26586</v>
      </c>
      <c r="C7548" t="s">
        <v>72</v>
      </c>
      <c r="D7548">
        <v>8876901</v>
      </c>
      <c r="E7548">
        <v>1</v>
      </c>
      <c r="F7548" t="s">
        <v>70</v>
      </c>
      <c r="H7548">
        <v>0</v>
      </c>
      <c r="I7548">
        <v>199</v>
      </c>
    </row>
    <row r="7549" spans="1:9" x14ac:dyDescent="0.3">
      <c r="A7549">
        <v>6314359</v>
      </c>
      <c r="B7549">
        <v>26569</v>
      </c>
      <c r="C7549" t="s">
        <v>68</v>
      </c>
      <c r="D7549">
        <v>9574231</v>
      </c>
      <c r="E7549">
        <v>1</v>
      </c>
      <c r="F7549" t="s">
        <v>70</v>
      </c>
      <c r="G7549" s="9">
        <v>0.15</v>
      </c>
      <c r="H7549">
        <v>19.349999999999998</v>
      </c>
      <c r="I7549">
        <v>109.65</v>
      </c>
    </row>
    <row r="7550" spans="1:9" x14ac:dyDescent="0.3">
      <c r="A7550">
        <v>6313265</v>
      </c>
      <c r="B7550">
        <v>26983</v>
      </c>
      <c r="C7550" t="s">
        <v>72</v>
      </c>
      <c r="D7550">
        <v>3831891</v>
      </c>
      <c r="E7550">
        <v>4</v>
      </c>
      <c r="F7550" t="s">
        <v>69</v>
      </c>
      <c r="H7550">
        <v>0</v>
      </c>
      <c r="I7550">
        <v>199.6</v>
      </c>
    </row>
    <row r="7551" spans="1:9" x14ac:dyDescent="0.3">
      <c r="A7551">
        <v>6310480</v>
      </c>
      <c r="B7551">
        <v>26983</v>
      </c>
      <c r="C7551" t="s">
        <v>72</v>
      </c>
      <c r="D7551">
        <v>1800781</v>
      </c>
      <c r="E7551">
        <v>1</v>
      </c>
      <c r="F7551" t="s">
        <v>69</v>
      </c>
      <c r="H7551">
        <v>0</v>
      </c>
      <c r="I7551">
        <v>699</v>
      </c>
    </row>
    <row r="7552" spans="1:9" x14ac:dyDescent="0.3">
      <c r="A7552">
        <v>6312847</v>
      </c>
      <c r="B7552">
        <v>26702</v>
      </c>
      <c r="C7552" t="s">
        <v>68</v>
      </c>
      <c r="D7552">
        <v>5695554</v>
      </c>
      <c r="E7552">
        <v>1</v>
      </c>
      <c r="F7552" t="s">
        <v>70</v>
      </c>
      <c r="H7552">
        <v>0</v>
      </c>
      <c r="I7552">
        <v>79.900000000000006</v>
      </c>
    </row>
    <row r="7553" spans="1:9" x14ac:dyDescent="0.3">
      <c r="A7553">
        <v>6316371</v>
      </c>
      <c r="B7553">
        <v>26982</v>
      </c>
      <c r="C7553" t="s">
        <v>68</v>
      </c>
      <c r="D7553">
        <v>9265242</v>
      </c>
      <c r="E7553">
        <v>1</v>
      </c>
      <c r="F7553" t="s">
        <v>73</v>
      </c>
      <c r="H7553">
        <v>0</v>
      </c>
      <c r="I7553">
        <v>1499</v>
      </c>
    </row>
    <row r="7554" spans="1:9" x14ac:dyDescent="0.3">
      <c r="A7554">
        <v>6314897</v>
      </c>
      <c r="B7554">
        <v>26982</v>
      </c>
      <c r="C7554" t="s">
        <v>68</v>
      </c>
      <c r="D7554">
        <v>1008091</v>
      </c>
      <c r="E7554">
        <v>1</v>
      </c>
      <c r="F7554" t="s">
        <v>73</v>
      </c>
      <c r="H7554">
        <v>0</v>
      </c>
      <c r="I7554">
        <v>299</v>
      </c>
    </row>
    <row r="7555" spans="1:9" x14ac:dyDescent="0.3">
      <c r="A7555">
        <v>6316017</v>
      </c>
      <c r="B7555">
        <v>26584</v>
      </c>
      <c r="C7555" t="s">
        <v>68</v>
      </c>
      <c r="D7555">
        <v>6925493</v>
      </c>
      <c r="E7555">
        <v>2</v>
      </c>
      <c r="F7555" t="s">
        <v>73</v>
      </c>
      <c r="H7555">
        <v>0</v>
      </c>
      <c r="I7555">
        <v>998</v>
      </c>
    </row>
    <row r="7556" spans="1:9" x14ac:dyDescent="0.3">
      <c r="A7556">
        <v>6315422</v>
      </c>
      <c r="B7556">
        <v>26584</v>
      </c>
      <c r="C7556" t="s">
        <v>68</v>
      </c>
      <c r="D7556">
        <v>6631153</v>
      </c>
      <c r="E7556">
        <v>1</v>
      </c>
      <c r="F7556" t="s">
        <v>73</v>
      </c>
      <c r="H7556">
        <v>0</v>
      </c>
      <c r="I7556">
        <v>399</v>
      </c>
    </row>
    <row r="7557" spans="1:9" x14ac:dyDescent="0.3">
      <c r="A7557">
        <v>6316019</v>
      </c>
      <c r="B7557">
        <v>26584</v>
      </c>
      <c r="C7557" t="s">
        <v>68</v>
      </c>
      <c r="D7557">
        <v>9270304</v>
      </c>
      <c r="E7557">
        <v>1</v>
      </c>
      <c r="F7557" t="s">
        <v>73</v>
      </c>
      <c r="H7557">
        <v>0</v>
      </c>
      <c r="I7557">
        <v>399</v>
      </c>
    </row>
    <row r="7558" spans="1:9" x14ac:dyDescent="0.3">
      <c r="A7558">
        <v>6313830</v>
      </c>
      <c r="B7558">
        <v>26988</v>
      </c>
      <c r="C7558" t="s">
        <v>68</v>
      </c>
      <c r="D7558">
        <v>7671852</v>
      </c>
      <c r="E7558">
        <v>1</v>
      </c>
      <c r="F7558" t="s">
        <v>70</v>
      </c>
      <c r="H7558">
        <v>0</v>
      </c>
      <c r="I7558">
        <v>99</v>
      </c>
    </row>
    <row r="7559" spans="1:9" x14ac:dyDescent="0.3">
      <c r="A7559">
        <v>6313665</v>
      </c>
      <c r="B7559">
        <v>26527</v>
      </c>
      <c r="C7559" t="s">
        <v>68</v>
      </c>
      <c r="D7559">
        <v>6356913</v>
      </c>
      <c r="E7559">
        <v>1</v>
      </c>
      <c r="F7559" t="s">
        <v>71</v>
      </c>
      <c r="H7559">
        <v>0</v>
      </c>
      <c r="I7559">
        <v>399</v>
      </c>
    </row>
    <row r="7560" spans="1:9" x14ac:dyDescent="0.3">
      <c r="A7560">
        <v>6312215</v>
      </c>
      <c r="B7560">
        <v>26541</v>
      </c>
      <c r="C7560" t="s">
        <v>68</v>
      </c>
      <c r="D7560">
        <v>3967281</v>
      </c>
      <c r="E7560">
        <v>1</v>
      </c>
      <c r="F7560" t="s">
        <v>71</v>
      </c>
      <c r="H7560">
        <v>0</v>
      </c>
      <c r="I7560">
        <v>499</v>
      </c>
    </row>
    <row r="7561" spans="1:9" x14ac:dyDescent="0.3">
      <c r="A7561">
        <v>6313894</v>
      </c>
      <c r="B7561">
        <v>26541</v>
      </c>
      <c r="C7561" t="s">
        <v>68</v>
      </c>
      <c r="D7561">
        <v>3685831</v>
      </c>
      <c r="E7561">
        <v>1</v>
      </c>
      <c r="F7561" t="s">
        <v>71</v>
      </c>
      <c r="H7561">
        <v>0</v>
      </c>
      <c r="I7561">
        <v>129</v>
      </c>
    </row>
    <row r="7562" spans="1:9" x14ac:dyDescent="0.3">
      <c r="A7562">
        <v>6310618</v>
      </c>
      <c r="B7562">
        <v>26541</v>
      </c>
      <c r="C7562" t="s">
        <v>68</v>
      </c>
      <c r="D7562">
        <v>9107451</v>
      </c>
      <c r="E7562">
        <v>1</v>
      </c>
      <c r="F7562" t="s">
        <v>71</v>
      </c>
      <c r="H7562">
        <v>0</v>
      </c>
      <c r="I7562">
        <v>99</v>
      </c>
    </row>
    <row r="7563" spans="1:9" x14ac:dyDescent="0.3">
      <c r="A7563">
        <v>6310703</v>
      </c>
      <c r="B7563">
        <v>26541</v>
      </c>
      <c r="C7563" t="s">
        <v>68</v>
      </c>
      <c r="D7563">
        <v>4389431</v>
      </c>
      <c r="E7563">
        <v>1</v>
      </c>
      <c r="F7563" t="s">
        <v>71</v>
      </c>
      <c r="H7563">
        <v>0</v>
      </c>
      <c r="I7563">
        <v>29.9</v>
      </c>
    </row>
    <row r="7564" spans="1:9" x14ac:dyDescent="0.3">
      <c r="A7564">
        <v>6311238</v>
      </c>
      <c r="B7564">
        <v>26919</v>
      </c>
      <c r="C7564" t="s">
        <v>68</v>
      </c>
      <c r="D7564">
        <v>5296862</v>
      </c>
      <c r="E7564">
        <v>3</v>
      </c>
      <c r="F7564" t="s">
        <v>70</v>
      </c>
      <c r="H7564">
        <v>0</v>
      </c>
      <c r="I7564">
        <v>1047</v>
      </c>
    </row>
    <row r="7565" spans="1:9" x14ac:dyDescent="0.3">
      <c r="A7565">
        <v>6312232</v>
      </c>
      <c r="B7565">
        <v>26919</v>
      </c>
      <c r="C7565" t="s">
        <v>68</v>
      </c>
      <c r="D7565">
        <v>1253463</v>
      </c>
      <c r="E7565">
        <v>1</v>
      </c>
      <c r="F7565" t="s">
        <v>70</v>
      </c>
      <c r="H7565">
        <v>0</v>
      </c>
      <c r="I7565">
        <v>499</v>
      </c>
    </row>
    <row r="7566" spans="1:9" x14ac:dyDescent="0.3">
      <c r="A7566">
        <v>6311070</v>
      </c>
      <c r="B7566">
        <v>26919</v>
      </c>
      <c r="C7566" t="s">
        <v>68</v>
      </c>
      <c r="D7566">
        <v>2859751</v>
      </c>
      <c r="E7566">
        <v>1</v>
      </c>
      <c r="F7566" t="s">
        <v>70</v>
      </c>
      <c r="H7566">
        <v>0</v>
      </c>
      <c r="I7566">
        <v>499</v>
      </c>
    </row>
    <row r="7567" spans="1:9" x14ac:dyDescent="0.3">
      <c r="A7567">
        <v>6314500</v>
      </c>
      <c r="B7567">
        <v>26919</v>
      </c>
      <c r="C7567" t="s">
        <v>68</v>
      </c>
      <c r="D7567">
        <v>3041681</v>
      </c>
      <c r="E7567">
        <v>1</v>
      </c>
      <c r="F7567" t="s">
        <v>70</v>
      </c>
      <c r="H7567">
        <v>0</v>
      </c>
      <c r="I7567">
        <v>199</v>
      </c>
    </row>
    <row r="7568" spans="1:9" x14ac:dyDescent="0.3">
      <c r="A7568">
        <v>6311810</v>
      </c>
      <c r="B7568">
        <v>26919</v>
      </c>
      <c r="C7568" t="s">
        <v>68</v>
      </c>
      <c r="D7568">
        <v>3055574</v>
      </c>
      <c r="E7568">
        <v>1</v>
      </c>
      <c r="F7568" t="s">
        <v>70</v>
      </c>
      <c r="H7568">
        <v>0</v>
      </c>
      <c r="I7568">
        <v>149</v>
      </c>
    </row>
    <row r="7569" spans="1:9" x14ac:dyDescent="0.3">
      <c r="A7569">
        <v>6313040</v>
      </c>
      <c r="B7569">
        <v>26919</v>
      </c>
      <c r="C7569" t="s">
        <v>68</v>
      </c>
      <c r="D7569">
        <v>3836743</v>
      </c>
      <c r="E7569">
        <v>1</v>
      </c>
      <c r="F7569" t="s">
        <v>70</v>
      </c>
      <c r="G7569" s="9">
        <v>0.15</v>
      </c>
      <c r="H7569">
        <v>22.349999999999998</v>
      </c>
      <c r="I7569">
        <v>126.65</v>
      </c>
    </row>
    <row r="7570" spans="1:9" x14ac:dyDescent="0.3">
      <c r="A7570">
        <v>6312868</v>
      </c>
      <c r="B7570">
        <v>26919</v>
      </c>
      <c r="C7570" t="s">
        <v>68</v>
      </c>
      <c r="D7570">
        <v>8929032</v>
      </c>
      <c r="E7570">
        <v>1</v>
      </c>
      <c r="F7570" t="s">
        <v>70</v>
      </c>
      <c r="H7570">
        <v>0</v>
      </c>
      <c r="I7570">
        <v>99</v>
      </c>
    </row>
    <row r="7571" spans="1:9" x14ac:dyDescent="0.3">
      <c r="A7571">
        <v>6312662</v>
      </c>
      <c r="B7571">
        <v>26919</v>
      </c>
      <c r="C7571" t="s">
        <v>68</v>
      </c>
      <c r="D7571">
        <v>3246922</v>
      </c>
      <c r="E7571">
        <v>1</v>
      </c>
      <c r="F7571" t="s">
        <v>70</v>
      </c>
      <c r="H7571">
        <v>0</v>
      </c>
      <c r="I7571">
        <v>79.900000000000006</v>
      </c>
    </row>
    <row r="7572" spans="1:9" x14ac:dyDescent="0.3">
      <c r="A7572">
        <v>6310471</v>
      </c>
      <c r="B7572">
        <v>26919</v>
      </c>
      <c r="C7572" t="s">
        <v>68</v>
      </c>
      <c r="D7572">
        <v>5695555</v>
      </c>
      <c r="E7572">
        <v>1</v>
      </c>
      <c r="F7572" t="s">
        <v>70</v>
      </c>
      <c r="H7572">
        <v>0</v>
      </c>
      <c r="I7572">
        <v>79.900000000000006</v>
      </c>
    </row>
    <row r="7573" spans="1:9" x14ac:dyDescent="0.3">
      <c r="A7573">
        <v>6312231</v>
      </c>
      <c r="B7573">
        <v>26919</v>
      </c>
      <c r="C7573" t="s">
        <v>68</v>
      </c>
      <c r="D7573">
        <v>8967272</v>
      </c>
      <c r="E7573">
        <v>1</v>
      </c>
      <c r="F7573" t="s">
        <v>70</v>
      </c>
      <c r="H7573">
        <v>0</v>
      </c>
      <c r="I7573">
        <v>29.9</v>
      </c>
    </row>
    <row r="7574" spans="1:9" x14ac:dyDescent="0.3">
      <c r="A7574">
        <v>6315503</v>
      </c>
      <c r="B7574">
        <v>27008</v>
      </c>
      <c r="C7574" t="s">
        <v>68</v>
      </c>
      <c r="D7574">
        <v>5319781</v>
      </c>
      <c r="E7574">
        <v>1</v>
      </c>
      <c r="F7574" t="s">
        <v>73</v>
      </c>
      <c r="H7574">
        <v>0</v>
      </c>
      <c r="I7574">
        <v>299</v>
      </c>
    </row>
    <row r="7575" spans="1:9" x14ac:dyDescent="0.3">
      <c r="A7575">
        <v>6312504</v>
      </c>
      <c r="B7575">
        <v>26983</v>
      </c>
      <c r="C7575" t="s">
        <v>72</v>
      </c>
      <c r="D7575">
        <v>2381362</v>
      </c>
      <c r="E7575">
        <v>1</v>
      </c>
      <c r="F7575" t="s">
        <v>69</v>
      </c>
      <c r="H7575">
        <v>0</v>
      </c>
      <c r="I7575">
        <v>399</v>
      </c>
    </row>
    <row r="7576" spans="1:9" x14ac:dyDescent="0.3">
      <c r="A7576">
        <v>6310010</v>
      </c>
      <c r="B7576">
        <v>26599</v>
      </c>
      <c r="C7576" t="s">
        <v>68</v>
      </c>
      <c r="D7576">
        <v>7671852</v>
      </c>
      <c r="E7576">
        <v>2</v>
      </c>
      <c r="F7576" t="s">
        <v>70</v>
      </c>
      <c r="H7576">
        <v>0</v>
      </c>
      <c r="I7576">
        <v>198</v>
      </c>
    </row>
    <row r="7577" spans="1:9" x14ac:dyDescent="0.3">
      <c r="A7577">
        <v>6316488</v>
      </c>
      <c r="B7577">
        <v>26911</v>
      </c>
      <c r="C7577" t="s">
        <v>68</v>
      </c>
      <c r="D7577">
        <v>9568403</v>
      </c>
      <c r="E7577">
        <v>1</v>
      </c>
      <c r="F7577" t="s">
        <v>70</v>
      </c>
      <c r="H7577">
        <v>0</v>
      </c>
      <c r="I7577">
        <v>799</v>
      </c>
    </row>
    <row r="7578" spans="1:9" x14ac:dyDescent="0.3">
      <c r="A7578">
        <v>6319659</v>
      </c>
      <c r="B7578">
        <v>26676</v>
      </c>
      <c r="C7578" t="s">
        <v>68</v>
      </c>
      <c r="D7578">
        <v>5905452</v>
      </c>
      <c r="E7578">
        <v>1</v>
      </c>
      <c r="F7578" t="s">
        <v>70</v>
      </c>
      <c r="H7578">
        <v>0</v>
      </c>
      <c r="I7578">
        <v>299</v>
      </c>
    </row>
    <row r="7579" spans="1:9" x14ac:dyDescent="0.3">
      <c r="A7579">
        <v>6317475</v>
      </c>
      <c r="B7579">
        <v>26911</v>
      </c>
      <c r="C7579" t="s">
        <v>68</v>
      </c>
      <c r="D7579">
        <v>9877421</v>
      </c>
      <c r="E7579">
        <v>1</v>
      </c>
      <c r="F7579" t="s">
        <v>70</v>
      </c>
      <c r="H7579">
        <v>0</v>
      </c>
      <c r="I7579">
        <v>199</v>
      </c>
    </row>
    <row r="7580" spans="1:9" x14ac:dyDescent="0.3">
      <c r="A7580">
        <v>6317325</v>
      </c>
      <c r="B7580">
        <v>26911</v>
      </c>
      <c r="C7580" t="s">
        <v>68</v>
      </c>
      <c r="D7580">
        <v>2241583</v>
      </c>
      <c r="E7580">
        <v>1</v>
      </c>
      <c r="F7580" t="s">
        <v>70</v>
      </c>
      <c r="H7580">
        <v>0</v>
      </c>
      <c r="I7580">
        <v>99</v>
      </c>
    </row>
    <row r="7581" spans="1:9" x14ac:dyDescent="0.3">
      <c r="A7581">
        <v>6310167</v>
      </c>
      <c r="B7581">
        <v>26599</v>
      </c>
      <c r="C7581" t="s">
        <v>68</v>
      </c>
      <c r="D7581">
        <v>1725271</v>
      </c>
      <c r="E7581">
        <v>1</v>
      </c>
      <c r="F7581" t="s">
        <v>70</v>
      </c>
      <c r="G7581" s="9">
        <v>0.3</v>
      </c>
      <c r="H7581">
        <v>23.970000000000002</v>
      </c>
      <c r="I7581">
        <v>55.930000000000007</v>
      </c>
    </row>
    <row r="7582" spans="1:9" x14ac:dyDescent="0.3">
      <c r="A7582">
        <v>6316306</v>
      </c>
      <c r="B7582">
        <v>26911</v>
      </c>
      <c r="C7582" t="s">
        <v>68</v>
      </c>
      <c r="D7582">
        <v>1725271</v>
      </c>
      <c r="E7582">
        <v>1</v>
      </c>
      <c r="F7582" t="s">
        <v>70</v>
      </c>
      <c r="G7582" s="9">
        <v>0.3</v>
      </c>
      <c r="H7582">
        <v>23.970000000000002</v>
      </c>
      <c r="I7582">
        <v>55.930000000000007</v>
      </c>
    </row>
    <row r="7583" spans="1:9" x14ac:dyDescent="0.3">
      <c r="A7583">
        <v>6311117</v>
      </c>
      <c r="B7583">
        <v>26677</v>
      </c>
      <c r="C7583" t="s">
        <v>72</v>
      </c>
      <c r="D7583">
        <v>7191722</v>
      </c>
      <c r="E7583">
        <v>1</v>
      </c>
      <c r="F7583" t="s">
        <v>71</v>
      </c>
      <c r="H7583">
        <v>0</v>
      </c>
      <c r="I7583">
        <v>999</v>
      </c>
    </row>
    <row r="7584" spans="1:9" x14ac:dyDescent="0.3">
      <c r="A7584">
        <v>6310533</v>
      </c>
      <c r="B7584">
        <v>26677</v>
      </c>
      <c r="C7584" t="s">
        <v>72</v>
      </c>
      <c r="D7584">
        <v>1478113</v>
      </c>
      <c r="E7584">
        <v>1</v>
      </c>
      <c r="F7584" t="s">
        <v>71</v>
      </c>
      <c r="H7584">
        <v>0</v>
      </c>
      <c r="I7584">
        <v>499</v>
      </c>
    </row>
    <row r="7585" spans="1:9" x14ac:dyDescent="0.3">
      <c r="A7585">
        <v>6311300</v>
      </c>
      <c r="B7585">
        <v>26677</v>
      </c>
      <c r="C7585" t="s">
        <v>72</v>
      </c>
      <c r="D7585">
        <v>3475702</v>
      </c>
      <c r="E7585">
        <v>1</v>
      </c>
      <c r="F7585" t="s">
        <v>71</v>
      </c>
      <c r="H7585">
        <v>0</v>
      </c>
      <c r="I7585">
        <v>399</v>
      </c>
    </row>
    <row r="7586" spans="1:9" x14ac:dyDescent="0.3">
      <c r="A7586">
        <v>6311031</v>
      </c>
      <c r="B7586">
        <v>26677</v>
      </c>
      <c r="C7586" t="s">
        <v>72</v>
      </c>
      <c r="D7586">
        <v>9270303</v>
      </c>
      <c r="E7586">
        <v>1</v>
      </c>
      <c r="F7586" t="s">
        <v>71</v>
      </c>
      <c r="H7586">
        <v>0</v>
      </c>
      <c r="I7586">
        <v>399</v>
      </c>
    </row>
    <row r="7587" spans="1:9" x14ac:dyDescent="0.3">
      <c r="A7587">
        <v>6313156</v>
      </c>
      <c r="B7587">
        <v>26677</v>
      </c>
      <c r="C7587" t="s">
        <v>72</v>
      </c>
      <c r="D7587">
        <v>5296862</v>
      </c>
      <c r="E7587">
        <v>1</v>
      </c>
      <c r="F7587" t="s">
        <v>71</v>
      </c>
      <c r="H7587">
        <v>0</v>
      </c>
      <c r="I7587">
        <v>349</v>
      </c>
    </row>
    <row r="7588" spans="1:9" x14ac:dyDescent="0.3">
      <c r="A7588">
        <v>6311100</v>
      </c>
      <c r="B7588">
        <v>26677</v>
      </c>
      <c r="C7588" t="s">
        <v>72</v>
      </c>
      <c r="D7588">
        <v>4318871</v>
      </c>
      <c r="E7588">
        <v>1</v>
      </c>
      <c r="F7588" t="s">
        <v>71</v>
      </c>
      <c r="G7588" s="9">
        <v>0.15</v>
      </c>
      <c r="H7588">
        <v>44.85</v>
      </c>
      <c r="I7588">
        <v>254.15</v>
      </c>
    </row>
    <row r="7589" spans="1:9" x14ac:dyDescent="0.3">
      <c r="A7589">
        <v>6311193</v>
      </c>
      <c r="B7589">
        <v>26677</v>
      </c>
      <c r="C7589" t="s">
        <v>72</v>
      </c>
      <c r="D7589">
        <v>9229001</v>
      </c>
      <c r="E7589">
        <v>1</v>
      </c>
      <c r="F7589" t="s">
        <v>71</v>
      </c>
      <c r="H7589">
        <v>0</v>
      </c>
      <c r="I7589">
        <v>249</v>
      </c>
    </row>
    <row r="7590" spans="1:9" x14ac:dyDescent="0.3">
      <c r="A7590">
        <v>6311592</v>
      </c>
      <c r="B7590">
        <v>26677</v>
      </c>
      <c r="C7590" t="s">
        <v>72</v>
      </c>
      <c r="D7590">
        <v>5324572</v>
      </c>
      <c r="E7590">
        <v>1</v>
      </c>
      <c r="F7590" t="s">
        <v>71</v>
      </c>
      <c r="H7590">
        <v>0</v>
      </c>
      <c r="I7590">
        <v>199</v>
      </c>
    </row>
    <row r="7591" spans="1:9" x14ac:dyDescent="0.3">
      <c r="A7591">
        <v>6312859</v>
      </c>
      <c r="B7591">
        <v>26677</v>
      </c>
      <c r="C7591" t="s">
        <v>72</v>
      </c>
      <c r="D7591">
        <v>1363103</v>
      </c>
      <c r="E7591">
        <v>1</v>
      </c>
      <c r="F7591" t="s">
        <v>71</v>
      </c>
      <c r="H7591">
        <v>0</v>
      </c>
      <c r="I7591">
        <v>149</v>
      </c>
    </row>
    <row r="7592" spans="1:9" x14ac:dyDescent="0.3">
      <c r="A7592">
        <v>6312682</v>
      </c>
      <c r="B7592">
        <v>26677</v>
      </c>
      <c r="C7592" t="s">
        <v>72</v>
      </c>
      <c r="D7592">
        <v>3055571</v>
      </c>
      <c r="E7592">
        <v>1</v>
      </c>
      <c r="F7592" t="s">
        <v>71</v>
      </c>
      <c r="H7592">
        <v>0</v>
      </c>
      <c r="I7592">
        <v>149</v>
      </c>
    </row>
    <row r="7593" spans="1:9" x14ac:dyDescent="0.3">
      <c r="A7593">
        <v>6312249</v>
      </c>
      <c r="B7593">
        <v>26677</v>
      </c>
      <c r="C7593" t="s">
        <v>72</v>
      </c>
      <c r="D7593">
        <v>2626042</v>
      </c>
      <c r="E7593">
        <v>1</v>
      </c>
      <c r="F7593" t="s">
        <v>71</v>
      </c>
      <c r="H7593">
        <v>0</v>
      </c>
      <c r="I7593">
        <v>99</v>
      </c>
    </row>
    <row r="7594" spans="1:9" x14ac:dyDescent="0.3">
      <c r="A7594">
        <v>6310826</v>
      </c>
      <c r="B7594">
        <v>26677</v>
      </c>
      <c r="C7594" t="s">
        <v>72</v>
      </c>
      <c r="D7594">
        <v>4618161</v>
      </c>
      <c r="E7594">
        <v>1</v>
      </c>
      <c r="F7594" t="s">
        <v>71</v>
      </c>
      <c r="G7594" s="9">
        <v>0.2</v>
      </c>
      <c r="H7594">
        <v>19.8</v>
      </c>
      <c r="I7594">
        <v>79.2</v>
      </c>
    </row>
    <row r="7595" spans="1:9" x14ac:dyDescent="0.3">
      <c r="A7595">
        <v>6312083</v>
      </c>
      <c r="B7595">
        <v>26677</v>
      </c>
      <c r="C7595" t="s">
        <v>72</v>
      </c>
      <c r="D7595">
        <v>8929032</v>
      </c>
      <c r="E7595">
        <v>1</v>
      </c>
      <c r="F7595" t="s">
        <v>71</v>
      </c>
      <c r="H7595">
        <v>0</v>
      </c>
      <c r="I7595">
        <v>99</v>
      </c>
    </row>
    <row r="7596" spans="1:9" x14ac:dyDescent="0.3">
      <c r="A7596">
        <v>6313195</v>
      </c>
      <c r="B7596">
        <v>26982</v>
      </c>
      <c r="C7596" t="s">
        <v>68</v>
      </c>
      <c r="D7596">
        <v>8873661</v>
      </c>
      <c r="E7596">
        <v>1</v>
      </c>
      <c r="F7596" t="s">
        <v>73</v>
      </c>
      <c r="H7596">
        <v>0</v>
      </c>
      <c r="I7596">
        <v>499</v>
      </c>
    </row>
    <row r="7597" spans="1:9" x14ac:dyDescent="0.3">
      <c r="A7597">
        <v>6316210</v>
      </c>
      <c r="B7597">
        <v>26982</v>
      </c>
      <c r="C7597" t="s">
        <v>68</v>
      </c>
      <c r="D7597">
        <v>8594762</v>
      </c>
      <c r="E7597">
        <v>1</v>
      </c>
      <c r="F7597" t="s">
        <v>73</v>
      </c>
      <c r="H7597">
        <v>0</v>
      </c>
      <c r="I7597">
        <v>349</v>
      </c>
    </row>
    <row r="7598" spans="1:9" x14ac:dyDescent="0.3">
      <c r="A7598">
        <v>6319402</v>
      </c>
      <c r="B7598">
        <v>26982</v>
      </c>
      <c r="C7598" t="s">
        <v>68</v>
      </c>
      <c r="D7598">
        <v>7671854</v>
      </c>
      <c r="E7598">
        <v>1</v>
      </c>
      <c r="F7598" t="s">
        <v>73</v>
      </c>
      <c r="H7598">
        <v>0</v>
      </c>
      <c r="I7598">
        <v>99</v>
      </c>
    </row>
    <row r="7599" spans="1:9" x14ac:dyDescent="0.3">
      <c r="A7599">
        <v>6318515</v>
      </c>
      <c r="B7599">
        <v>26758</v>
      </c>
      <c r="C7599" t="s">
        <v>68</v>
      </c>
      <c r="D7599">
        <v>8344961</v>
      </c>
      <c r="E7599">
        <v>1</v>
      </c>
      <c r="F7599" t="s">
        <v>69</v>
      </c>
      <c r="G7599" s="9">
        <v>0.15</v>
      </c>
      <c r="H7599">
        <v>59.849999999999994</v>
      </c>
      <c r="I7599">
        <v>339.15</v>
      </c>
    </row>
    <row r="7600" spans="1:9" x14ac:dyDescent="0.3">
      <c r="A7600">
        <v>6318681</v>
      </c>
      <c r="B7600">
        <v>26758</v>
      </c>
      <c r="C7600" t="s">
        <v>68</v>
      </c>
      <c r="D7600">
        <v>7714592</v>
      </c>
      <c r="E7600">
        <v>1</v>
      </c>
      <c r="F7600" t="s">
        <v>69</v>
      </c>
      <c r="H7600">
        <v>0</v>
      </c>
      <c r="I7600">
        <v>299</v>
      </c>
    </row>
    <row r="7601" spans="1:9" x14ac:dyDescent="0.3">
      <c r="A7601">
        <v>6319307</v>
      </c>
      <c r="B7601">
        <v>26758</v>
      </c>
      <c r="C7601" t="s">
        <v>68</v>
      </c>
      <c r="D7601">
        <v>6485701</v>
      </c>
      <c r="E7601">
        <v>1</v>
      </c>
      <c r="F7601" t="s">
        <v>69</v>
      </c>
      <c r="H7601">
        <v>0</v>
      </c>
      <c r="I7601">
        <v>199</v>
      </c>
    </row>
    <row r="7602" spans="1:9" x14ac:dyDescent="0.3">
      <c r="A7602">
        <v>6317761</v>
      </c>
      <c r="B7602">
        <v>26758</v>
      </c>
      <c r="C7602" t="s">
        <v>68</v>
      </c>
      <c r="D7602">
        <v>2859701</v>
      </c>
      <c r="E7602">
        <v>1</v>
      </c>
      <c r="F7602" t="s">
        <v>69</v>
      </c>
      <c r="H7602">
        <v>0</v>
      </c>
      <c r="I7602">
        <v>149</v>
      </c>
    </row>
    <row r="7603" spans="1:9" x14ac:dyDescent="0.3">
      <c r="A7603">
        <v>6319372</v>
      </c>
      <c r="B7603">
        <v>26758</v>
      </c>
      <c r="C7603" t="s">
        <v>68</v>
      </c>
      <c r="D7603">
        <v>7284101</v>
      </c>
      <c r="E7603">
        <v>1</v>
      </c>
      <c r="F7603" t="s">
        <v>69</v>
      </c>
      <c r="H7603">
        <v>0</v>
      </c>
      <c r="I7603">
        <v>99</v>
      </c>
    </row>
    <row r="7604" spans="1:9" x14ac:dyDescent="0.3">
      <c r="A7604">
        <v>6317398</v>
      </c>
      <c r="B7604">
        <v>26758</v>
      </c>
      <c r="C7604" t="s">
        <v>68</v>
      </c>
      <c r="D7604">
        <v>8967273</v>
      </c>
      <c r="E7604">
        <v>1</v>
      </c>
      <c r="F7604" t="s">
        <v>69</v>
      </c>
      <c r="H7604">
        <v>0</v>
      </c>
      <c r="I7604">
        <v>29.9</v>
      </c>
    </row>
    <row r="7605" spans="1:9" x14ac:dyDescent="0.3">
      <c r="A7605">
        <v>6313726</v>
      </c>
      <c r="B7605">
        <v>26972</v>
      </c>
      <c r="C7605" t="s">
        <v>72</v>
      </c>
      <c r="D7605">
        <v>4170321</v>
      </c>
      <c r="E7605">
        <v>1</v>
      </c>
      <c r="F7605" t="s">
        <v>70</v>
      </c>
      <c r="H7605">
        <v>0</v>
      </c>
      <c r="I7605">
        <v>999</v>
      </c>
    </row>
    <row r="7606" spans="1:9" x14ac:dyDescent="0.3">
      <c r="A7606">
        <v>6311282</v>
      </c>
      <c r="B7606">
        <v>26759</v>
      </c>
      <c r="C7606" t="s">
        <v>68</v>
      </c>
      <c r="D7606">
        <v>4889161</v>
      </c>
      <c r="E7606">
        <v>1</v>
      </c>
      <c r="F7606" t="s">
        <v>70</v>
      </c>
      <c r="H7606">
        <v>0</v>
      </c>
      <c r="I7606">
        <v>999</v>
      </c>
    </row>
    <row r="7607" spans="1:9" x14ac:dyDescent="0.3">
      <c r="A7607">
        <v>6316455</v>
      </c>
      <c r="B7607">
        <v>26972</v>
      </c>
      <c r="C7607" t="s">
        <v>72</v>
      </c>
      <c r="D7607">
        <v>1075271</v>
      </c>
      <c r="E7607">
        <v>1</v>
      </c>
      <c r="F7607" t="s">
        <v>70</v>
      </c>
      <c r="H7607">
        <v>0</v>
      </c>
      <c r="I7607">
        <v>799</v>
      </c>
    </row>
    <row r="7608" spans="1:9" x14ac:dyDescent="0.3">
      <c r="A7608">
        <v>6316191</v>
      </c>
      <c r="B7608">
        <v>26972</v>
      </c>
      <c r="C7608" t="s">
        <v>72</v>
      </c>
      <c r="D7608">
        <v>1800782</v>
      </c>
      <c r="E7608">
        <v>1</v>
      </c>
      <c r="F7608" t="s">
        <v>70</v>
      </c>
      <c r="G7608" s="9">
        <v>0.5</v>
      </c>
      <c r="H7608">
        <v>349.5</v>
      </c>
      <c r="I7608">
        <v>349.5</v>
      </c>
    </row>
    <row r="7609" spans="1:9" x14ac:dyDescent="0.3">
      <c r="A7609">
        <v>6310175</v>
      </c>
      <c r="B7609">
        <v>26759</v>
      </c>
      <c r="C7609" t="s">
        <v>68</v>
      </c>
      <c r="D7609">
        <v>1956812</v>
      </c>
      <c r="E7609">
        <v>1</v>
      </c>
      <c r="F7609" t="s">
        <v>70</v>
      </c>
      <c r="H7609">
        <v>0</v>
      </c>
      <c r="I7609">
        <v>599</v>
      </c>
    </row>
    <row r="7610" spans="1:9" x14ac:dyDescent="0.3">
      <c r="A7610">
        <v>6317643</v>
      </c>
      <c r="B7610">
        <v>26525</v>
      </c>
      <c r="C7610" t="s">
        <v>68</v>
      </c>
      <c r="D7610">
        <v>2447411</v>
      </c>
      <c r="E7610">
        <v>1</v>
      </c>
      <c r="F7610" t="s">
        <v>70</v>
      </c>
      <c r="H7610">
        <v>0</v>
      </c>
      <c r="I7610">
        <v>299</v>
      </c>
    </row>
    <row r="7611" spans="1:9" x14ac:dyDescent="0.3">
      <c r="A7611">
        <v>6313214</v>
      </c>
      <c r="B7611">
        <v>26759</v>
      </c>
      <c r="C7611" t="s">
        <v>68</v>
      </c>
      <c r="D7611">
        <v>7714592</v>
      </c>
      <c r="E7611">
        <v>1</v>
      </c>
      <c r="F7611" t="s">
        <v>70</v>
      </c>
      <c r="H7611">
        <v>0</v>
      </c>
      <c r="I7611">
        <v>299</v>
      </c>
    </row>
    <row r="7612" spans="1:9" x14ac:dyDescent="0.3">
      <c r="A7612">
        <v>6315711</v>
      </c>
      <c r="B7612">
        <v>26972</v>
      </c>
      <c r="C7612" t="s">
        <v>72</v>
      </c>
      <c r="D7612">
        <v>9515952</v>
      </c>
      <c r="E7612">
        <v>1</v>
      </c>
      <c r="F7612" t="s">
        <v>70</v>
      </c>
      <c r="H7612">
        <v>0</v>
      </c>
      <c r="I7612">
        <v>249</v>
      </c>
    </row>
    <row r="7613" spans="1:9" x14ac:dyDescent="0.3">
      <c r="A7613">
        <v>6314882</v>
      </c>
      <c r="B7613">
        <v>26972</v>
      </c>
      <c r="C7613" t="s">
        <v>72</v>
      </c>
      <c r="D7613">
        <v>5324571</v>
      </c>
      <c r="E7613">
        <v>1</v>
      </c>
      <c r="F7613" t="s">
        <v>70</v>
      </c>
      <c r="H7613">
        <v>0</v>
      </c>
      <c r="I7613">
        <v>199</v>
      </c>
    </row>
    <row r="7614" spans="1:9" x14ac:dyDescent="0.3">
      <c r="A7614">
        <v>6313857</v>
      </c>
      <c r="B7614">
        <v>26759</v>
      </c>
      <c r="C7614" t="s">
        <v>68</v>
      </c>
      <c r="D7614">
        <v>9302433</v>
      </c>
      <c r="E7614">
        <v>1</v>
      </c>
      <c r="F7614" t="s">
        <v>70</v>
      </c>
      <c r="H7614">
        <v>0</v>
      </c>
      <c r="I7614">
        <v>199</v>
      </c>
    </row>
    <row r="7615" spans="1:9" x14ac:dyDescent="0.3">
      <c r="A7615">
        <v>6315028</v>
      </c>
      <c r="B7615">
        <v>26759</v>
      </c>
      <c r="C7615" t="s">
        <v>68</v>
      </c>
      <c r="D7615">
        <v>9780142</v>
      </c>
      <c r="E7615">
        <v>1</v>
      </c>
      <c r="F7615" t="s">
        <v>70</v>
      </c>
      <c r="H7615">
        <v>0</v>
      </c>
      <c r="I7615">
        <v>179</v>
      </c>
    </row>
    <row r="7616" spans="1:9" x14ac:dyDescent="0.3">
      <c r="A7616">
        <v>6316244</v>
      </c>
      <c r="B7616">
        <v>26972</v>
      </c>
      <c r="C7616" t="s">
        <v>72</v>
      </c>
      <c r="D7616">
        <v>6993442</v>
      </c>
      <c r="E7616">
        <v>1</v>
      </c>
      <c r="F7616" t="s">
        <v>70</v>
      </c>
      <c r="H7616">
        <v>0</v>
      </c>
      <c r="I7616">
        <v>149</v>
      </c>
    </row>
    <row r="7617" spans="1:9" x14ac:dyDescent="0.3">
      <c r="A7617">
        <v>6316008</v>
      </c>
      <c r="B7617">
        <v>26972</v>
      </c>
      <c r="C7617" t="s">
        <v>72</v>
      </c>
      <c r="D7617">
        <v>4149531</v>
      </c>
      <c r="E7617">
        <v>1</v>
      </c>
      <c r="F7617" t="s">
        <v>70</v>
      </c>
      <c r="H7617">
        <v>0</v>
      </c>
      <c r="I7617">
        <v>149</v>
      </c>
    </row>
    <row r="7618" spans="1:9" x14ac:dyDescent="0.3">
      <c r="A7618">
        <v>6314422</v>
      </c>
      <c r="B7618">
        <v>26759</v>
      </c>
      <c r="C7618" t="s">
        <v>68</v>
      </c>
      <c r="D7618">
        <v>8093582</v>
      </c>
      <c r="E7618">
        <v>1</v>
      </c>
      <c r="F7618" t="s">
        <v>70</v>
      </c>
      <c r="H7618">
        <v>0</v>
      </c>
      <c r="I7618">
        <v>69.900000000000006</v>
      </c>
    </row>
    <row r="7619" spans="1:9" x14ac:dyDescent="0.3">
      <c r="A7619">
        <v>6318270</v>
      </c>
      <c r="B7619">
        <v>26534</v>
      </c>
      <c r="C7619" t="s">
        <v>68</v>
      </c>
      <c r="D7619">
        <v>7787732</v>
      </c>
      <c r="E7619">
        <v>1</v>
      </c>
      <c r="F7619" t="s">
        <v>73</v>
      </c>
      <c r="G7619" s="9">
        <v>0.2</v>
      </c>
      <c r="H7619">
        <v>159.80000000000001</v>
      </c>
      <c r="I7619">
        <v>639.20000000000005</v>
      </c>
    </row>
    <row r="7620" spans="1:9" x14ac:dyDescent="0.3">
      <c r="A7620">
        <v>6318332</v>
      </c>
      <c r="B7620">
        <v>26534</v>
      </c>
      <c r="C7620" t="s">
        <v>68</v>
      </c>
      <c r="D7620">
        <v>4618164</v>
      </c>
      <c r="E7620">
        <v>1</v>
      </c>
      <c r="F7620" t="s">
        <v>73</v>
      </c>
      <c r="H7620">
        <v>0</v>
      </c>
      <c r="I7620">
        <v>99</v>
      </c>
    </row>
    <row r="7621" spans="1:9" x14ac:dyDescent="0.3">
      <c r="A7621">
        <v>6311077</v>
      </c>
      <c r="B7621">
        <v>26868</v>
      </c>
      <c r="C7621" t="s">
        <v>68</v>
      </c>
      <c r="D7621">
        <v>4477742</v>
      </c>
      <c r="E7621">
        <v>1</v>
      </c>
      <c r="F7621" t="s">
        <v>69</v>
      </c>
      <c r="H7621">
        <v>0</v>
      </c>
      <c r="I7621">
        <v>799</v>
      </c>
    </row>
    <row r="7622" spans="1:9" x14ac:dyDescent="0.3">
      <c r="A7622">
        <v>6312805</v>
      </c>
      <c r="B7622">
        <v>26597</v>
      </c>
      <c r="C7622" t="s">
        <v>68</v>
      </c>
      <c r="D7622">
        <v>1189942</v>
      </c>
      <c r="E7622">
        <v>1</v>
      </c>
      <c r="F7622" t="s">
        <v>69</v>
      </c>
      <c r="H7622">
        <v>0</v>
      </c>
      <c r="I7622">
        <v>799</v>
      </c>
    </row>
    <row r="7623" spans="1:9" x14ac:dyDescent="0.3">
      <c r="A7623">
        <v>6311638</v>
      </c>
      <c r="B7623">
        <v>27001</v>
      </c>
      <c r="C7623" t="s">
        <v>68</v>
      </c>
      <c r="D7623">
        <v>2859751</v>
      </c>
      <c r="E7623">
        <v>1</v>
      </c>
      <c r="F7623" t="s">
        <v>69</v>
      </c>
      <c r="H7623">
        <v>0</v>
      </c>
      <c r="I7623">
        <v>499</v>
      </c>
    </row>
    <row r="7624" spans="1:9" x14ac:dyDescent="0.3">
      <c r="A7624">
        <v>6314577</v>
      </c>
      <c r="B7624">
        <v>26597</v>
      </c>
      <c r="C7624" t="s">
        <v>68</v>
      </c>
      <c r="D7624">
        <v>2069452</v>
      </c>
      <c r="E7624">
        <v>1</v>
      </c>
      <c r="F7624" t="s">
        <v>69</v>
      </c>
      <c r="H7624">
        <v>0</v>
      </c>
      <c r="I7624">
        <v>399</v>
      </c>
    </row>
    <row r="7625" spans="1:9" x14ac:dyDescent="0.3">
      <c r="A7625">
        <v>6314810</v>
      </c>
      <c r="B7625">
        <v>26597</v>
      </c>
      <c r="C7625" t="s">
        <v>68</v>
      </c>
      <c r="D7625">
        <v>5296863</v>
      </c>
      <c r="E7625">
        <v>1</v>
      </c>
      <c r="F7625" t="s">
        <v>69</v>
      </c>
      <c r="H7625">
        <v>0</v>
      </c>
      <c r="I7625">
        <v>349</v>
      </c>
    </row>
    <row r="7626" spans="1:9" x14ac:dyDescent="0.3">
      <c r="A7626">
        <v>6311251</v>
      </c>
      <c r="B7626">
        <v>27001</v>
      </c>
      <c r="C7626" t="s">
        <v>68</v>
      </c>
      <c r="D7626">
        <v>5600432</v>
      </c>
      <c r="E7626">
        <v>1</v>
      </c>
      <c r="F7626" t="s">
        <v>69</v>
      </c>
      <c r="H7626">
        <v>0</v>
      </c>
      <c r="I7626">
        <v>199</v>
      </c>
    </row>
    <row r="7627" spans="1:9" x14ac:dyDescent="0.3">
      <c r="A7627">
        <v>6312721</v>
      </c>
      <c r="B7627">
        <v>26597</v>
      </c>
      <c r="C7627" t="s">
        <v>68</v>
      </c>
      <c r="D7627">
        <v>2859703</v>
      </c>
      <c r="E7627">
        <v>1</v>
      </c>
      <c r="F7627" t="s">
        <v>69</v>
      </c>
      <c r="H7627">
        <v>0</v>
      </c>
      <c r="I7627">
        <v>149</v>
      </c>
    </row>
    <row r="7628" spans="1:9" x14ac:dyDescent="0.3">
      <c r="A7628">
        <v>6312372</v>
      </c>
      <c r="B7628">
        <v>27001</v>
      </c>
      <c r="C7628" t="s">
        <v>68</v>
      </c>
      <c r="D7628">
        <v>7925191</v>
      </c>
      <c r="E7628">
        <v>1</v>
      </c>
      <c r="F7628" t="s">
        <v>69</v>
      </c>
      <c r="H7628">
        <v>0</v>
      </c>
      <c r="I7628">
        <v>149</v>
      </c>
    </row>
    <row r="7629" spans="1:9" x14ac:dyDescent="0.3">
      <c r="A7629">
        <v>6312946</v>
      </c>
      <c r="B7629">
        <v>26597</v>
      </c>
      <c r="C7629" t="s">
        <v>68</v>
      </c>
      <c r="D7629">
        <v>2440571</v>
      </c>
      <c r="E7629">
        <v>1</v>
      </c>
      <c r="F7629" t="s">
        <v>69</v>
      </c>
      <c r="H7629">
        <v>0</v>
      </c>
      <c r="I7629">
        <v>129</v>
      </c>
    </row>
    <row r="7630" spans="1:9" x14ac:dyDescent="0.3">
      <c r="A7630">
        <v>6311191</v>
      </c>
      <c r="B7630">
        <v>26868</v>
      </c>
      <c r="C7630" t="s">
        <v>68</v>
      </c>
      <c r="D7630">
        <v>9993801</v>
      </c>
      <c r="E7630">
        <v>1</v>
      </c>
      <c r="F7630" t="s">
        <v>69</v>
      </c>
      <c r="H7630">
        <v>0</v>
      </c>
      <c r="I7630">
        <v>129</v>
      </c>
    </row>
    <row r="7631" spans="1:9" x14ac:dyDescent="0.3">
      <c r="A7631">
        <v>6313521</v>
      </c>
      <c r="B7631">
        <v>26597</v>
      </c>
      <c r="C7631" t="s">
        <v>68</v>
      </c>
      <c r="D7631">
        <v>9434003</v>
      </c>
      <c r="E7631">
        <v>1</v>
      </c>
      <c r="F7631" t="s">
        <v>69</v>
      </c>
      <c r="H7631">
        <v>0</v>
      </c>
      <c r="I7631">
        <v>29.9</v>
      </c>
    </row>
    <row r="7632" spans="1:9" x14ac:dyDescent="0.3">
      <c r="A7632">
        <v>6319589</v>
      </c>
      <c r="B7632">
        <v>26867</v>
      </c>
      <c r="C7632" t="s">
        <v>68</v>
      </c>
      <c r="D7632">
        <v>5868361</v>
      </c>
      <c r="E7632">
        <v>3</v>
      </c>
      <c r="F7632" t="s">
        <v>70</v>
      </c>
      <c r="H7632">
        <v>0</v>
      </c>
      <c r="I7632">
        <v>297</v>
      </c>
    </row>
    <row r="7633" spans="1:9" x14ac:dyDescent="0.3">
      <c r="A7633">
        <v>6317984</v>
      </c>
      <c r="B7633">
        <v>26867</v>
      </c>
      <c r="C7633" t="s">
        <v>68</v>
      </c>
      <c r="D7633">
        <v>3754572</v>
      </c>
      <c r="E7633">
        <v>1</v>
      </c>
      <c r="F7633" t="s">
        <v>70</v>
      </c>
      <c r="H7633">
        <v>0</v>
      </c>
      <c r="I7633">
        <v>599</v>
      </c>
    </row>
    <row r="7634" spans="1:9" x14ac:dyDescent="0.3">
      <c r="A7634">
        <v>6319473</v>
      </c>
      <c r="B7634">
        <v>26867</v>
      </c>
      <c r="C7634" t="s">
        <v>68</v>
      </c>
      <c r="D7634">
        <v>7480132</v>
      </c>
      <c r="E7634">
        <v>1</v>
      </c>
      <c r="F7634" t="s">
        <v>70</v>
      </c>
      <c r="H7634">
        <v>0</v>
      </c>
      <c r="I7634">
        <v>599</v>
      </c>
    </row>
    <row r="7635" spans="1:9" x14ac:dyDescent="0.3">
      <c r="A7635">
        <v>6317360</v>
      </c>
      <c r="B7635">
        <v>26867</v>
      </c>
      <c r="C7635" t="s">
        <v>68</v>
      </c>
      <c r="D7635">
        <v>5200853</v>
      </c>
      <c r="E7635">
        <v>1</v>
      </c>
      <c r="F7635" t="s">
        <v>70</v>
      </c>
      <c r="G7635" s="9">
        <v>0.15</v>
      </c>
      <c r="H7635">
        <v>44.85</v>
      </c>
      <c r="I7635">
        <v>254.15</v>
      </c>
    </row>
    <row r="7636" spans="1:9" x14ac:dyDescent="0.3">
      <c r="A7636">
        <v>6317629</v>
      </c>
      <c r="B7636">
        <v>26867</v>
      </c>
      <c r="C7636" t="s">
        <v>68</v>
      </c>
      <c r="D7636">
        <v>5236902</v>
      </c>
      <c r="E7636">
        <v>1</v>
      </c>
      <c r="F7636" t="s">
        <v>70</v>
      </c>
      <c r="H7636">
        <v>0</v>
      </c>
      <c r="I7636">
        <v>299</v>
      </c>
    </row>
    <row r="7637" spans="1:9" x14ac:dyDescent="0.3">
      <c r="A7637">
        <v>6316059</v>
      </c>
      <c r="B7637">
        <v>26867</v>
      </c>
      <c r="C7637" t="s">
        <v>68</v>
      </c>
      <c r="D7637">
        <v>2044143</v>
      </c>
      <c r="E7637">
        <v>1</v>
      </c>
      <c r="F7637" t="s">
        <v>70</v>
      </c>
      <c r="H7637">
        <v>0</v>
      </c>
      <c r="I7637">
        <v>199</v>
      </c>
    </row>
    <row r="7638" spans="1:9" x14ac:dyDescent="0.3">
      <c r="A7638">
        <v>6319071</v>
      </c>
      <c r="B7638">
        <v>26867</v>
      </c>
      <c r="C7638" t="s">
        <v>68</v>
      </c>
      <c r="D7638">
        <v>9614362</v>
      </c>
      <c r="E7638">
        <v>1</v>
      </c>
      <c r="F7638" t="s">
        <v>70</v>
      </c>
      <c r="H7638">
        <v>0</v>
      </c>
      <c r="I7638">
        <v>99</v>
      </c>
    </row>
    <row r="7639" spans="1:9" x14ac:dyDescent="0.3">
      <c r="A7639">
        <v>6319951</v>
      </c>
      <c r="B7639">
        <v>27000</v>
      </c>
      <c r="C7639" t="s">
        <v>68</v>
      </c>
      <c r="D7639">
        <v>2705522</v>
      </c>
      <c r="E7639">
        <v>1</v>
      </c>
      <c r="F7639" t="s">
        <v>71</v>
      </c>
      <c r="H7639">
        <v>0</v>
      </c>
      <c r="I7639">
        <v>399</v>
      </c>
    </row>
    <row r="7640" spans="1:9" x14ac:dyDescent="0.3">
      <c r="A7640">
        <v>6318105</v>
      </c>
      <c r="B7640">
        <v>27000</v>
      </c>
      <c r="C7640" t="s">
        <v>68</v>
      </c>
      <c r="D7640">
        <v>5905453</v>
      </c>
      <c r="E7640">
        <v>1</v>
      </c>
      <c r="F7640" t="s">
        <v>71</v>
      </c>
      <c r="G7640" s="9">
        <v>0.2</v>
      </c>
      <c r="H7640">
        <v>59.800000000000004</v>
      </c>
      <c r="I7640">
        <v>239.2</v>
      </c>
    </row>
    <row r="7641" spans="1:9" x14ac:dyDescent="0.3">
      <c r="A7641">
        <v>6310967</v>
      </c>
      <c r="B7641">
        <v>27018</v>
      </c>
      <c r="C7641" t="s">
        <v>72</v>
      </c>
      <c r="D7641">
        <v>2825632</v>
      </c>
      <c r="E7641">
        <v>1</v>
      </c>
      <c r="F7641" t="s">
        <v>71</v>
      </c>
      <c r="H7641">
        <v>0</v>
      </c>
      <c r="I7641">
        <v>99</v>
      </c>
    </row>
    <row r="7642" spans="1:9" x14ac:dyDescent="0.3">
      <c r="A7642">
        <v>6319966</v>
      </c>
      <c r="B7642">
        <v>27000</v>
      </c>
      <c r="C7642" t="s">
        <v>68</v>
      </c>
      <c r="D7642">
        <v>3094533</v>
      </c>
      <c r="E7642">
        <v>1</v>
      </c>
      <c r="F7642" t="s">
        <v>71</v>
      </c>
      <c r="H7642">
        <v>0</v>
      </c>
      <c r="I7642">
        <v>79.900000000000006</v>
      </c>
    </row>
    <row r="7643" spans="1:9" x14ac:dyDescent="0.3">
      <c r="A7643">
        <v>6319684</v>
      </c>
      <c r="B7643">
        <v>26663</v>
      </c>
      <c r="C7643" t="s">
        <v>68</v>
      </c>
      <c r="D7643">
        <v>7714591</v>
      </c>
      <c r="E7643">
        <v>2</v>
      </c>
      <c r="F7643" t="s">
        <v>69</v>
      </c>
      <c r="H7643">
        <v>0</v>
      </c>
      <c r="I7643">
        <v>598</v>
      </c>
    </row>
    <row r="7644" spans="1:9" x14ac:dyDescent="0.3">
      <c r="A7644">
        <v>6315886</v>
      </c>
      <c r="B7644">
        <v>26663</v>
      </c>
      <c r="C7644" t="s">
        <v>68</v>
      </c>
      <c r="D7644">
        <v>4477742</v>
      </c>
      <c r="E7644">
        <v>1</v>
      </c>
      <c r="F7644" t="s">
        <v>69</v>
      </c>
      <c r="H7644">
        <v>0</v>
      </c>
      <c r="I7644">
        <v>799</v>
      </c>
    </row>
    <row r="7645" spans="1:9" x14ac:dyDescent="0.3">
      <c r="A7645">
        <v>6317616</v>
      </c>
      <c r="B7645">
        <v>26663</v>
      </c>
      <c r="C7645" t="s">
        <v>68</v>
      </c>
      <c r="D7645">
        <v>7787733</v>
      </c>
      <c r="E7645">
        <v>1</v>
      </c>
      <c r="F7645" t="s">
        <v>69</v>
      </c>
      <c r="G7645" s="9">
        <v>0.2</v>
      </c>
      <c r="H7645">
        <v>159.80000000000001</v>
      </c>
      <c r="I7645">
        <v>639.20000000000005</v>
      </c>
    </row>
    <row r="7646" spans="1:9" x14ac:dyDescent="0.3">
      <c r="A7646">
        <v>6319309</v>
      </c>
      <c r="B7646">
        <v>26663</v>
      </c>
      <c r="C7646" t="s">
        <v>68</v>
      </c>
      <c r="D7646">
        <v>3088701</v>
      </c>
      <c r="E7646">
        <v>1</v>
      </c>
      <c r="F7646" t="s">
        <v>69</v>
      </c>
      <c r="H7646">
        <v>0</v>
      </c>
      <c r="I7646">
        <v>499</v>
      </c>
    </row>
    <row r="7647" spans="1:9" x14ac:dyDescent="0.3">
      <c r="A7647">
        <v>6316555</v>
      </c>
      <c r="B7647">
        <v>26663</v>
      </c>
      <c r="C7647" t="s">
        <v>68</v>
      </c>
      <c r="D7647">
        <v>2069452</v>
      </c>
      <c r="E7647">
        <v>1</v>
      </c>
      <c r="F7647" t="s">
        <v>69</v>
      </c>
      <c r="H7647">
        <v>0</v>
      </c>
      <c r="I7647">
        <v>399</v>
      </c>
    </row>
    <row r="7648" spans="1:9" x14ac:dyDescent="0.3">
      <c r="A7648">
        <v>6315632</v>
      </c>
      <c r="B7648">
        <v>26663</v>
      </c>
      <c r="C7648" t="s">
        <v>68</v>
      </c>
      <c r="D7648">
        <v>5001092</v>
      </c>
      <c r="E7648">
        <v>1</v>
      </c>
      <c r="F7648" t="s">
        <v>69</v>
      </c>
      <c r="H7648">
        <v>0</v>
      </c>
      <c r="I7648">
        <v>399</v>
      </c>
    </row>
    <row r="7649" spans="1:9" x14ac:dyDescent="0.3">
      <c r="A7649">
        <v>6316652</v>
      </c>
      <c r="B7649">
        <v>26663</v>
      </c>
      <c r="C7649" t="s">
        <v>68</v>
      </c>
      <c r="D7649">
        <v>5236902</v>
      </c>
      <c r="E7649">
        <v>1</v>
      </c>
      <c r="F7649" t="s">
        <v>69</v>
      </c>
      <c r="H7649">
        <v>0</v>
      </c>
      <c r="I7649">
        <v>299</v>
      </c>
    </row>
    <row r="7650" spans="1:9" x14ac:dyDescent="0.3">
      <c r="A7650">
        <v>6315979</v>
      </c>
      <c r="B7650">
        <v>26663</v>
      </c>
      <c r="C7650" t="s">
        <v>68</v>
      </c>
      <c r="D7650">
        <v>7965741</v>
      </c>
      <c r="E7650">
        <v>1</v>
      </c>
      <c r="F7650" t="s">
        <v>69</v>
      </c>
      <c r="H7650">
        <v>0</v>
      </c>
      <c r="I7650">
        <v>299</v>
      </c>
    </row>
    <row r="7651" spans="1:9" x14ac:dyDescent="0.3">
      <c r="A7651">
        <v>6319547</v>
      </c>
      <c r="B7651">
        <v>26663</v>
      </c>
      <c r="C7651" t="s">
        <v>68</v>
      </c>
      <c r="D7651">
        <v>9229001</v>
      </c>
      <c r="E7651">
        <v>1</v>
      </c>
      <c r="F7651" t="s">
        <v>69</v>
      </c>
      <c r="H7651">
        <v>0</v>
      </c>
      <c r="I7651">
        <v>249</v>
      </c>
    </row>
    <row r="7652" spans="1:9" x14ac:dyDescent="0.3">
      <c r="A7652">
        <v>6317282</v>
      </c>
      <c r="B7652">
        <v>26663</v>
      </c>
      <c r="C7652" t="s">
        <v>68</v>
      </c>
      <c r="D7652">
        <v>1135202</v>
      </c>
      <c r="E7652">
        <v>1</v>
      </c>
      <c r="F7652" t="s">
        <v>69</v>
      </c>
      <c r="H7652">
        <v>0</v>
      </c>
      <c r="I7652">
        <v>149</v>
      </c>
    </row>
    <row r="7653" spans="1:9" x14ac:dyDescent="0.3">
      <c r="A7653">
        <v>6319603</v>
      </c>
      <c r="B7653">
        <v>26663</v>
      </c>
      <c r="C7653" t="s">
        <v>68</v>
      </c>
      <c r="D7653">
        <v>1363103</v>
      </c>
      <c r="E7653">
        <v>1</v>
      </c>
      <c r="F7653" t="s">
        <v>69</v>
      </c>
      <c r="H7653">
        <v>0</v>
      </c>
      <c r="I7653">
        <v>149</v>
      </c>
    </row>
    <row r="7654" spans="1:9" x14ac:dyDescent="0.3">
      <c r="A7654">
        <v>6319993</v>
      </c>
      <c r="B7654">
        <v>26663</v>
      </c>
      <c r="C7654" t="s">
        <v>68</v>
      </c>
      <c r="D7654">
        <v>4295631</v>
      </c>
      <c r="E7654">
        <v>1</v>
      </c>
      <c r="F7654" t="s">
        <v>69</v>
      </c>
      <c r="H7654">
        <v>0</v>
      </c>
      <c r="I7654">
        <v>149</v>
      </c>
    </row>
    <row r="7655" spans="1:9" x14ac:dyDescent="0.3">
      <c r="A7655">
        <v>6317369</v>
      </c>
      <c r="B7655">
        <v>26663</v>
      </c>
      <c r="C7655" t="s">
        <v>68</v>
      </c>
      <c r="D7655">
        <v>2626044</v>
      </c>
      <c r="E7655">
        <v>1</v>
      </c>
      <c r="F7655" t="s">
        <v>69</v>
      </c>
      <c r="H7655">
        <v>0</v>
      </c>
      <c r="I7655">
        <v>99</v>
      </c>
    </row>
    <row r="7656" spans="1:9" x14ac:dyDescent="0.3">
      <c r="A7656">
        <v>6318250</v>
      </c>
      <c r="B7656">
        <v>26663</v>
      </c>
      <c r="C7656" t="s">
        <v>68</v>
      </c>
      <c r="D7656">
        <v>8929031</v>
      </c>
      <c r="E7656">
        <v>1</v>
      </c>
      <c r="F7656" t="s">
        <v>69</v>
      </c>
      <c r="H7656">
        <v>0</v>
      </c>
      <c r="I7656">
        <v>99</v>
      </c>
    </row>
    <row r="7657" spans="1:9" x14ac:dyDescent="0.3">
      <c r="A7657">
        <v>6318562</v>
      </c>
      <c r="B7657">
        <v>26692</v>
      </c>
      <c r="C7657" t="s">
        <v>68</v>
      </c>
      <c r="D7657">
        <v>4126673</v>
      </c>
      <c r="E7657">
        <v>2</v>
      </c>
      <c r="F7657" t="s">
        <v>70</v>
      </c>
      <c r="H7657">
        <v>0</v>
      </c>
      <c r="I7657">
        <v>498</v>
      </c>
    </row>
    <row r="7658" spans="1:9" x14ac:dyDescent="0.3">
      <c r="A7658">
        <v>6318021</v>
      </c>
      <c r="B7658">
        <v>26692</v>
      </c>
      <c r="C7658" t="s">
        <v>68</v>
      </c>
      <c r="D7658">
        <v>4608002</v>
      </c>
      <c r="E7658">
        <v>3</v>
      </c>
      <c r="F7658" t="s">
        <v>70</v>
      </c>
      <c r="H7658">
        <v>0</v>
      </c>
      <c r="I7658">
        <v>387</v>
      </c>
    </row>
    <row r="7659" spans="1:9" x14ac:dyDescent="0.3">
      <c r="A7659">
        <v>6314452</v>
      </c>
      <c r="B7659">
        <v>26693</v>
      </c>
      <c r="C7659" t="s">
        <v>68</v>
      </c>
      <c r="D7659">
        <v>5001092</v>
      </c>
      <c r="E7659">
        <v>1</v>
      </c>
      <c r="F7659" t="s">
        <v>70</v>
      </c>
      <c r="H7659">
        <v>0</v>
      </c>
      <c r="I7659">
        <v>399</v>
      </c>
    </row>
    <row r="7660" spans="1:9" x14ac:dyDescent="0.3">
      <c r="A7660">
        <v>6319432</v>
      </c>
      <c r="B7660">
        <v>26692</v>
      </c>
      <c r="C7660" t="s">
        <v>68</v>
      </c>
      <c r="D7660">
        <v>7460211</v>
      </c>
      <c r="E7660">
        <v>1</v>
      </c>
      <c r="F7660" t="s">
        <v>70</v>
      </c>
      <c r="H7660">
        <v>0</v>
      </c>
      <c r="I7660">
        <v>299</v>
      </c>
    </row>
    <row r="7661" spans="1:9" x14ac:dyDescent="0.3">
      <c r="A7661">
        <v>6315433</v>
      </c>
      <c r="B7661">
        <v>26692</v>
      </c>
      <c r="C7661" t="s">
        <v>68</v>
      </c>
      <c r="D7661">
        <v>5017185</v>
      </c>
      <c r="E7661">
        <v>2</v>
      </c>
      <c r="F7661" t="s">
        <v>70</v>
      </c>
      <c r="H7661">
        <v>0</v>
      </c>
      <c r="I7661">
        <v>198</v>
      </c>
    </row>
    <row r="7662" spans="1:9" x14ac:dyDescent="0.3">
      <c r="A7662">
        <v>6317336</v>
      </c>
      <c r="B7662">
        <v>26692</v>
      </c>
      <c r="C7662" t="s">
        <v>68</v>
      </c>
      <c r="D7662">
        <v>9985671</v>
      </c>
      <c r="E7662">
        <v>2</v>
      </c>
      <c r="F7662" t="s">
        <v>70</v>
      </c>
      <c r="H7662">
        <v>0</v>
      </c>
      <c r="I7662">
        <v>198</v>
      </c>
    </row>
    <row r="7663" spans="1:9" x14ac:dyDescent="0.3">
      <c r="A7663">
        <v>6316735</v>
      </c>
      <c r="B7663">
        <v>26693</v>
      </c>
      <c r="C7663" t="s">
        <v>68</v>
      </c>
      <c r="D7663">
        <v>1635501</v>
      </c>
      <c r="E7663">
        <v>1</v>
      </c>
      <c r="F7663" t="s">
        <v>70</v>
      </c>
      <c r="H7663">
        <v>0</v>
      </c>
      <c r="I7663">
        <v>799</v>
      </c>
    </row>
    <row r="7664" spans="1:9" x14ac:dyDescent="0.3">
      <c r="A7664">
        <v>6313339</v>
      </c>
      <c r="B7664">
        <v>26693</v>
      </c>
      <c r="C7664" t="s">
        <v>68</v>
      </c>
      <c r="D7664">
        <v>7787731</v>
      </c>
      <c r="E7664">
        <v>1</v>
      </c>
      <c r="F7664" t="s">
        <v>70</v>
      </c>
      <c r="G7664" s="9">
        <v>0.2</v>
      </c>
      <c r="H7664">
        <v>159.80000000000001</v>
      </c>
      <c r="I7664">
        <v>639.20000000000005</v>
      </c>
    </row>
    <row r="7665" spans="1:9" x14ac:dyDescent="0.3">
      <c r="A7665">
        <v>6316129</v>
      </c>
      <c r="B7665">
        <v>26693</v>
      </c>
      <c r="C7665" t="s">
        <v>68</v>
      </c>
      <c r="D7665">
        <v>1963512</v>
      </c>
      <c r="E7665">
        <v>1</v>
      </c>
      <c r="F7665" t="s">
        <v>70</v>
      </c>
      <c r="H7665">
        <v>0</v>
      </c>
      <c r="I7665">
        <v>599</v>
      </c>
    </row>
    <row r="7666" spans="1:9" x14ac:dyDescent="0.3">
      <c r="A7666">
        <v>6313190</v>
      </c>
      <c r="B7666">
        <v>26693</v>
      </c>
      <c r="C7666" t="s">
        <v>68</v>
      </c>
      <c r="D7666">
        <v>1478113</v>
      </c>
      <c r="E7666">
        <v>1</v>
      </c>
      <c r="F7666" t="s">
        <v>70</v>
      </c>
      <c r="H7666">
        <v>0</v>
      </c>
      <c r="I7666">
        <v>499</v>
      </c>
    </row>
    <row r="7667" spans="1:9" x14ac:dyDescent="0.3">
      <c r="A7667">
        <v>6318134</v>
      </c>
      <c r="B7667">
        <v>26692</v>
      </c>
      <c r="C7667" t="s">
        <v>68</v>
      </c>
      <c r="D7667">
        <v>5258491</v>
      </c>
      <c r="E7667">
        <v>1</v>
      </c>
      <c r="F7667" t="s">
        <v>70</v>
      </c>
      <c r="H7667">
        <v>0</v>
      </c>
      <c r="I7667">
        <v>399</v>
      </c>
    </row>
    <row r="7668" spans="1:9" x14ac:dyDescent="0.3">
      <c r="A7668">
        <v>6317450</v>
      </c>
      <c r="B7668">
        <v>26692</v>
      </c>
      <c r="C7668" t="s">
        <v>68</v>
      </c>
      <c r="D7668">
        <v>8344961</v>
      </c>
      <c r="E7668">
        <v>1</v>
      </c>
      <c r="F7668" t="s">
        <v>70</v>
      </c>
      <c r="H7668">
        <v>0</v>
      </c>
      <c r="I7668">
        <v>399</v>
      </c>
    </row>
    <row r="7669" spans="1:9" x14ac:dyDescent="0.3">
      <c r="A7669">
        <v>6315650</v>
      </c>
      <c r="B7669">
        <v>26693</v>
      </c>
      <c r="C7669" t="s">
        <v>68</v>
      </c>
      <c r="D7669">
        <v>5296863</v>
      </c>
      <c r="E7669">
        <v>1</v>
      </c>
      <c r="F7669" t="s">
        <v>70</v>
      </c>
      <c r="H7669">
        <v>0</v>
      </c>
      <c r="I7669">
        <v>349</v>
      </c>
    </row>
    <row r="7670" spans="1:9" x14ac:dyDescent="0.3">
      <c r="A7670">
        <v>6317308</v>
      </c>
      <c r="B7670">
        <v>26692</v>
      </c>
      <c r="C7670" t="s">
        <v>68</v>
      </c>
      <c r="D7670">
        <v>3738604</v>
      </c>
      <c r="E7670">
        <v>1</v>
      </c>
      <c r="F7670" t="s">
        <v>70</v>
      </c>
      <c r="H7670">
        <v>0</v>
      </c>
      <c r="I7670">
        <v>299</v>
      </c>
    </row>
    <row r="7671" spans="1:9" x14ac:dyDescent="0.3">
      <c r="A7671">
        <v>6316748</v>
      </c>
      <c r="B7671">
        <v>26693</v>
      </c>
      <c r="C7671" t="s">
        <v>68</v>
      </c>
      <c r="D7671">
        <v>4228721</v>
      </c>
      <c r="E7671">
        <v>1</v>
      </c>
      <c r="F7671" t="s">
        <v>70</v>
      </c>
      <c r="H7671">
        <v>0</v>
      </c>
      <c r="I7671">
        <v>299</v>
      </c>
    </row>
    <row r="7672" spans="1:9" x14ac:dyDescent="0.3">
      <c r="A7672">
        <v>6318217</v>
      </c>
      <c r="B7672">
        <v>26692</v>
      </c>
      <c r="C7672" t="s">
        <v>68</v>
      </c>
      <c r="D7672">
        <v>2044143</v>
      </c>
      <c r="E7672">
        <v>1</v>
      </c>
      <c r="F7672" t="s">
        <v>70</v>
      </c>
      <c r="H7672">
        <v>0</v>
      </c>
      <c r="I7672">
        <v>199</v>
      </c>
    </row>
    <row r="7673" spans="1:9" x14ac:dyDescent="0.3">
      <c r="A7673">
        <v>6317655</v>
      </c>
      <c r="B7673">
        <v>26692</v>
      </c>
      <c r="C7673" t="s">
        <v>68</v>
      </c>
      <c r="D7673">
        <v>9302431</v>
      </c>
      <c r="E7673">
        <v>1</v>
      </c>
      <c r="F7673" t="s">
        <v>70</v>
      </c>
      <c r="H7673">
        <v>0</v>
      </c>
      <c r="I7673">
        <v>199</v>
      </c>
    </row>
    <row r="7674" spans="1:9" x14ac:dyDescent="0.3">
      <c r="A7674">
        <v>6315993</v>
      </c>
      <c r="B7674">
        <v>26693</v>
      </c>
      <c r="C7674" t="s">
        <v>68</v>
      </c>
      <c r="D7674">
        <v>7925191</v>
      </c>
      <c r="E7674">
        <v>1</v>
      </c>
      <c r="F7674" t="s">
        <v>70</v>
      </c>
      <c r="H7674">
        <v>0</v>
      </c>
      <c r="I7674">
        <v>149</v>
      </c>
    </row>
    <row r="7675" spans="1:9" x14ac:dyDescent="0.3">
      <c r="A7675">
        <v>6316123</v>
      </c>
      <c r="B7675">
        <v>26693</v>
      </c>
      <c r="C7675" t="s">
        <v>68</v>
      </c>
      <c r="D7675">
        <v>7671852</v>
      </c>
      <c r="E7675">
        <v>1</v>
      </c>
      <c r="F7675" t="s">
        <v>70</v>
      </c>
      <c r="H7675">
        <v>0</v>
      </c>
      <c r="I7675">
        <v>99</v>
      </c>
    </row>
    <row r="7676" spans="1:9" x14ac:dyDescent="0.3">
      <c r="A7676">
        <v>6313699</v>
      </c>
      <c r="B7676">
        <v>27016</v>
      </c>
      <c r="C7676" t="s">
        <v>68</v>
      </c>
      <c r="D7676">
        <v>1017511</v>
      </c>
      <c r="E7676">
        <v>1</v>
      </c>
      <c r="F7676" t="s">
        <v>69</v>
      </c>
      <c r="H7676">
        <v>0</v>
      </c>
      <c r="I7676">
        <v>699</v>
      </c>
    </row>
    <row r="7677" spans="1:9" x14ac:dyDescent="0.3">
      <c r="A7677">
        <v>6318552</v>
      </c>
      <c r="B7677">
        <v>27010</v>
      </c>
      <c r="C7677" t="s">
        <v>68</v>
      </c>
      <c r="D7677">
        <v>7519261</v>
      </c>
      <c r="E7677">
        <v>1</v>
      </c>
      <c r="F7677" t="s">
        <v>70</v>
      </c>
      <c r="G7677" s="9">
        <v>0.4</v>
      </c>
      <c r="H7677">
        <v>79.600000000000009</v>
      </c>
      <c r="I7677">
        <v>119.39999999999999</v>
      </c>
    </row>
    <row r="7678" spans="1:9" x14ac:dyDescent="0.3">
      <c r="A7678">
        <v>6317321</v>
      </c>
      <c r="B7678">
        <v>26701</v>
      </c>
      <c r="C7678" t="s">
        <v>68</v>
      </c>
      <c r="D7678">
        <v>7925193</v>
      </c>
      <c r="E7678">
        <v>2</v>
      </c>
      <c r="F7678" t="s">
        <v>71</v>
      </c>
      <c r="H7678">
        <v>0</v>
      </c>
      <c r="I7678">
        <v>298</v>
      </c>
    </row>
    <row r="7679" spans="1:9" x14ac:dyDescent="0.3">
      <c r="A7679">
        <v>6314389</v>
      </c>
      <c r="B7679">
        <v>26701</v>
      </c>
      <c r="C7679" t="s">
        <v>68</v>
      </c>
      <c r="D7679">
        <v>1075272</v>
      </c>
      <c r="E7679">
        <v>1</v>
      </c>
      <c r="F7679" t="s">
        <v>71</v>
      </c>
      <c r="H7679">
        <v>0</v>
      </c>
      <c r="I7679">
        <v>799</v>
      </c>
    </row>
    <row r="7680" spans="1:9" x14ac:dyDescent="0.3">
      <c r="A7680">
        <v>6313732</v>
      </c>
      <c r="B7680">
        <v>26701</v>
      </c>
      <c r="C7680" t="s">
        <v>68</v>
      </c>
      <c r="D7680">
        <v>2859752</v>
      </c>
      <c r="E7680">
        <v>1</v>
      </c>
      <c r="F7680" t="s">
        <v>71</v>
      </c>
      <c r="H7680">
        <v>0</v>
      </c>
      <c r="I7680">
        <v>499</v>
      </c>
    </row>
    <row r="7681" spans="1:9" x14ac:dyDescent="0.3">
      <c r="A7681">
        <v>6315699</v>
      </c>
      <c r="B7681">
        <v>26639</v>
      </c>
      <c r="C7681" t="s">
        <v>68</v>
      </c>
      <c r="D7681">
        <v>8873662</v>
      </c>
      <c r="E7681">
        <v>1</v>
      </c>
      <c r="F7681" t="s">
        <v>71</v>
      </c>
      <c r="H7681">
        <v>0</v>
      </c>
      <c r="I7681">
        <v>499</v>
      </c>
    </row>
    <row r="7682" spans="1:9" x14ac:dyDescent="0.3">
      <c r="A7682">
        <v>6318542</v>
      </c>
      <c r="B7682">
        <v>26701</v>
      </c>
      <c r="C7682" t="s">
        <v>68</v>
      </c>
      <c r="D7682">
        <v>6419595</v>
      </c>
      <c r="E7682">
        <v>1</v>
      </c>
      <c r="F7682" t="s">
        <v>71</v>
      </c>
      <c r="H7682">
        <v>0</v>
      </c>
      <c r="I7682">
        <v>399</v>
      </c>
    </row>
    <row r="7683" spans="1:9" x14ac:dyDescent="0.3">
      <c r="A7683">
        <v>6317707</v>
      </c>
      <c r="B7683">
        <v>26701</v>
      </c>
      <c r="C7683" t="s">
        <v>68</v>
      </c>
      <c r="D7683">
        <v>6924081</v>
      </c>
      <c r="E7683">
        <v>1</v>
      </c>
      <c r="F7683" t="s">
        <v>71</v>
      </c>
      <c r="G7683" s="9">
        <v>0.25</v>
      </c>
      <c r="H7683">
        <v>99.75</v>
      </c>
      <c r="I7683">
        <v>299.25</v>
      </c>
    </row>
    <row r="7684" spans="1:9" x14ac:dyDescent="0.3">
      <c r="A7684">
        <v>6316186</v>
      </c>
      <c r="B7684">
        <v>26701</v>
      </c>
      <c r="C7684" t="s">
        <v>68</v>
      </c>
      <c r="D7684">
        <v>7519261</v>
      </c>
      <c r="E7684">
        <v>1</v>
      </c>
      <c r="F7684" t="s">
        <v>71</v>
      </c>
      <c r="G7684" s="9">
        <v>0.4</v>
      </c>
      <c r="H7684">
        <v>79.600000000000009</v>
      </c>
      <c r="I7684">
        <v>119.39999999999999</v>
      </c>
    </row>
    <row r="7685" spans="1:9" x14ac:dyDescent="0.3">
      <c r="A7685">
        <v>6317019</v>
      </c>
      <c r="B7685">
        <v>26701</v>
      </c>
      <c r="C7685" t="s">
        <v>68</v>
      </c>
      <c r="D7685">
        <v>4618164</v>
      </c>
      <c r="E7685">
        <v>1</v>
      </c>
      <c r="F7685" t="s">
        <v>71</v>
      </c>
      <c r="H7685">
        <v>0</v>
      </c>
      <c r="I7685">
        <v>99</v>
      </c>
    </row>
    <row r="7686" spans="1:9" x14ac:dyDescent="0.3">
      <c r="A7686">
        <v>6316222</v>
      </c>
      <c r="B7686">
        <v>26701</v>
      </c>
      <c r="C7686" t="s">
        <v>68</v>
      </c>
      <c r="D7686">
        <v>8426272</v>
      </c>
      <c r="E7686">
        <v>1</v>
      </c>
      <c r="F7686" t="s">
        <v>71</v>
      </c>
      <c r="H7686">
        <v>0</v>
      </c>
      <c r="I7686">
        <v>99</v>
      </c>
    </row>
    <row r="7687" spans="1:9" x14ac:dyDescent="0.3">
      <c r="A7687">
        <v>6315970</v>
      </c>
      <c r="B7687">
        <v>26973</v>
      </c>
      <c r="C7687" t="s">
        <v>72</v>
      </c>
      <c r="D7687">
        <v>9516981</v>
      </c>
      <c r="E7687">
        <v>2</v>
      </c>
      <c r="F7687" t="s">
        <v>70</v>
      </c>
      <c r="H7687">
        <v>0</v>
      </c>
      <c r="I7687">
        <v>1198</v>
      </c>
    </row>
    <row r="7688" spans="1:9" x14ac:dyDescent="0.3">
      <c r="A7688">
        <v>6312444</v>
      </c>
      <c r="B7688">
        <v>26573</v>
      </c>
      <c r="C7688" t="s">
        <v>68</v>
      </c>
      <c r="D7688">
        <v>8451362</v>
      </c>
      <c r="E7688">
        <v>2</v>
      </c>
      <c r="F7688" t="s">
        <v>73</v>
      </c>
      <c r="G7688" s="9">
        <v>0.3</v>
      </c>
      <c r="H7688">
        <v>149.4</v>
      </c>
      <c r="I7688">
        <v>348.6</v>
      </c>
    </row>
    <row r="7689" spans="1:9" x14ac:dyDescent="0.3">
      <c r="A7689">
        <v>6311862</v>
      </c>
      <c r="B7689">
        <v>26573</v>
      </c>
      <c r="C7689" t="s">
        <v>68</v>
      </c>
      <c r="D7689">
        <v>9424112</v>
      </c>
      <c r="E7689">
        <v>2</v>
      </c>
      <c r="F7689" t="s">
        <v>73</v>
      </c>
      <c r="G7689" s="9">
        <v>0.3</v>
      </c>
      <c r="H7689">
        <v>149.4</v>
      </c>
      <c r="I7689">
        <v>348.6</v>
      </c>
    </row>
    <row r="7690" spans="1:9" x14ac:dyDescent="0.3">
      <c r="A7690">
        <v>6311790</v>
      </c>
      <c r="B7690">
        <v>26573</v>
      </c>
      <c r="C7690" t="s">
        <v>68</v>
      </c>
      <c r="D7690">
        <v>4618163</v>
      </c>
      <c r="E7690">
        <v>2</v>
      </c>
      <c r="F7690" t="s">
        <v>73</v>
      </c>
      <c r="H7690">
        <v>0</v>
      </c>
      <c r="I7690">
        <v>198</v>
      </c>
    </row>
    <row r="7691" spans="1:9" x14ac:dyDescent="0.3">
      <c r="A7691">
        <v>6310503</v>
      </c>
      <c r="B7691">
        <v>26573</v>
      </c>
      <c r="C7691" t="s">
        <v>68</v>
      </c>
      <c r="D7691">
        <v>7191722</v>
      </c>
      <c r="E7691">
        <v>1</v>
      </c>
      <c r="F7691" t="s">
        <v>73</v>
      </c>
      <c r="G7691" s="9">
        <v>0.3</v>
      </c>
      <c r="H7691">
        <v>299.7</v>
      </c>
      <c r="I7691">
        <v>699.3</v>
      </c>
    </row>
    <row r="7692" spans="1:9" x14ac:dyDescent="0.3">
      <c r="A7692">
        <v>6311923</v>
      </c>
      <c r="B7692">
        <v>26573</v>
      </c>
      <c r="C7692" t="s">
        <v>68</v>
      </c>
      <c r="D7692">
        <v>6915643</v>
      </c>
      <c r="E7692">
        <v>1</v>
      </c>
      <c r="F7692" t="s">
        <v>73</v>
      </c>
      <c r="H7692">
        <v>0</v>
      </c>
      <c r="I7692">
        <v>399</v>
      </c>
    </row>
    <row r="7693" spans="1:9" x14ac:dyDescent="0.3">
      <c r="A7693">
        <v>6312927</v>
      </c>
      <c r="B7693">
        <v>26573</v>
      </c>
      <c r="C7693" t="s">
        <v>68</v>
      </c>
      <c r="D7693">
        <v>7460211</v>
      </c>
      <c r="E7693">
        <v>1</v>
      </c>
      <c r="F7693" t="s">
        <v>73</v>
      </c>
      <c r="H7693">
        <v>0</v>
      </c>
      <c r="I7693">
        <v>299</v>
      </c>
    </row>
    <row r="7694" spans="1:9" x14ac:dyDescent="0.3">
      <c r="A7694">
        <v>6311314</v>
      </c>
      <c r="B7694">
        <v>26573</v>
      </c>
      <c r="C7694" t="s">
        <v>68</v>
      </c>
      <c r="D7694">
        <v>8048431</v>
      </c>
      <c r="E7694">
        <v>1</v>
      </c>
      <c r="F7694" t="s">
        <v>73</v>
      </c>
      <c r="H7694">
        <v>0</v>
      </c>
      <c r="I7694">
        <v>149</v>
      </c>
    </row>
    <row r="7695" spans="1:9" x14ac:dyDescent="0.3">
      <c r="A7695">
        <v>6310037</v>
      </c>
      <c r="B7695">
        <v>26555</v>
      </c>
      <c r="C7695" t="s">
        <v>68</v>
      </c>
      <c r="D7695">
        <v>3754573</v>
      </c>
      <c r="E7695">
        <v>1</v>
      </c>
      <c r="F7695" t="s">
        <v>70</v>
      </c>
      <c r="H7695">
        <v>0</v>
      </c>
      <c r="I7695">
        <v>599</v>
      </c>
    </row>
    <row r="7696" spans="1:9" x14ac:dyDescent="0.3">
      <c r="A7696">
        <v>6310003</v>
      </c>
      <c r="B7696">
        <v>26555</v>
      </c>
      <c r="C7696" t="s">
        <v>68</v>
      </c>
      <c r="D7696">
        <v>5001092</v>
      </c>
      <c r="E7696">
        <v>1</v>
      </c>
      <c r="F7696" t="s">
        <v>70</v>
      </c>
      <c r="G7696" s="9">
        <v>0.1</v>
      </c>
      <c r="H7696">
        <v>39.900000000000006</v>
      </c>
      <c r="I7696">
        <v>359.1</v>
      </c>
    </row>
    <row r="7697" spans="1:9" x14ac:dyDescent="0.3">
      <c r="A7697">
        <v>6310278</v>
      </c>
      <c r="B7697">
        <v>26555</v>
      </c>
      <c r="C7697" t="s">
        <v>68</v>
      </c>
      <c r="D7697">
        <v>8594763</v>
      </c>
      <c r="E7697">
        <v>1</v>
      </c>
      <c r="F7697" t="s">
        <v>70</v>
      </c>
      <c r="H7697">
        <v>0</v>
      </c>
      <c r="I7697">
        <v>349</v>
      </c>
    </row>
    <row r="7698" spans="1:9" x14ac:dyDescent="0.3">
      <c r="A7698">
        <v>6312174</v>
      </c>
      <c r="B7698">
        <v>26555</v>
      </c>
      <c r="C7698" t="s">
        <v>68</v>
      </c>
      <c r="D7698">
        <v>7835184</v>
      </c>
      <c r="E7698">
        <v>1</v>
      </c>
      <c r="F7698" t="s">
        <v>70</v>
      </c>
      <c r="H7698">
        <v>0</v>
      </c>
      <c r="I7698">
        <v>149</v>
      </c>
    </row>
    <row r="7699" spans="1:9" x14ac:dyDescent="0.3">
      <c r="A7699">
        <v>6318641</v>
      </c>
      <c r="B7699">
        <v>26972</v>
      </c>
      <c r="C7699" t="s">
        <v>72</v>
      </c>
      <c r="D7699">
        <v>9107453</v>
      </c>
      <c r="E7699">
        <v>1</v>
      </c>
      <c r="F7699" t="s">
        <v>70</v>
      </c>
      <c r="G7699" s="9">
        <v>0.02</v>
      </c>
      <c r="H7699">
        <v>1.98</v>
      </c>
      <c r="I7699">
        <v>97.02</v>
      </c>
    </row>
    <row r="7700" spans="1:9" x14ac:dyDescent="0.3">
      <c r="A7700">
        <v>6310270</v>
      </c>
      <c r="B7700">
        <v>26555</v>
      </c>
      <c r="C7700" t="s">
        <v>68</v>
      </c>
      <c r="D7700">
        <v>1725271</v>
      </c>
      <c r="E7700">
        <v>1</v>
      </c>
      <c r="F7700" t="s">
        <v>70</v>
      </c>
      <c r="G7700" s="9">
        <v>0.3</v>
      </c>
      <c r="H7700">
        <v>23.970000000000002</v>
      </c>
      <c r="I7700">
        <v>55.930000000000007</v>
      </c>
    </row>
    <row r="7701" spans="1:9" x14ac:dyDescent="0.3">
      <c r="A7701">
        <v>6310378</v>
      </c>
      <c r="B7701">
        <v>26664</v>
      </c>
      <c r="C7701" t="s">
        <v>68</v>
      </c>
      <c r="D7701">
        <v>8814491</v>
      </c>
      <c r="E7701">
        <v>1</v>
      </c>
      <c r="F7701" t="s">
        <v>69</v>
      </c>
      <c r="H7701">
        <v>0</v>
      </c>
      <c r="I7701">
        <v>299</v>
      </c>
    </row>
    <row r="7702" spans="1:9" x14ac:dyDescent="0.3">
      <c r="A7702">
        <v>6310784</v>
      </c>
      <c r="B7702">
        <v>26664</v>
      </c>
      <c r="C7702" t="s">
        <v>68</v>
      </c>
      <c r="D7702">
        <v>9515952</v>
      </c>
      <c r="E7702">
        <v>2</v>
      </c>
      <c r="F7702" t="s">
        <v>69</v>
      </c>
      <c r="H7702">
        <v>0</v>
      </c>
      <c r="I7702">
        <v>498</v>
      </c>
    </row>
    <row r="7703" spans="1:9" x14ac:dyDescent="0.3">
      <c r="A7703">
        <v>6313957</v>
      </c>
      <c r="B7703">
        <v>26664</v>
      </c>
      <c r="C7703" t="s">
        <v>68</v>
      </c>
      <c r="D7703">
        <v>6915643</v>
      </c>
      <c r="E7703">
        <v>1</v>
      </c>
      <c r="F7703" t="s">
        <v>69</v>
      </c>
      <c r="H7703">
        <v>0</v>
      </c>
      <c r="I7703">
        <v>399</v>
      </c>
    </row>
    <row r="7704" spans="1:9" x14ac:dyDescent="0.3">
      <c r="A7704">
        <v>6313778</v>
      </c>
      <c r="B7704">
        <v>26664</v>
      </c>
      <c r="C7704" t="s">
        <v>68</v>
      </c>
      <c r="D7704">
        <v>1913734</v>
      </c>
      <c r="E7704">
        <v>1</v>
      </c>
      <c r="F7704" t="s">
        <v>69</v>
      </c>
      <c r="H7704">
        <v>0</v>
      </c>
      <c r="I7704">
        <v>299</v>
      </c>
    </row>
    <row r="7705" spans="1:9" x14ac:dyDescent="0.3">
      <c r="A7705">
        <v>6312625</v>
      </c>
      <c r="B7705">
        <v>26664</v>
      </c>
      <c r="C7705" t="s">
        <v>68</v>
      </c>
      <c r="D7705">
        <v>8451362</v>
      </c>
      <c r="E7705">
        <v>1</v>
      </c>
      <c r="F7705" t="s">
        <v>69</v>
      </c>
      <c r="H7705">
        <v>0</v>
      </c>
      <c r="I7705">
        <v>249</v>
      </c>
    </row>
    <row r="7706" spans="1:9" x14ac:dyDescent="0.3">
      <c r="A7706">
        <v>6313360</v>
      </c>
      <c r="B7706">
        <v>26664</v>
      </c>
      <c r="C7706" t="s">
        <v>68</v>
      </c>
      <c r="D7706">
        <v>3055574</v>
      </c>
      <c r="E7706">
        <v>1</v>
      </c>
      <c r="F7706" t="s">
        <v>69</v>
      </c>
      <c r="G7706" s="9">
        <v>0.3</v>
      </c>
      <c r="H7706">
        <v>44.699999999999996</v>
      </c>
      <c r="I7706">
        <v>104.30000000000001</v>
      </c>
    </row>
    <row r="7707" spans="1:9" x14ac:dyDescent="0.3">
      <c r="A7707">
        <v>6312210</v>
      </c>
      <c r="B7707">
        <v>26664</v>
      </c>
      <c r="C7707" t="s">
        <v>68</v>
      </c>
      <c r="D7707">
        <v>9947891</v>
      </c>
      <c r="E7707">
        <v>1</v>
      </c>
      <c r="F7707" t="s">
        <v>69</v>
      </c>
      <c r="H7707">
        <v>0</v>
      </c>
      <c r="I7707">
        <v>149</v>
      </c>
    </row>
    <row r="7708" spans="1:9" x14ac:dyDescent="0.3">
      <c r="A7708">
        <v>6312934</v>
      </c>
      <c r="B7708">
        <v>26664</v>
      </c>
      <c r="C7708" t="s">
        <v>68</v>
      </c>
      <c r="D7708">
        <v>2450991</v>
      </c>
      <c r="E7708">
        <v>1</v>
      </c>
      <c r="F7708" t="s">
        <v>69</v>
      </c>
      <c r="H7708">
        <v>0</v>
      </c>
      <c r="I7708">
        <v>99</v>
      </c>
    </row>
    <row r="7709" spans="1:9" x14ac:dyDescent="0.3">
      <c r="A7709">
        <v>6314706</v>
      </c>
      <c r="B7709">
        <v>26863</v>
      </c>
      <c r="C7709" t="s">
        <v>72</v>
      </c>
      <c r="D7709">
        <v>6538011</v>
      </c>
      <c r="E7709">
        <v>3</v>
      </c>
      <c r="F7709" t="s">
        <v>73</v>
      </c>
      <c r="H7709">
        <v>0</v>
      </c>
      <c r="I7709">
        <v>447</v>
      </c>
    </row>
    <row r="7710" spans="1:9" x14ac:dyDescent="0.3">
      <c r="A7710">
        <v>6312858</v>
      </c>
      <c r="B7710">
        <v>26863</v>
      </c>
      <c r="C7710" t="s">
        <v>72</v>
      </c>
      <c r="D7710">
        <v>6419592</v>
      </c>
      <c r="E7710">
        <v>1</v>
      </c>
      <c r="F7710" t="s">
        <v>73</v>
      </c>
      <c r="H7710">
        <v>0</v>
      </c>
      <c r="I7710">
        <v>399</v>
      </c>
    </row>
    <row r="7711" spans="1:9" x14ac:dyDescent="0.3">
      <c r="A7711">
        <v>6313004</v>
      </c>
      <c r="B7711">
        <v>26863</v>
      </c>
      <c r="C7711" t="s">
        <v>72</v>
      </c>
      <c r="D7711">
        <v>8657862</v>
      </c>
      <c r="E7711">
        <v>1</v>
      </c>
      <c r="F7711" t="s">
        <v>73</v>
      </c>
      <c r="H7711">
        <v>0</v>
      </c>
      <c r="I7711">
        <v>399</v>
      </c>
    </row>
    <row r="7712" spans="1:9" x14ac:dyDescent="0.3">
      <c r="A7712">
        <v>6312857</v>
      </c>
      <c r="B7712">
        <v>26863</v>
      </c>
      <c r="C7712" t="s">
        <v>72</v>
      </c>
      <c r="D7712">
        <v>9229003</v>
      </c>
      <c r="E7712">
        <v>1</v>
      </c>
      <c r="F7712" t="s">
        <v>73</v>
      </c>
      <c r="H7712">
        <v>0</v>
      </c>
      <c r="I7712">
        <v>249</v>
      </c>
    </row>
    <row r="7713" spans="1:9" x14ac:dyDescent="0.3">
      <c r="A7713">
        <v>6312971</v>
      </c>
      <c r="B7713">
        <v>26863</v>
      </c>
      <c r="C7713" t="s">
        <v>72</v>
      </c>
      <c r="D7713">
        <v>2410861</v>
      </c>
      <c r="E7713">
        <v>1</v>
      </c>
      <c r="F7713" t="s">
        <v>73</v>
      </c>
      <c r="H7713">
        <v>0</v>
      </c>
      <c r="I7713">
        <v>149</v>
      </c>
    </row>
    <row r="7714" spans="1:9" x14ac:dyDescent="0.3">
      <c r="A7714">
        <v>6314529</v>
      </c>
      <c r="B7714">
        <v>26863</v>
      </c>
      <c r="C7714" t="s">
        <v>72</v>
      </c>
      <c r="D7714">
        <v>1725272</v>
      </c>
      <c r="E7714">
        <v>1</v>
      </c>
      <c r="F7714" t="s">
        <v>73</v>
      </c>
      <c r="H7714">
        <v>0</v>
      </c>
      <c r="I7714">
        <v>79.900000000000006</v>
      </c>
    </row>
    <row r="7715" spans="1:9" x14ac:dyDescent="0.3">
      <c r="A7715">
        <v>6313685</v>
      </c>
      <c r="B7715">
        <v>26665</v>
      </c>
      <c r="C7715" t="s">
        <v>72</v>
      </c>
      <c r="D7715">
        <v>7671853</v>
      </c>
      <c r="E7715">
        <v>3</v>
      </c>
      <c r="F7715" t="s">
        <v>70</v>
      </c>
      <c r="H7715">
        <v>0</v>
      </c>
      <c r="I7715">
        <v>297</v>
      </c>
    </row>
    <row r="7716" spans="1:9" x14ac:dyDescent="0.3">
      <c r="A7716">
        <v>6314965</v>
      </c>
      <c r="B7716">
        <v>26665</v>
      </c>
      <c r="C7716" t="s">
        <v>72</v>
      </c>
      <c r="D7716">
        <v>1189942</v>
      </c>
      <c r="E7716">
        <v>1</v>
      </c>
      <c r="F7716" t="s">
        <v>70</v>
      </c>
      <c r="H7716">
        <v>0</v>
      </c>
      <c r="I7716">
        <v>799</v>
      </c>
    </row>
    <row r="7717" spans="1:9" x14ac:dyDescent="0.3">
      <c r="A7717">
        <v>6316400</v>
      </c>
      <c r="B7717">
        <v>26665</v>
      </c>
      <c r="C7717" t="s">
        <v>72</v>
      </c>
      <c r="D7717">
        <v>4380223</v>
      </c>
      <c r="E7717">
        <v>1</v>
      </c>
      <c r="F7717" t="s">
        <v>70</v>
      </c>
      <c r="H7717">
        <v>0</v>
      </c>
      <c r="I7717">
        <v>499</v>
      </c>
    </row>
    <row r="7718" spans="1:9" x14ac:dyDescent="0.3">
      <c r="A7718">
        <v>6311780</v>
      </c>
      <c r="B7718">
        <v>26665</v>
      </c>
      <c r="C7718" t="s">
        <v>72</v>
      </c>
      <c r="D7718">
        <v>6532763</v>
      </c>
      <c r="E7718">
        <v>1</v>
      </c>
      <c r="F7718" t="s">
        <v>70</v>
      </c>
      <c r="H7718">
        <v>0</v>
      </c>
      <c r="I7718">
        <v>299</v>
      </c>
    </row>
    <row r="7719" spans="1:9" x14ac:dyDescent="0.3">
      <c r="A7719">
        <v>6313850</v>
      </c>
      <c r="B7719">
        <v>26665</v>
      </c>
      <c r="C7719" t="s">
        <v>72</v>
      </c>
      <c r="D7719">
        <v>3742172</v>
      </c>
      <c r="E7719">
        <v>1</v>
      </c>
      <c r="F7719" t="s">
        <v>70</v>
      </c>
      <c r="H7719">
        <v>0</v>
      </c>
      <c r="I7719">
        <v>249</v>
      </c>
    </row>
    <row r="7720" spans="1:9" x14ac:dyDescent="0.3">
      <c r="A7720">
        <v>6312013</v>
      </c>
      <c r="B7720">
        <v>26665</v>
      </c>
      <c r="C7720" t="s">
        <v>72</v>
      </c>
      <c r="D7720">
        <v>5920162</v>
      </c>
      <c r="E7720">
        <v>1</v>
      </c>
      <c r="F7720" t="s">
        <v>70</v>
      </c>
      <c r="H7720">
        <v>0</v>
      </c>
      <c r="I7720">
        <v>99</v>
      </c>
    </row>
    <row r="7721" spans="1:9" x14ac:dyDescent="0.3">
      <c r="A7721">
        <v>6310332</v>
      </c>
      <c r="B7721">
        <v>26665</v>
      </c>
      <c r="C7721" t="s">
        <v>72</v>
      </c>
      <c r="D7721">
        <v>3094532</v>
      </c>
      <c r="E7721">
        <v>1</v>
      </c>
      <c r="F7721" t="s">
        <v>70</v>
      </c>
      <c r="H7721">
        <v>0</v>
      </c>
      <c r="I7721">
        <v>79.900000000000006</v>
      </c>
    </row>
    <row r="7722" spans="1:9" x14ac:dyDescent="0.3">
      <c r="A7722">
        <v>6310938</v>
      </c>
      <c r="B7722">
        <v>26691</v>
      </c>
      <c r="C7722" t="s">
        <v>68</v>
      </c>
      <c r="D7722">
        <v>7965741</v>
      </c>
      <c r="E7722">
        <v>2</v>
      </c>
      <c r="F7722" t="s">
        <v>71</v>
      </c>
      <c r="H7722">
        <v>0</v>
      </c>
      <c r="I7722">
        <v>598</v>
      </c>
    </row>
    <row r="7723" spans="1:9" x14ac:dyDescent="0.3">
      <c r="A7723">
        <v>6311706</v>
      </c>
      <c r="B7723">
        <v>26691</v>
      </c>
      <c r="C7723" t="s">
        <v>68</v>
      </c>
      <c r="D7723">
        <v>6315812</v>
      </c>
      <c r="E7723">
        <v>2</v>
      </c>
      <c r="F7723" t="s">
        <v>71</v>
      </c>
      <c r="H7723">
        <v>0</v>
      </c>
      <c r="I7723">
        <v>798</v>
      </c>
    </row>
    <row r="7724" spans="1:9" x14ac:dyDescent="0.3">
      <c r="A7724">
        <v>6311291</v>
      </c>
      <c r="B7724">
        <v>26691</v>
      </c>
      <c r="C7724" t="s">
        <v>68</v>
      </c>
      <c r="D7724">
        <v>1304501</v>
      </c>
      <c r="E7724">
        <v>1</v>
      </c>
      <c r="F7724" t="s">
        <v>71</v>
      </c>
      <c r="G7724" s="9">
        <v>0.4</v>
      </c>
      <c r="H7724">
        <v>399.6</v>
      </c>
      <c r="I7724">
        <v>599.4</v>
      </c>
    </row>
    <row r="7725" spans="1:9" x14ac:dyDescent="0.3">
      <c r="A7725">
        <v>6314184</v>
      </c>
      <c r="B7725">
        <v>26691</v>
      </c>
      <c r="C7725" t="s">
        <v>68</v>
      </c>
      <c r="D7725">
        <v>1253462</v>
      </c>
      <c r="E7725">
        <v>1</v>
      </c>
      <c r="F7725" t="s">
        <v>71</v>
      </c>
      <c r="G7725" s="9">
        <v>0.4</v>
      </c>
      <c r="H7725">
        <v>199.60000000000002</v>
      </c>
      <c r="I7725">
        <v>299.39999999999998</v>
      </c>
    </row>
    <row r="7726" spans="1:9" x14ac:dyDescent="0.3">
      <c r="A7726">
        <v>6312123</v>
      </c>
      <c r="B7726">
        <v>26691</v>
      </c>
      <c r="C7726" t="s">
        <v>68</v>
      </c>
      <c r="D7726">
        <v>1913731</v>
      </c>
      <c r="E7726">
        <v>1</v>
      </c>
      <c r="F7726" t="s">
        <v>71</v>
      </c>
      <c r="G7726" s="9">
        <v>0.5</v>
      </c>
      <c r="H7726">
        <v>149.5</v>
      </c>
      <c r="I7726">
        <v>149.5</v>
      </c>
    </row>
    <row r="7727" spans="1:9" x14ac:dyDescent="0.3">
      <c r="A7727">
        <v>6313926</v>
      </c>
      <c r="B7727">
        <v>26691</v>
      </c>
      <c r="C7727" t="s">
        <v>68</v>
      </c>
      <c r="D7727">
        <v>1135203</v>
      </c>
      <c r="E7727">
        <v>1</v>
      </c>
      <c r="F7727" t="s">
        <v>71</v>
      </c>
      <c r="H7727">
        <v>0</v>
      </c>
      <c r="I7727">
        <v>149</v>
      </c>
    </row>
    <row r="7728" spans="1:9" x14ac:dyDescent="0.3">
      <c r="A7728">
        <v>6310163</v>
      </c>
      <c r="B7728">
        <v>26691</v>
      </c>
      <c r="C7728" t="s">
        <v>68</v>
      </c>
      <c r="D7728">
        <v>9697561</v>
      </c>
      <c r="E7728">
        <v>1</v>
      </c>
      <c r="F7728" t="s">
        <v>71</v>
      </c>
      <c r="H7728">
        <v>0</v>
      </c>
      <c r="I7728">
        <v>149</v>
      </c>
    </row>
    <row r="7729" spans="1:9" x14ac:dyDescent="0.3">
      <c r="A7729">
        <v>6312525</v>
      </c>
      <c r="B7729">
        <v>26691</v>
      </c>
      <c r="C7729" t="s">
        <v>68</v>
      </c>
      <c r="D7729">
        <v>6162575</v>
      </c>
      <c r="E7729">
        <v>1</v>
      </c>
      <c r="F7729" t="s">
        <v>71</v>
      </c>
      <c r="H7729">
        <v>0</v>
      </c>
      <c r="I7729">
        <v>49.9</v>
      </c>
    </row>
    <row r="7730" spans="1:9" x14ac:dyDescent="0.3">
      <c r="A7730">
        <v>6313838</v>
      </c>
      <c r="B7730">
        <v>26691</v>
      </c>
      <c r="C7730" t="s">
        <v>68</v>
      </c>
      <c r="D7730">
        <v>8967273</v>
      </c>
      <c r="E7730">
        <v>1</v>
      </c>
      <c r="F7730" t="s">
        <v>71</v>
      </c>
      <c r="H7730">
        <v>0</v>
      </c>
      <c r="I7730">
        <v>29.9</v>
      </c>
    </row>
    <row r="7731" spans="1:9" x14ac:dyDescent="0.3">
      <c r="A7731">
        <v>6319819</v>
      </c>
      <c r="B7731">
        <v>26690</v>
      </c>
      <c r="C7731" t="s">
        <v>72</v>
      </c>
      <c r="D7731">
        <v>6915643</v>
      </c>
      <c r="E7731">
        <v>1</v>
      </c>
      <c r="F7731" t="s">
        <v>73</v>
      </c>
      <c r="H7731">
        <v>0</v>
      </c>
      <c r="I7731">
        <v>399</v>
      </c>
    </row>
    <row r="7732" spans="1:9" x14ac:dyDescent="0.3">
      <c r="A7732">
        <v>6319395</v>
      </c>
      <c r="B7732">
        <v>26690</v>
      </c>
      <c r="C7732" t="s">
        <v>72</v>
      </c>
      <c r="D7732">
        <v>5831151</v>
      </c>
      <c r="E7732">
        <v>1</v>
      </c>
      <c r="F7732" t="s">
        <v>73</v>
      </c>
      <c r="H7732">
        <v>0</v>
      </c>
      <c r="I7732">
        <v>249</v>
      </c>
    </row>
    <row r="7733" spans="1:9" x14ac:dyDescent="0.3">
      <c r="A7733">
        <v>6314578</v>
      </c>
      <c r="B7733">
        <v>27015</v>
      </c>
      <c r="C7733" t="s">
        <v>72</v>
      </c>
      <c r="D7733">
        <v>7366271</v>
      </c>
      <c r="E7733">
        <v>1</v>
      </c>
      <c r="F7733" t="s">
        <v>71</v>
      </c>
      <c r="G7733" s="9">
        <v>0.5</v>
      </c>
      <c r="H7733">
        <v>499.5</v>
      </c>
      <c r="I7733">
        <v>499.5</v>
      </c>
    </row>
    <row r="7734" spans="1:9" x14ac:dyDescent="0.3">
      <c r="A7734">
        <v>6314782</v>
      </c>
      <c r="B7734">
        <v>27015</v>
      </c>
      <c r="C7734" t="s">
        <v>72</v>
      </c>
      <c r="D7734">
        <v>6915641</v>
      </c>
      <c r="E7734">
        <v>1</v>
      </c>
      <c r="F7734" t="s">
        <v>71</v>
      </c>
      <c r="H7734">
        <v>0</v>
      </c>
      <c r="I7734">
        <v>399</v>
      </c>
    </row>
    <row r="7735" spans="1:9" x14ac:dyDescent="0.3">
      <c r="A7735">
        <v>6315095</v>
      </c>
      <c r="B7735">
        <v>27015</v>
      </c>
      <c r="C7735" t="s">
        <v>72</v>
      </c>
      <c r="D7735">
        <v>9947894</v>
      </c>
      <c r="E7735">
        <v>2</v>
      </c>
      <c r="F7735" t="s">
        <v>71</v>
      </c>
      <c r="H7735">
        <v>0</v>
      </c>
      <c r="I7735">
        <v>298</v>
      </c>
    </row>
    <row r="7736" spans="1:9" x14ac:dyDescent="0.3">
      <c r="A7736">
        <v>6314685</v>
      </c>
      <c r="B7736">
        <v>27015</v>
      </c>
      <c r="C7736" t="s">
        <v>72</v>
      </c>
      <c r="D7736">
        <v>3754573</v>
      </c>
      <c r="E7736">
        <v>1</v>
      </c>
      <c r="F7736" t="s">
        <v>71</v>
      </c>
      <c r="H7736">
        <v>0</v>
      </c>
      <c r="I7736">
        <v>599</v>
      </c>
    </row>
    <row r="7737" spans="1:9" x14ac:dyDescent="0.3">
      <c r="A7737">
        <v>6317747</v>
      </c>
      <c r="B7737">
        <v>26996</v>
      </c>
      <c r="C7737" t="s">
        <v>68</v>
      </c>
      <c r="D7737">
        <v>1632092</v>
      </c>
      <c r="E7737">
        <v>1</v>
      </c>
      <c r="F7737" t="s">
        <v>71</v>
      </c>
      <c r="G7737" s="9">
        <v>0.25</v>
      </c>
      <c r="H7737">
        <v>74.75</v>
      </c>
      <c r="I7737">
        <v>224.25</v>
      </c>
    </row>
    <row r="7738" spans="1:9" x14ac:dyDescent="0.3">
      <c r="A7738">
        <v>6314770</v>
      </c>
      <c r="B7738">
        <v>27015</v>
      </c>
      <c r="C7738" t="s">
        <v>72</v>
      </c>
      <c r="D7738">
        <v>6015541</v>
      </c>
      <c r="E7738">
        <v>1</v>
      </c>
      <c r="F7738" t="s">
        <v>71</v>
      </c>
      <c r="H7738">
        <v>0</v>
      </c>
      <c r="I7738">
        <v>299</v>
      </c>
    </row>
    <row r="7739" spans="1:9" x14ac:dyDescent="0.3">
      <c r="A7739">
        <v>6314595</v>
      </c>
      <c r="B7739">
        <v>27015</v>
      </c>
      <c r="C7739" t="s">
        <v>72</v>
      </c>
      <c r="D7739">
        <v>2044142</v>
      </c>
      <c r="E7739">
        <v>1</v>
      </c>
      <c r="F7739" t="s">
        <v>71</v>
      </c>
      <c r="H7739">
        <v>0</v>
      </c>
      <c r="I7739">
        <v>199</v>
      </c>
    </row>
    <row r="7740" spans="1:9" x14ac:dyDescent="0.3">
      <c r="A7740">
        <v>6314380</v>
      </c>
      <c r="B7740">
        <v>27015</v>
      </c>
      <c r="C7740" t="s">
        <v>72</v>
      </c>
      <c r="D7740">
        <v>5920161</v>
      </c>
      <c r="E7740">
        <v>1</v>
      </c>
      <c r="F7740" t="s">
        <v>71</v>
      </c>
      <c r="H7740">
        <v>0</v>
      </c>
      <c r="I7740">
        <v>99</v>
      </c>
    </row>
    <row r="7741" spans="1:9" x14ac:dyDescent="0.3">
      <c r="A7741">
        <v>6311089</v>
      </c>
      <c r="B7741">
        <v>26628</v>
      </c>
      <c r="C7741" t="s">
        <v>72</v>
      </c>
      <c r="D7741">
        <v>5324571</v>
      </c>
      <c r="E7741">
        <v>2</v>
      </c>
      <c r="F7741" t="s">
        <v>74</v>
      </c>
      <c r="G7741" s="9">
        <v>0.2</v>
      </c>
      <c r="H7741">
        <v>79.600000000000009</v>
      </c>
      <c r="I7741">
        <v>318.39999999999998</v>
      </c>
    </row>
    <row r="7742" spans="1:9" x14ac:dyDescent="0.3">
      <c r="A7742">
        <v>6310478</v>
      </c>
      <c r="B7742">
        <v>26628</v>
      </c>
      <c r="C7742" t="s">
        <v>72</v>
      </c>
      <c r="D7742">
        <v>9302432</v>
      </c>
      <c r="E7742">
        <v>2</v>
      </c>
      <c r="F7742" t="s">
        <v>74</v>
      </c>
      <c r="H7742">
        <v>0</v>
      </c>
      <c r="I7742">
        <v>398</v>
      </c>
    </row>
    <row r="7743" spans="1:9" x14ac:dyDescent="0.3">
      <c r="A7743">
        <v>6311324</v>
      </c>
      <c r="B7743">
        <v>26628</v>
      </c>
      <c r="C7743" t="s">
        <v>72</v>
      </c>
      <c r="D7743">
        <v>8968962</v>
      </c>
      <c r="E7743">
        <v>1</v>
      </c>
      <c r="F7743" t="s">
        <v>74</v>
      </c>
      <c r="G7743" s="9">
        <v>0.2</v>
      </c>
      <c r="H7743">
        <v>119.80000000000001</v>
      </c>
      <c r="I7743">
        <v>479.2</v>
      </c>
    </row>
    <row r="7744" spans="1:9" x14ac:dyDescent="0.3">
      <c r="A7744">
        <v>6310004</v>
      </c>
      <c r="B7744">
        <v>26628</v>
      </c>
      <c r="C7744" t="s">
        <v>72</v>
      </c>
      <c r="D7744">
        <v>5258491</v>
      </c>
      <c r="E7744">
        <v>1</v>
      </c>
      <c r="F7744" t="s">
        <v>74</v>
      </c>
      <c r="H7744">
        <v>0</v>
      </c>
      <c r="I7744">
        <v>399</v>
      </c>
    </row>
    <row r="7745" spans="1:9" x14ac:dyDescent="0.3">
      <c r="A7745">
        <v>6310250</v>
      </c>
      <c r="B7745">
        <v>26628</v>
      </c>
      <c r="C7745" t="s">
        <v>72</v>
      </c>
      <c r="D7745">
        <v>7422202</v>
      </c>
      <c r="E7745">
        <v>1</v>
      </c>
      <c r="F7745" t="s">
        <v>74</v>
      </c>
      <c r="H7745">
        <v>0</v>
      </c>
      <c r="I7745">
        <v>149</v>
      </c>
    </row>
    <row r="7746" spans="1:9" x14ac:dyDescent="0.3">
      <c r="A7746">
        <v>6314827</v>
      </c>
      <c r="B7746">
        <v>26825</v>
      </c>
      <c r="C7746" t="s">
        <v>72</v>
      </c>
      <c r="D7746">
        <v>1963511</v>
      </c>
      <c r="E7746">
        <v>1</v>
      </c>
      <c r="F7746" t="s">
        <v>70</v>
      </c>
      <c r="H7746">
        <v>0</v>
      </c>
      <c r="I7746">
        <v>599</v>
      </c>
    </row>
    <row r="7747" spans="1:9" x14ac:dyDescent="0.3">
      <c r="A7747">
        <v>6314012</v>
      </c>
      <c r="B7747">
        <v>26825</v>
      </c>
      <c r="C7747" t="s">
        <v>72</v>
      </c>
      <c r="D7747">
        <v>6320831</v>
      </c>
      <c r="E7747">
        <v>1</v>
      </c>
      <c r="F7747" t="s">
        <v>70</v>
      </c>
      <c r="H7747">
        <v>0</v>
      </c>
      <c r="I7747">
        <v>599</v>
      </c>
    </row>
    <row r="7748" spans="1:9" x14ac:dyDescent="0.3">
      <c r="A7748">
        <v>6314855</v>
      </c>
      <c r="B7748">
        <v>26825</v>
      </c>
      <c r="C7748" t="s">
        <v>72</v>
      </c>
      <c r="D7748">
        <v>9514151</v>
      </c>
      <c r="E7748">
        <v>1</v>
      </c>
      <c r="F7748" t="s">
        <v>70</v>
      </c>
      <c r="H7748">
        <v>0</v>
      </c>
      <c r="I7748">
        <v>399</v>
      </c>
    </row>
    <row r="7749" spans="1:9" x14ac:dyDescent="0.3">
      <c r="A7749">
        <v>6315165</v>
      </c>
      <c r="B7749">
        <v>26825</v>
      </c>
      <c r="C7749" t="s">
        <v>72</v>
      </c>
      <c r="D7749">
        <v>7519261</v>
      </c>
      <c r="E7749">
        <v>1</v>
      </c>
      <c r="F7749" t="s">
        <v>70</v>
      </c>
      <c r="G7749" s="9">
        <v>0.4</v>
      </c>
      <c r="H7749">
        <v>79.600000000000009</v>
      </c>
      <c r="I7749">
        <v>119.39999999999999</v>
      </c>
    </row>
    <row r="7750" spans="1:9" x14ac:dyDescent="0.3">
      <c r="A7750">
        <v>6317334</v>
      </c>
      <c r="B7750">
        <v>27000</v>
      </c>
      <c r="C7750" t="s">
        <v>68</v>
      </c>
      <c r="D7750">
        <v>7480132</v>
      </c>
      <c r="E7750">
        <v>1</v>
      </c>
      <c r="F7750" t="s">
        <v>71</v>
      </c>
      <c r="H7750">
        <v>0</v>
      </c>
      <c r="I7750">
        <v>599</v>
      </c>
    </row>
    <row r="7751" spans="1:9" x14ac:dyDescent="0.3">
      <c r="A7751">
        <v>6316444</v>
      </c>
      <c r="B7751">
        <v>26925</v>
      </c>
      <c r="C7751" t="s">
        <v>68</v>
      </c>
      <c r="D7751">
        <v>8727971</v>
      </c>
      <c r="E7751">
        <v>1</v>
      </c>
      <c r="F7751" t="s">
        <v>71</v>
      </c>
      <c r="H7751">
        <v>0</v>
      </c>
      <c r="I7751">
        <v>149</v>
      </c>
    </row>
    <row r="7752" spans="1:9" x14ac:dyDescent="0.3">
      <c r="A7752">
        <v>6315867</v>
      </c>
      <c r="B7752">
        <v>26784</v>
      </c>
      <c r="C7752" t="s">
        <v>68</v>
      </c>
      <c r="D7752">
        <v>8929032</v>
      </c>
      <c r="E7752">
        <v>3</v>
      </c>
      <c r="F7752" t="s">
        <v>69</v>
      </c>
      <c r="H7752">
        <v>0</v>
      </c>
      <c r="I7752">
        <v>297</v>
      </c>
    </row>
    <row r="7753" spans="1:9" x14ac:dyDescent="0.3">
      <c r="A7753">
        <v>6314957</v>
      </c>
      <c r="B7753">
        <v>26784</v>
      </c>
      <c r="C7753" t="s">
        <v>68</v>
      </c>
      <c r="D7753">
        <v>2859754</v>
      </c>
      <c r="E7753">
        <v>1</v>
      </c>
      <c r="F7753" t="s">
        <v>69</v>
      </c>
      <c r="H7753">
        <v>0</v>
      </c>
      <c r="I7753">
        <v>499</v>
      </c>
    </row>
    <row r="7754" spans="1:9" x14ac:dyDescent="0.3">
      <c r="A7754">
        <v>6312333</v>
      </c>
      <c r="B7754">
        <v>26784</v>
      </c>
      <c r="C7754" t="s">
        <v>68</v>
      </c>
      <c r="D7754">
        <v>9514154</v>
      </c>
      <c r="E7754">
        <v>1</v>
      </c>
      <c r="F7754" t="s">
        <v>69</v>
      </c>
      <c r="H7754">
        <v>0</v>
      </c>
      <c r="I7754">
        <v>399</v>
      </c>
    </row>
    <row r="7755" spans="1:9" x14ac:dyDescent="0.3">
      <c r="A7755">
        <v>6319442</v>
      </c>
      <c r="B7755">
        <v>26529</v>
      </c>
      <c r="C7755" t="s">
        <v>68</v>
      </c>
      <c r="D7755">
        <v>4587792</v>
      </c>
      <c r="E7755">
        <v>1</v>
      </c>
      <c r="F7755" t="s">
        <v>69</v>
      </c>
      <c r="H7755">
        <v>0</v>
      </c>
      <c r="I7755">
        <v>149</v>
      </c>
    </row>
    <row r="7756" spans="1:9" x14ac:dyDescent="0.3">
      <c r="A7756">
        <v>6311519</v>
      </c>
      <c r="B7756">
        <v>26784</v>
      </c>
      <c r="C7756" t="s">
        <v>68</v>
      </c>
      <c r="D7756">
        <v>6538013</v>
      </c>
      <c r="E7756">
        <v>1</v>
      </c>
      <c r="F7756" t="s">
        <v>69</v>
      </c>
      <c r="H7756">
        <v>0</v>
      </c>
      <c r="I7756">
        <v>149</v>
      </c>
    </row>
    <row r="7757" spans="1:9" x14ac:dyDescent="0.3">
      <c r="A7757">
        <v>6311916</v>
      </c>
      <c r="B7757">
        <v>26784</v>
      </c>
      <c r="C7757" t="s">
        <v>68</v>
      </c>
      <c r="D7757">
        <v>9947894</v>
      </c>
      <c r="E7757">
        <v>1</v>
      </c>
      <c r="F7757" t="s">
        <v>69</v>
      </c>
      <c r="H7757">
        <v>0</v>
      </c>
      <c r="I7757">
        <v>149</v>
      </c>
    </row>
    <row r="7758" spans="1:9" x14ac:dyDescent="0.3">
      <c r="A7758">
        <v>6318793</v>
      </c>
      <c r="B7758">
        <v>26529</v>
      </c>
      <c r="C7758" t="s">
        <v>68</v>
      </c>
      <c r="D7758">
        <v>5037311</v>
      </c>
      <c r="E7758">
        <v>1</v>
      </c>
      <c r="F7758" t="s">
        <v>69</v>
      </c>
      <c r="H7758">
        <v>0</v>
      </c>
      <c r="I7758">
        <v>129</v>
      </c>
    </row>
    <row r="7759" spans="1:9" x14ac:dyDescent="0.3">
      <c r="A7759">
        <v>6311247</v>
      </c>
      <c r="B7759">
        <v>26784</v>
      </c>
      <c r="C7759" t="s">
        <v>68</v>
      </c>
      <c r="D7759">
        <v>2626044</v>
      </c>
      <c r="E7759">
        <v>1</v>
      </c>
      <c r="F7759" t="s">
        <v>69</v>
      </c>
      <c r="G7759" s="9">
        <v>0.25</v>
      </c>
      <c r="H7759">
        <v>24.75</v>
      </c>
      <c r="I7759">
        <v>74.25</v>
      </c>
    </row>
    <row r="7760" spans="1:9" x14ac:dyDescent="0.3">
      <c r="A7760">
        <v>6313890</v>
      </c>
      <c r="B7760">
        <v>26784</v>
      </c>
      <c r="C7760" t="s">
        <v>68</v>
      </c>
      <c r="D7760">
        <v>9614361</v>
      </c>
      <c r="E7760">
        <v>1</v>
      </c>
      <c r="F7760" t="s">
        <v>69</v>
      </c>
      <c r="H7760">
        <v>0</v>
      </c>
      <c r="I7760">
        <v>99</v>
      </c>
    </row>
    <row r="7761" spans="1:9" x14ac:dyDescent="0.3">
      <c r="A7761">
        <v>6311048</v>
      </c>
      <c r="B7761">
        <v>26784</v>
      </c>
      <c r="C7761" t="s">
        <v>68</v>
      </c>
      <c r="D7761">
        <v>9985671</v>
      </c>
      <c r="E7761">
        <v>1</v>
      </c>
      <c r="F7761" t="s">
        <v>69</v>
      </c>
      <c r="H7761">
        <v>0</v>
      </c>
      <c r="I7761">
        <v>99</v>
      </c>
    </row>
    <row r="7762" spans="1:9" x14ac:dyDescent="0.3">
      <c r="A7762">
        <v>6319824</v>
      </c>
      <c r="B7762">
        <v>26529</v>
      </c>
      <c r="C7762" t="s">
        <v>68</v>
      </c>
      <c r="D7762">
        <v>9434002</v>
      </c>
      <c r="E7762">
        <v>1</v>
      </c>
      <c r="F7762" t="s">
        <v>69</v>
      </c>
      <c r="H7762">
        <v>0</v>
      </c>
      <c r="I7762">
        <v>29.9</v>
      </c>
    </row>
    <row r="7763" spans="1:9" x14ac:dyDescent="0.3">
      <c r="A7763">
        <v>6318653</v>
      </c>
      <c r="B7763">
        <v>26970</v>
      </c>
      <c r="C7763" t="s">
        <v>68</v>
      </c>
      <c r="D7763">
        <v>4126671</v>
      </c>
      <c r="E7763">
        <v>1</v>
      </c>
      <c r="F7763" t="s">
        <v>70</v>
      </c>
      <c r="H7763">
        <v>0</v>
      </c>
      <c r="I7763">
        <v>249</v>
      </c>
    </row>
    <row r="7764" spans="1:9" x14ac:dyDescent="0.3">
      <c r="A7764">
        <v>6310753</v>
      </c>
      <c r="B7764">
        <v>26818</v>
      </c>
      <c r="C7764" t="s">
        <v>72</v>
      </c>
      <c r="D7764">
        <v>8968961</v>
      </c>
      <c r="E7764">
        <v>2</v>
      </c>
      <c r="F7764" t="s">
        <v>71</v>
      </c>
      <c r="H7764">
        <v>0</v>
      </c>
      <c r="I7764">
        <v>1198</v>
      </c>
    </row>
    <row r="7765" spans="1:9" x14ac:dyDescent="0.3">
      <c r="A7765">
        <v>6316993</v>
      </c>
      <c r="B7765">
        <v>26817</v>
      </c>
      <c r="C7765" t="s">
        <v>68</v>
      </c>
      <c r="D7765">
        <v>5296863</v>
      </c>
      <c r="E7765">
        <v>2</v>
      </c>
      <c r="F7765" t="s">
        <v>71</v>
      </c>
      <c r="H7765">
        <v>0</v>
      </c>
      <c r="I7765">
        <v>698</v>
      </c>
    </row>
    <row r="7766" spans="1:9" x14ac:dyDescent="0.3">
      <c r="A7766">
        <v>6310016</v>
      </c>
      <c r="B7766">
        <v>26818</v>
      </c>
      <c r="C7766" t="s">
        <v>72</v>
      </c>
      <c r="D7766">
        <v>2859753</v>
      </c>
      <c r="E7766">
        <v>1</v>
      </c>
      <c r="F7766" t="s">
        <v>71</v>
      </c>
      <c r="H7766">
        <v>0</v>
      </c>
      <c r="I7766">
        <v>499</v>
      </c>
    </row>
    <row r="7767" spans="1:9" x14ac:dyDescent="0.3">
      <c r="A7767">
        <v>6312114</v>
      </c>
      <c r="B7767">
        <v>26818</v>
      </c>
      <c r="C7767" t="s">
        <v>72</v>
      </c>
      <c r="D7767">
        <v>3967284</v>
      </c>
      <c r="E7767">
        <v>1</v>
      </c>
      <c r="F7767" t="s">
        <v>71</v>
      </c>
      <c r="H7767">
        <v>0</v>
      </c>
      <c r="I7767">
        <v>499</v>
      </c>
    </row>
    <row r="7768" spans="1:9" x14ac:dyDescent="0.3">
      <c r="A7768">
        <v>6310844</v>
      </c>
      <c r="B7768">
        <v>26818</v>
      </c>
      <c r="C7768" t="s">
        <v>72</v>
      </c>
      <c r="D7768">
        <v>6315811</v>
      </c>
      <c r="E7768">
        <v>1</v>
      </c>
      <c r="F7768" t="s">
        <v>71</v>
      </c>
      <c r="H7768">
        <v>0</v>
      </c>
      <c r="I7768">
        <v>399</v>
      </c>
    </row>
    <row r="7769" spans="1:9" x14ac:dyDescent="0.3">
      <c r="A7769">
        <v>6311527</v>
      </c>
      <c r="B7769">
        <v>26818</v>
      </c>
      <c r="C7769" t="s">
        <v>72</v>
      </c>
      <c r="D7769">
        <v>6356911</v>
      </c>
      <c r="E7769">
        <v>1</v>
      </c>
      <c r="F7769" t="s">
        <v>71</v>
      </c>
      <c r="H7769">
        <v>0</v>
      </c>
      <c r="I7769">
        <v>399</v>
      </c>
    </row>
    <row r="7770" spans="1:9" x14ac:dyDescent="0.3">
      <c r="A7770">
        <v>6313151</v>
      </c>
      <c r="B7770">
        <v>26818</v>
      </c>
      <c r="C7770" t="s">
        <v>72</v>
      </c>
      <c r="D7770">
        <v>9270301</v>
      </c>
      <c r="E7770">
        <v>1</v>
      </c>
      <c r="F7770" t="s">
        <v>71</v>
      </c>
      <c r="H7770">
        <v>0</v>
      </c>
      <c r="I7770">
        <v>399</v>
      </c>
    </row>
    <row r="7771" spans="1:9" x14ac:dyDescent="0.3">
      <c r="A7771">
        <v>6310573</v>
      </c>
      <c r="B7771">
        <v>26818</v>
      </c>
      <c r="C7771" t="s">
        <v>72</v>
      </c>
      <c r="D7771">
        <v>7952581</v>
      </c>
      <c r="E7771">
        <v>1</v>
      </c>
      <c r="F7771" t="s">
        <v>71</v>
      </c>
      <c r="H7771">
        <v>0</v>
      </c>
      <c r="I7771">
        <v>349</v>
      </c>
    </row>
    <row r="7772" spans="1:9" x14ac:dyDescent="0.3">
      <c r="A7772">
        <v>6319477</v>
      </c>
      <c r="B7772">
        <v>26817</v>
      </c>
      <c r="C7772" t="s">
        <v>68</v>
      </c>
      <c r="D7772">
        <v>8594762</v>
      </c>
      <c r="E7772">
        <v>1</v>
      </c>
      <c r="F7772" t="s">
        <v>71</v>
      </c>
      <c r="H7772">
        <v>0</v>
      </c>
      <c r="I7772">
        <v>349</v>
      </c>
    </row>
    <row r="7773" spans="1:9" x14ac:dyDescent="0.3">
      <c r="A7773">
        <v>6318714</v>
      </c>
      <c r="B7773">
        <v>26817</v>
      </c>
      <c r="C7773" t="s">
        <v>68</v>
      </c>
      <c r="D7773">
        <v>5236903</v>
      </c>
      <c r="E7773">
        <v>1</v>
      </c>
      <c r="F7773" t="s">
        <v>71</v>
      </c>
      <c r="H7773">
        <v>0</v>
      </c>
      <c r="I7773">
        <v>299</v>
      </c>
    </row>
    <row r="7774" spans="1:9" x14ac:dyDescent="0.3">
      <c r="A7774">
        <v>6319398</v>
      </c>
      <c r="B7774">
        <v>26817</v>
      </c>
      <c r="C7774" t="s">
        <v>68</v>
      </c>
      <c r="D7774">
        <v>9377891</v>
      </c>
      <c r="E7774">
        <v>1</v>
      </c>
      <c r="F7774" t="s">
        <v>71</v>
      </c>
      <c r="H7774">
        <v>0</v>
      </c>
      <c r="I7774">
        <v>299</v>
      </c>
    </row>
    <row r="7775" spans="1:9" x14ac:dyDescent="0.3">
      <c r="A7775">
        <v>6311340</v>
      </c>
      <c r="B7775">
        <v>26818</v>
      </c>
      <c r="C7775" t="s">
        <v>72</v>
      </c>
      <c r="D7775">
        <v>9515953</v>
      </c>
      <c r="E7775">
        <v>1</v>
      </c>
      <c r="F7775" t="s">
        <v>71</v>
      </c>
      <c r="H7775">
        <v>0</v>
      </c>
      <c r="I7775">
        <v>249</v>
      </c>
    </row>
    <row r="7776" spans="1:9" x14ac:dyDescent="0.3">
      <c r="A7776">
        <v>6310798</v>
      </c>
      <c r="B7776">
        <v>26818</v>
      </c>
      <c r="C7776" t="s">
        <v>72</v>
      </c>
      <c r="D7776">
        <v>4608001</v>
      </c>
      <c r="E7776">
        <v>1</v>
      </c>
      <c r="F7776" t="s">
        <v>71</v>
      </c>
      <c r="H7776">
        <v>0</v>
      </c>
      <c r="I7776">
        <v>129</v>
      </c>
    </row>
    <row r="7777" spans="1:9" x14ac:dyDescent="0.3">
      <c r="A7777">
        <v>6315673</v>
      </c>
      <c r="B7777">
        <v>26817</v>
      </c>
      <c r="C7777" t="s">
        <v>68</v>
      </c>
      <c r="D7777">
        <v>5017184</v>
      </c>
      <c r="E7777">
        <v>1</v>
      </c>
      <c r="F7777" t="s">
        <v>71</v>
      </c>
      <c r="G7777" s="9">
        <v>0.25</v>
      </c>
      <c r="H7777">
        <v>24.75</v>
      </c>
      <c r="I7777">
        <v>74.25</v>
      </c>
    </row>
    <row r="7778" spans="1:9" x14ac:dyDescent="0.3">
      <c r="A7778">
        <v>6318343</v>
      </c>
      <c r="B7778">
        <v>26571</v>
      </c>
      <c r="C7778" t="s">
        <v>68</v>
      </c>
      <c r="D7778">
        <v>4587793</v>
      </c>
      <c r="E7778">
        <v>3</v>
      </c>
      <c r="F7778" t="s">
        <v>69</v>
      </c>
      <c r="H7778">
        <v>0</v>
      </c>
      <c r="I7778">
        <v>447</v>
      </c>
    </row>
    <row r="7779" spans="1:9" x14ac:dyDescent="0.3">
      <c r="A7779">
        <v>6318349</v>
      </c>
      <c r="B7779">
        <v>26571</v>
      </c>
      <c r="C7779" t="s">
        <v>68</v>
      </c>
      <c r="D7779">
        <v>7366271</v>
      </c>
      <c r="E7779">
        <v>1</v>
      </c>
      <c r="F7779" t="s">
        <v>69</v>
      </c>
      <c r="G7779" s="9">
        <v>0.5</v>
      </c>
      <c r="H7779">
        <v>499.5</v>
      </c>
      <c r="I7779">
        <v>499.5</v>
      </c>
    </row>
    <row r="7780" spans="1:9" x14ac:dyDescent="0.3">
      <c r="A7780">
        <v>6316835</v>
      </c>
      <c r="B7780">
        <v>26571</v>
      </c>
      <c r="C7780" t="s">
        <v>68</v>
      </c>
      <c r="D7780">
        <v>7519261</v>
      </c>
      <c r="E7780">
        <v>2</v>
      </c>
      <c r="F7780" t="s">
        <v>69</v>
      </c>
      <c r="G7780" s="9">
        <v>0.4</v>
      </c>
      <c r="H7780">
        <v>159.20000000000002</v>
      </c>
      <c r="I7780">
        <v>238.79999999999998</v>
      </c>
    </row>
    <row r="7781" spans="1:9" x14ac:dyDescent="0.3">
      <c r="A7781">
        <v>6316394</v>
      </c>
      <c r="B7781">
        <v>26571</v>
      </c>
      <c r="C7781" t="s">
        <v>68</v>
      </c>
      <c r="D7781">
        <v>3088701</v>
      </c>
      <c r="E7781">
        <v>1</v>
      </c>
      <c r="F7781" t="s">
        <v>69</v>
      </c>
      <c r="H7781">
        <v>0</v>
      </c>
      <c r="I7781">
        <v>499</v>
      </c>
    </row>
    <row r="7782" spans="1:9" x14ac:dyDescent="0.3">
      <c r="A7782">
        <v>6316897</v>
      </c>
      <c r="B7782">
        <v>26571</v>
      </c>
      <c r="C7782" t="s">
        <v>68</v>
      </c>
      <c r="D7782">
        <v>1008091</v>
      </c>
      <c r="E7782">
        <v>1</v>
      </c>
      <c r="F7782" t="s">
        <v>69</v>
      </c>
      <c r="H7782">
        <v>0</v>
      </c>
      <c r="I7782">
        <v>299</v>
      </c>
    </row>
    <row r="7783" spans="1:9" x14ac:dyDescent="0.3">
      <c r="A7783">
        <v>6314763</v>
      </c>
      <c r="B7783">
        <v>26571</v>
      </c>
      <c r="C7783" t="s">
        <v>68</v>
      </c>
      <c r="D7783">
        <v>3465111</v>
      </c>
      <c r="E7783">
        <v>1</v>
      </c>
      <c r="F7783" t="s">
        <v>69</v>
      </c>
      <c r="H7783">
        <v>0</v>
      </c>
      <c r="I7783">
        <v>149</v>
      </c>
    </row>
    <row r="7784" spans="1:9" x14ac:dyDescent="0.3">
      <c r="A7784">
        <v>6319953</v>
      </c>
      <c r="B7784">
        <v>26571</v>
      </c>
      <c r="C7784" t="s">
        <v>68</v>
      </c>
      <c r="D7784">
        <v>5173111</v>
      </c>
      <c r="E7784">
        <v>1</v>
      </c>
      <c r="F7784" t="s">
        <v>69</v>
      </c>
      <c r="H7784">
        <v>0</v>
      </c>
      <c r="I7784">
        <v>149</v>
      </c>
    </row>
    <row r="7785" spans="1:9" x14ac:dyDescent="0.3">
      <c r="A7785">
        <v>6314431</v>
      </c>
      <c r="B7785">
        <v>26555</v>
      </c>
      <c r="C7785" t="s">
        <v>68</v>
      </c>
      <c r="D7785">
        <v>2069452</v>
      </c>
      <c r="E7785">
        <v>1</v>
      </c>
      <c r="F7785" t="s">
        <v>70</v>
      </c>
      <c r="H7785">
        <v>0</v>
      </c>
      <c r="I7785">
        <v>399</v>
      </c>
    </row>
    <row r="7786" spans="1:9" x14ac:dyDescent="0.3">
      <c r="A7786">
        <v>6312670</v>
      </c>
      <c r="B7786">
        <v>26555</v>
      </c>
      <c r="C7786" t="s">
        <v>68</v>
      </c>
      <c r="D7786">
        <v>6915643</v>
      </c>
      <c r="E7786">
        <v>1</v>
      </c>
      <c r="F7786" t="s">
        <v>70</v>
      </c>
      <c r="H7786">
        <v>0</v>
      </c>
      <c r="I7786">
        <v>399</v>
      </c>
    </row>
    <row r="7787" spans="1:9" x14ac:dyDescent="0.3">
      <c r="A7787">
        <v>6312521</v>
      </c>
      <c r="B7787">
        <v>26555</v>
      </c>
      <c r="C7787" t="s">
        <v>68</v>
      </c>
      <c r="D7787">
        <v>4126671</v>
      </c>
      <c r="E7787">
        <v>1</v>
      </c>
      <c r="F7787" t="s">
        <v>70</v>
      </c>
      <c r="H7787">
        <v>0</v>
      </c>
      <c r="I7787">
        <v>249</v>
      </c>
    </row>
    <row r="7788" spans="1:9" x14ac:dyDescent="0.3">
      <c r="A7788">
        <v>6315068</v>
      </c>
      <c r="B7788">
        <v>26555</v>
      </c>
      <c r="C7788" t="s">
        <v>68</v>
      </c>
      <c r="D7788">
        <v>9574234</v>
      </c>
      <c r="E7788">
        <v>1</v>
      </c>
      <c r="F7788" t="s">
        <v>70</v>
      </c>
      <c r="H7788">
        <v>0</v>
      </c>
      <c r="I7788">
        <v>129</v>
      </c>
    </row>
    <row r="7789" spans="1:9" x14ac:dyDescent="0.3">
      <c r="A7789">
        <v>6314772</v>
      </c>
      <c r="B7789">
        <v>26555</v>
      </c>
      <c r="C7789" t="s">
        <v>68</v>
      </c>
      <c r="D7789">
        <v>8967274</v>
      </c>
      <c r="E7789">
        <v>1</v>
      </c>
      <c r="F7789" t="s">
        <v>70</v>
      </c>
      <c r="H7789">
        <v>0</v>
      </c>
      <c r="I7789">
        <v>29.9</v>
      </c>
    </row>
    <row r="7790" spans="1:9" x14ac:dyDescent="0.3">
      <c r="A7790">
        <v>6317771</v>
      </c>
      <c r="B7790">
        <v>26814</v>
      </c>
      <c r="C7790" t="s">
        <v>72</v>
      </c>
      <c r="D7790">
        <v>8368243</v>
      </c>
      <c r="E7790">
        <v>1</v>
      </c>
      <c r="F7790" t="s">
        <v>69</v>
      </c>
      <c r="G7790" s="9">
        <v>0.5</v>
      </c>
      <c r="H7790">
        <v>649.5</v>
      </c>
      <c r="I7790">
        <v>649.5</v>
      </c>
    </row>
    <row r="7791" spans="1:9" x14ac:dyDescent="0.3">
      <c r="A7791">
        <v>6314417</v>
      </c>
      <c r="B7791">
        <v>26814</v>
      </c>
      <c r="C7791" t="s">
        <v>72</v>
      </c>
      <c r="D7791">
        <v>5562791</v>
      </c>
      <c r="E7791">
        <v>2</v>
      </c>
      <c r="F7791" t="s">
        <v>69</v>
      </c>
      <c r="H7791">
        <v>0</v>
      </c>
      <c r="I7791">
        <v>59.8</v>
      </c>
    </row>
    <row r="7792" spans="1:9" x14ac:dyDescent="0.3">
      <c r="A7792">
        <v>6318434</v>
      </c>
      <c r="B7792">
        <v>26814</v>
      </c>
      <c r="C7792" t="s">
        <v>72</v>
      </c>
      <c r="D7792">
        <v>4170322</v>
      </c>
      <c r="E7792">
        <v>1</v>
      </c>
      <c r="F7792" t="s">
        <v>69</v>
      </c>
      <c r="G7792" s="9">
        <v>0.3</v>
      </c>
      <c r="H7792">
        <v>299.7</v>
      </c>
      <c r="I7792">
        <v>699.3</v>
      </c>
    </row>
    <row r="7793" spans="1:9" x14ac:dyDescent="0.3">
      <c r="A7793">
        <v>6319875</v>
      </c>
      <c r="B7793">
        <v>26814</v>
      </c>
      <c r="C7793" t="s">
        <v>72</v>
      </c>
      <c r="D7793">
        <v>1478111</v>
      </c>
      <c r="E7793">
        <v>1</v>
      </c>
      <c r="F7793" t="s">
        <v>69</v>
      </c>
      <c r="H7793">
        <v>0</v>
      </c>
      <c r="I7793">
        <v>499</v>
      </c>
    </row>
    <row r="7794" spans="1:9" x14ac:dyDescent="0.3">
      <c r="A7794">
        <v>6315214</v>
      </c>
      <c r="B7794">
        <v>26814</v>
      </c>
      <c r="C7794" t="s">
        <v>72</v>
      </c>
      <c r="D7794">
        <v>7519262</v>
      </c>
      <c r="E7794">
        <v>1</v>
      </c>
      <c r="F7794" t="s">
        <v>69</v>
      </c>
      <c r="G7794" s="9">
        <v>0.4</v>
      </c>
      <c r="H7794">
        <v>79.600000000000009</v>
      </c>
      <c r="I7794">
        <v>119.39999999999999</v>
      </c>
    </row>
    <row r="7795" spans="1:9" x14ac:dyDescent="0.3">
      <c r="A7795">
        <v>6315241</v>
      </c>
      <c r="B7795">
        <v>26814</v>
      </c>
      <c r="C7795" t="s">
        <v>72</v>
      </c>
      <c r="D7795">
        <v>8426271</v>
      </c>
      <c r="E7795">
        <v>1</v>
      </c>
      <c r="F7795" t="s">
        <v>69</v>
      </c>
      <c r="H7795">
        <v>0</v>
      </c>
      <c r="I7795">
        <v>99</v>
      </c>
    </row>
    <row r="7796" spans="1:9" x14ac:dyDescent="0.3">
      <c r="A7796">
        <v>6316409</v>
      </c>
      <c r="B7796">
        <v>26814</v>
      </c>
      <c r="C7796" t="s">
        <v>72</v>
      </c>
      <c r="D7796">
        <v>3094531</v>
      </c>
      <c r="E7796">
        <v>1</v>
      </c>
      <c r="F7796" t="s">
        <v>69</v>
      </c>
      <c r="H7796">
        <v>0</v>
      </c>
      <c r="I7796">
        <v>79.900000000000006</v>
      </c>
    </row>
    <row r="7797" spans="1:9" x14ac:dyDescent="0.3">
      <c r="A7797">
        <v>6318808</v>
      </c>
      <c r="B7797">
        <v>26814</v>
      </c>
      <c r="C7797" t="s">
        <v>72</v>
      </c>
      <c r="D7797">
        <v>5695553</v>
      </c>
      <c r="E7797">
        <v>1</v>
      </c>
      <c r="F7797" t="s">
        <v>69</v>
      </c>
      <c r="H7797">
        <v>0</v>
      </c>
      <c r="I7797">
        <v>79.900000000000006</v>
      </c>
    </row>
    <row r="7798" spans="1:9" x14ac:dyDescent="0.3">
      <c r="A7798">
        <v>6316370</v>
      </c>
      <c r="B7798">
        <v>26814</v>
      </c>
      <c r="C7798" t="s">
        <v>72</v>
      </c>
      <c r="D7798">
        <v>1780863</v>
      </c>
      <c r="E7798">
        <v>1</v>
      </c>
      <c r="F7798" t="s">
        <v>69</v>
      </c>
      <c r="G7798" s="9">
        <v>0.3</v>
      </c>
      <c r="H7798">
        <v>14.969999999999999</v>
      </c>
      <c r="I7798">
        <v>34.93</v>
      </c>
    </row>
    <row r="7799" spans="1:9" x14ac:dyDescent="0.3">
      <c r="A7799">
        <v>6314794</v>
      </c>
      <c r="B7799">
        <v>26815</v>
      </c>
      <c r="C7799" t="s">
        <v>68</v>
      </c>
      <c r="D7799">
        <v>8130292</v>
      </c>
      <c r="E7799">
        <v>2</v>
      </c>
      <c r="F7799" t="s">
        <v>70</v>
      </c>
      <c r="H7799">
        <v>0</v>
      </c>
      <c r="I7799">
        <v>998</v>
      </c>
    </row>
    <row r="7800" spans="1:9" x14ac:dyDescent="0.3">
      <c r="A7800">
        <v>6316762</v>
      </c>
      <c r="B7800">
        <v>26815</v>
      </c>
      <c r="C7800" t="s">
        <v>68</v>
      </c>
      <c r="D7800">
        <v>3094532</v>
      </c>
      <c r="E7800">
        <v>4</v>
      </c>
      <c r="F7800" t="s">
        <v>70</v>
      </c>
      <c r="H7800">
        <v>0</v>
      </c>
      <c r="I7800">
        <v>319.60000000000002</v>
      </c>
    </row>
    <row r="7801" spans="1:9" x14ac:dyDescent="0.3">
      <c r="A7801">
        <v>6316692</v>
      </c>
      <c r="B7801">
        <v>26815</v>
      </c>
      <c r="C7801" t="s">
        <v>68</v>
      </c>
      <c r="D7801">
        <v>8584431</v>
      </c>
      <c r="E7801">
        <v>2</v>
      </c>
      <c r="F7801" t="s">
        <v>70</v>
      </c>
      <c r="H7801">
        <v>0</v>
      </c>
      <c r="I7801">
        <v>398</v>
      </c>
    </row>
    <row r="7802" spans="1:9" x14ac:dyDescent="0.3">
      <c r="A7802">
        <v>6312437</v>
      </c>
      <c r="B7802">
        <v>26815</v>
      </c>
      <c r="C7802" t="s">
        <v>68</v>
      </c>
      <c r="D7802">
        <v>2859753</v>
      </c>
      <c r="E7802">
        <v>1</v>
      </c>
      <c r="F7802" t="s">
        <v>70</v>
      </c>
      <c r="H7802">
        <v>0</v>
      </c>
      <c r="I7802">
        <v>499</v>
      </c>
    </row>
    <row r="7803" spans="1:9" x14ac:dyDescent="0.3">
      <c r="A7803">
        <v>6315427</v>
      </c>
      <c r="B7803">
        <v>26815</v>
      </c>
      <c r="C7803" t="s">
        <v>68</v>
      </c>
      <c r="D7803">
        <v>5200855</v>
      </c>
      <c r="E7803">
        <v>1</v>
      </c>
      <c r="F7803" t="s">
        <v>70</v>
      </c>
      <c r="H7803">
        <v>0</v>
      </c>
      <c r="I7803">
        <v>299</v>
      </c>
    </row>
    <row r="7804" spans="1:9" x14ac:dyDescent="0.3">
      <c r="A7804">
        <v>6314994</v>
      </c>
      <c r="B7804">
        <v>26815</v>
      </c>
      <c r="C7804" t="s">
        <v>68</v>
      </c>
      <c r="D7804">
        <v>7422201</v>
      </c>
      <c r="E7804">
        <v>1</v>
      </c>
      <c r="F7804" t="s">
        <v>70</v>
      </c>
      <c r="H7804">
        <v>0</v>
      </c>
      <c r="I7804">
        <v>149</v>
      </c>
    </row>
    <row r="7805" spans="1:9" x14ac:dyDescent="0.3">
      <c r="A7805">
        <v>6310451</v>
      </c>
      <c r="B7805">
        <v>26815</v>
      </c>
      <c r="C7805" t="s">
        <v>68</v>
      </c>
      <c r="D7805">
        <v>2594722</v>
      </c>
      <c r="E7805">
        <v>1</v>
      </c>
      <c r="F7805" t="s">
        <v>70</v>
      </c>
      <c r="H7805">
        <v>0</v>
      </c>
      <c r="I7805">
        <v>129</v>
      </c>
    </row>
    <row r="7806" spans="1:9" x14ac:dyDescent="0.3">
      <c r="A7806">
        <v>6312295</v>
      </c>
      <c r="B7806">
        <v>26815</v>
      </c>
      <c r="C7806" t="s">
        <v>68</v>
      </c>
      <c r="D7806">
        <v>8772032</v>
      </c>
      <c r="E7806">
        <v>1</v>
      </c>
      <c r="F7806" t="s">
        <v>70</v>
      </c>
      <c r="H7806">
        <v>0</v>
      </c>
      <c r="I7806">
        <v>79.900000000000006</v>
      </c>
    </row>
    <row r="7807" spans="1:9" x14ac:dyDescent="0.3">
      <c r="A7807">
        <v>6311402</v>
      </c>
      <c r="B7807">
        <v>26732</v>
      </c>
      <c r="C7807" t="s">
        <v>68</v>
      </c>
      <c r="D7807">
        <v>4607952</v>
      </c>
      <c r="E7807">
        <v>2</v>
      </c>
      <c r="F7807" t="s">
        <v>69</v>
      </c>
      <c r="H7807">
        <v>0</v>
      </c>
      <c r="I7807">
        <v>798</v>
      </c>
    </row>
    <row r="7808" spans="1:9" x14ac:dyDescent="0.3">
      <c r="A7808">
        <v>6318665</v>
      </c>
      <c r="B7808">
        <v>26731</v>
      </c>
      <c r="C7808" t="s">
        <v>68</v>
      </c>
      <c r="D7808">
        <v>7952581</v>
      </c>
      <c r="E7808">
        <v>3</v>
      </c>
      <c r="F7808" t="s">
        <v>69</v>
      </c>
      <c r="H7808">
        <v>0</v>
      </c>
      <c r="I7808">
        <v>1047</v>
      </c>
    </row>
    <row r="7809" spans="1:9" x14ac:dyDescent="0.3">
      <c r="A7809">
        <v>6315869</v>
      </c>
      <c r="B7809">
        <v>26983</v>
      </c>
      <c r="C7809" t="s">
        <v>72</v>
      </c>
      <c r="D7809">
        <v>7335012</v>
      </c>
      <c r="E7809">
        <v>2</v>
      </c>
      <c r="F7809" t="s">
        <v>69</v>
      </c>
      <c r="G7809" s="9">
        <v>0.3</v>
      </c>
      <c r="H7809">
        <v>119.39999999999999</v>
      </c>
      <c r="I7809">
        <v>278.60000000000002</v>
      </c>
    </row>
    <row r="7810" spans="1:9" x14ac:dyDescent="0.3">
      <c r="A7810">
        <v>6311808</v>
      </c>
      <c r="B7810">
        <v>26732</v>
      </c>
      <c r="C7810" t="s">
        <v>68</v>
      </c>
      <c r="D7810">
        <v>6320831</v>
      </c>
      <c r="E7810">
        <v>1</v>
      </c>
      <c r="F7810" t="s">
        <v>69</v>
      </c>
      <c r="H7810">
        <v>0</v>
      </c>
      <c r="I7810">
        <v>599</v>
      </c>
    </row>
    <row r="7811" spans="1:9" x14ac:dyDescent="0.3">
      <c r="A7811">
        <v>6314381</v>
      </c>
      <c r="B7811">
        <v>26731</v>
      </c>
      <c r="C7811" t="s">
        <v>68</v>
      </c>
      <c r="D7811">
        <v>9516981</v>
      </c>
      <c r="E7811">
        <v>1</v>
      </c>
      <c r="F7811" t="s">
        <v>69</v>
      </c>
      <c r="H7811">
        <v>0</v>
      </c>
      <c r="I7811">
        <v>599</v>
      </c>
    </row>
    <row r="7812" spans="1:9" x14ac:dyDescent="0.3">
      <c r="A7812">
        <v>6316949</v>
      </c>
      <c r="B7812">
        <v>26731</v>
      </c>
      <c r="C7812" t="s">
        <v>68</v>
      </c>
      <c r="D7812">
        <v>2246721</v>
      </c>
      <c r="E7812">
        <v>1</v>
      </c>
      <c r="F7812" t="s">
        <v>69</v>
      </c>
      <c r="H7812">
        <v>0</v>
      </c>
      <c r="I7812">
        <v>499</v>
      </c>
    </row>
    <row r="7813" spans="1:9" x14ac:dyDescent="0.3">
      <c r="A7813">
        <v>6318624</v>
      </c>
      <c r="B7813">
        <v>26983</v>
      </c>
      <c r="C7813" t="s">
        <v>72</v>
      </c>
      <c r="D7813">
        <v>6915641</v>
      </c>
      <c r="E7813">
        <v>1</v>
      </c>
      <c r="F7813" t="s">
        <v>69</v>
      </c>
      <c r="H7813">
        <v>0</v>
      </c>
      <c r="I7813">
        <v>399</v>
      </c>
    </row>
    <row r="7814" spans="1:9" x14ac:dyDescent="0.3">
      <c r="A7814">
        <v>6319358</v>
      </c>
      <c r="B7814">
        <v>26983</v>
      </c>
      <c r="C7814" t="s">
        <v>72</v>
      </c>
      <c r="D7814">
        <v>8876901</v>
      </c>
      <c r="E7814">
        <v>1</v>
      </c>
      <c r="F7814" t="s">
        <v>69</v>
      </c>
      <c r="H7814">
        <v>0</v>
      </c>
      <c r="I7814">
        <v>199</v>
      </c>
    </row>
    <row r="7815" spans="1:9" x14ac:dyDescent="0.3">
      <c r="A7815">
        <v>6310831</v>
      </c>
      <c r="B7815">
        <v>26732</v>
      </c>
      <c r="C7815" t="s">
        <v>68</v>
      </c>
      <c r="D7815">
        <v>8876902</v>
      </c>
      <c r="E7815">
        <v>1</v>
      </c>
      <c r="F7815" t="s">
        <v>69</v>
      </c>
      <c r="H7815">
        <v>0</v>
      </c>
      <c r="I7815">
        <v>199</v>
      </c>
    </row>
    <row r="7816" spans="1:9" x14ac:dyDescent="0.3">
      <c r="A7816">
        <v>6311887</v>
      </c>
      <c r="B7816">
        <v>26732</v>
      </c>
      <c r="C7816" t="s">
        <v>68</v>
      </c>
      <c r="D7816">
        <v>2410861</v>
      </c>
      <c r="E7816">
        <v>1</v>
      </c>
      <c r="F7816" t="s">
        <v>69</v>
      </c>
      <c r="H7816">
        <v>0</v>
      </c>
      <c r="I7816">
        <v>149</v>
      </c>
    </row>
    <row r="7817" spans="1:9" x14ac:dyDescent="0.3">
      <c r="A7817">
        <v>6311609</v>
      </c>
      <c r="B7817">
        <v>26732</v>
      </c>
      <c r="C7817" t="s">
        <v>68</v>
      </c>
      <c r="D7817">
        <v>4587793</v>
      </c>
      <c r="E7817">
        <v>1</v>
      </c>
      <c r="F7817" t="s">
        <v>69</v>
      </c>
      <c r="H7817">
        <v>0</v>
      </c>
      <c r="I7817">
        <v>149</v>
      </c>
    </row>
    <row r="7818" spans="1:9" x14ac:dyDescent="0.3">
      <c r="A7818">
        <v>6311671</v>
      </c>
      <c r="B7818">
        <v>26732</v>
      </c>
      <c r="C7818" t="s">
        <v>68</v>
      </c>
      <c r="D7818">
        <v>4610941</v>
      </c>
      <c r="E7818">
        <v>1</v>
      </c>
      <c r="F7818" t="s">
        <v>69</v>
      </c>
      <c r="H7818">
        <v>0</v>
      </c>
      <c r="I7818">
        <v>149</v>
      </c>
    </row>
    <row r="7819" spans="1:9" x14ac:dyDescent="0.3">
      <c r="A7819">
        <v>6314515</v>
      </c>
      <c r="B7819">
        <v>26731</v>
      </c>
      <c r="C7819" t="s">
        <v>68</v>
      </c>
      <c r="D7819">
        <v>9993801</v>
      </c>
      <c r="E7819">
        <v>1</v>
      </c>
      <c r="F7819" t="s">
        <v>69</v>
      </c>
      <c r="H7819">
        <v>0</v>
      </c>
      <c r="I7819">
        <v>129</v>
      </c>
    </row>
    <row r="7820" spans="1:9" x14ac:dyDescent="0.3">
      <c r="A7820">
        <v>6316934</v>
      </c>
      <c r="B7820">
        <v>26983</v>
      </c>
      <c r="C7820" t="s">
        <v>72</v>
      </c>
      <c r="D7820">
        <v>1790852</v>
      </c>
      <c r="E7820">
        <v>1</v>
      </c>
      <c r="F7820" t="s">
        <v>69</v>
      </c>
      <c r="H7820">
        <v>0</v>
      </c>
      <c r="I7820">
        <v>99</v>
      </c>
    </row>
    <row r="7821" spans="1:9" x14ac:dyDescent="0.3">
      <c r="A7821">
        <v>6312940</v>
      </c>
      <c r="B7821">
        <v>26732</v>
      </c>
      <c r="C7821" t="s">
        <v>68</v>
      </c>
      <c r="D7821">
        <v>2825631</v>
      </c>
      <c r="E7821">
        <v>1</v>
      </c>
      <c r="F7821" t="s">
        <v>69</v>
      </c>
      <c r="H7821">
        <v>0</v>
      </c>
      <c r="I7821">
        <v>99</v>
      </c>
    </row>
    <row r="7822" spans="1:9" x14ac:dyDescent="0.3">
      <c r="A7822">
        <v>6318261</v>
      </c>
      <c r="B7822">
        <v>26983</v>
      </c>
      <c r="C7822" t="s">
        <v>72</v>
      </c>
      <c r="D7822">
        <v>2915282</v>
      </c>
      <c r="E7822">
        <v>1</v>
      </c>
      <c r="F7822" t="s">
        <v>69</v>
      </c>
      <c r="H7822">
        <v>0</v>
      </c>
      <c r="I7822">
        <v>99</v>
      </c>
    </row>
    <row r="7823" spans="1:9" x14ac:dyDescent="0.3">
      <c r="A7823">
        <v>6319451</v>
      </c>
      <c r="B7823">
        <v>26731</v>
      </c>
      <c r="C7823" t="s">
        <v>68</v>
      </c>
      <c r="D7823">
        <v>4515471</v>
      </c>
      <c r="E7823">
        <v>1</v>
      </c>
      <c r="F7823" t="s">
        <v>69</v>
      </c>
      <c r="H7823">
        <v>0</v>
      </c>
      <c r="I7823">
        <v>99</v>
      </c>
    </row>
    <row r="7824" spans="1:9" x14ac:dyDescent="0.3">
      <c r="A7824">
        <v>6319150</v>
      </c>
      <c r="B7824">
        <v>26983</v>
      </c>
      <c r="C7824" t="s">
        <v>72</v>
      </c>
      <c r="D7824">
        <v>1780864</v>
      </c>
      <c r="E7824">
        <v>1</v>
      </c>
      <c r="F7824" t="s">
        <v>69</v>
      </c>
      <c r="H7824">
        <v>0</v>
      </c>
      <c r="I7824">
        <v>49.9</v>
      </c>
    </row>
    <row r="7825" spans="1:9" x14ac:dyDescent="0.3">
      <c r="A7825">
        <v>6318872</v>
      </c>
      <c r="B7825">
        <v>26731</v>
      </c>
      <c r="C7825" t="s">
        <v>68</v>
      </c>
      <c r="D7825">
        <v>4024421</v>
      </c>
      <c r="E7825">
        <v>1</v>
      </c>
      <c r="F7825" t="s">
        <v>69</v>
      </c>
      <c r="H7825">
        <v>0</v>
      </c>
      <c r="I7825">
        <v>29.9</v>
      </c>
    </row>
    <row r="7826" spans="1:9" x14ac:dyDescent="0.3">
      <c r="A7826">
        <v>6317436</v>
      </c>
      <c r="B7826">
        <v>26823</v>
      </c>
      <c r="C7826" t="s">
        <v>68</v>
      </c>
      <c r="D7826">
        <v>8893081</v>
      </c>
      <c r="E7826">
        <v>2</v>
      </c>
      <c r="F7826" t="s">
        <v>70</v>
      </c>
      <c r="H7826">
        <v>0</v>
      </c>
      <c r="I7826">
        <v>1198</v>
      </c>
    </row>
    <row r="7827" spans="1:9" x14ac:dyDescent="0.3">
      <c r="A7827">
        <v>6313906</v>
      </c>
      <c r="B7827">
        <v>26578</v>
      </c>
      <c r="C7827" t="s">
        <v>68</v>
      </c>
      <c r="D7827">
        <v>4295633</v>
      </c>
      <c r="E7827">
        <v>2</v>
      </c>
      <c r="F7827" t="s">
        <v>70</v>
      </c>
      <c r="H7827">
        <v>0</v>
      </c>
      <c r="I7827">
        <v>298</v>
      </c>
    </row>
    <row r="7828" spans="1:9" x14ac:dyDescent="0.3">
      <c r="A7828">
        <v>6313623</v>
      </c>
      <c r="B7828">
        <v>26578</v>
      </c>
      <c r="C7828" t="s">
        <v>68</v>
      </c>
      <c r="D7828">
        <v>7422202</v>
      </c>
      <c r="E7828">
        <v>2</v>
      </c>
      <c r="F7828" t="s">
        <v>70</v>
      </c>
      <c r="H7828">
        <v>0</v>
      </c>
      <c r="I7828">
        <v>298</v>
      </c>
    </row>
    <row r="7829" spans="1:9" x14ac:dyDescent="0.3">
      <c r="A7829">
        <v>6310969</v>
      </c>
      <c r="B7829">
        <v>26578</v>
      </c>
      <c r="C7829" t="s">
        <v>68</v>
      </c>
      <c r="D7829">
        <v>8772031</v>
      </c>
      <c r="E7829">
        <v>2</v>
      </c>
      <c r="F7829" t="s">
        <v>70</v>
      </c>
      <c r="H7829">
        <v>0</v>
      </c>
      <c r="I7829">
        <v>159.80000000000001</v>
      </c>
    </row>
    <row r="7830" spans="1:9" x14ac:dyDescent="0.3">
      <c r="A7830">
        <v>6315695</v>
      </c>
      <c r="B7830">
        <v>26823</v>
      </c>
      <c r="C7830" t="s">
        <v>68</v>
      </c>
      <c r="D7830">
        <v>9568402</v>
      </c>
      <c r="E7830">
        <v>1</v>
      </c>
      <c r="F7830" t="s">
        <v>70</v>
      </c>
      <c r="H7830">
        <v>0</v>
      </c>
      <c r="I7830">
        <v>799</v>
      </c>
    </row>
    <row r="7831" spans="1:9" x14ac:dyDescent="0.3">
      <c r="A7831">
        <v>6311668</v>
      </c>
      <c r="B7831">
        <v>26578</v>
      </c>
      <c r="C7831" t="s">
        <v>68</v>
      </c>
      <c r="D7831">
        <v>6345914</v>
      </c>
      <c r="E7831">
        <v>1</v>
      </c>
      <c r="F7831" t="s">
        <v>70</v>
      </c>
      <c r="H7831">
        <v>0</v>
      </c>
      <c r="I7831">
        <v>299</v>
      </c>
    </row>
    <row r="7832" spans="1:9" x14ac:dyDescent="0.3">
      <c r="A7832">
        <v>6311045</v>
      </c>
      <c r="B7832">
        <v>26578</v>
      </c>
      <c r="C7832" t="s">
        <v>68</v>
      </c>
      <c r="D7832">
        <v>6532762</v>
      </c>
      <c r="E7832">
        <v>1</v>
      </c>
      <c r="F7832" t="s">
        <v>70</v>
      </c>
      <c r="H7832">
        <v>0</v>
      </c>
      <c r="I7832">
        <v>299</v>
      </c>
    </row>
    <row r="7833" spans="1:9" x14ac:dyDescent="0.3">
      <c r="A7833">
        <v>6312891</v>
      </c>
      <c r="B7833">
        <v>26578</v>
      </c>
      <c r="C7833" t="s">
        <v>68</v>
      </c>
      <c r="D7833">
        <v>1738201</v>
      </c>
      <c r="E7833">
        <v>1</v>
      </c>
      <c r="F7833" t="s">
        <v>70</v>
      </c>
      <c r="H7833">
        <v>0</v>
      </c>
      <c r="I7833">
        <v>29.9</v>
      </c>
    </row>
    <row r="7834" spans="1:9" x14ac:dyDescent="0.3">
      <c r="A7834">
        <v>6318568</v>
      </c>
      <c r="B7834">
        <v>26617</v>
      </c>
      <c r="C7834" t="s">
        <v>68</v>
      </c>
      <c r="D7834">
        <v>9270302</v>
      </c>
      <c r="E7834">
        <v>2</v>
      </c>
      <c r="F7834" t="s">
        <v>71</v>
      </c>
      <c r="H7834">
        <v>0</v>
      </c>
      <c r="I7834">
        <v>798</v>
      </c>
    </row>
    <row r="7835" spans="1:9" x14ac:dyDescent="0.3">
      <c r="A7835">
        <v>6314941</v>
      </c>
      <c r="B7835">
        <v>27000</v>
      </c>
      <c r="C7835" t="s">
        <v>68</v>
      </c>
      <c r="D7835">
        <v>4477741</v>
      </c>
      <c r="E7835">
        <v>1</v>
      </c>
      <c r="F7835" t="s">
        <v>71</v>
      </c>
      <c r="H7835">
        <v>0</v>
      </c>
      <c r="I7835">
        <v>799</v>
      </c>
    </row>
    <row r="7836" spans="1:9" x14ac:dyDescent="0.3">
      <c r="A7836">
        <v>6316766</v>
      </c>
      <c r="B7836">
        <v>26617</v>
      </c>
      <c r="C7836" t="s">
        <v>68</v>
      </c>
      <c r="D7836">
        <v>8999662</v>
      </c>
      <c r="E7836">
        <v>1</v>
      </c>
      <c r="F7836" t="s">
        <v>71</v>
      </c>
      <c r="H7836">
        <v>0</v>
      </c>
      <c r="I7836">
        <v>129</v>
      </c>
    </row>
    <row r="7837" spans="1:9" x14ac:dyDescent="0.3">
      <c r="A7837">
        <v>6317039</v>
      </c>
      <c r="B7837">
        <v>26617</v>
      </c>
      <c r="C7837" t="s">
        <v>68</v>
      </c>
      <c r="D7837">
        <v>2915283</v>
      </c>
      <c r="E7837">
        <v>1</v>
      </c>
      <c r="F7837" t="s">
        <v>71</v>
      </c>
      <c r="H7837">
        <v>0</v>
      </c>
      <c r="I7837">
        <v>99</v>
      </c>
    </row>
    <row r="7838" spans="1:9" x14ac:dyDescent="0.3">
      <c r="A7838">
        <v>6318630</v>
      </c>
      <c r="B7838">
        <v>26617</v>
      </c>
      <c r="C7838" t="s">
        <v>68</v>
      </c>
      <c r="D7838">
        <v>2029271</v>
      </c>
      <c r="E7838">
        <v>1</v>
      </c>
      <c r="F7838" t="s">
        <v>71</v>
      </c>
      <c r="G7838" s="9">
        <v>0.25</v>
      </c>
      <c r="H7838">
        <v>12.475</v>
      </c>
      <c r="I7838">
        <v>37.424999999999997</v>
      </c>
    </row>
    <row r="7839" spans="1:9" x14ac:dyDescent="0.3">
      <c r="A7839">
        <v>6313259</v>
      </c>
      <c r="B7839">
        <v>26546</v>
      </c>
      <c r="C7839" t="s">
        <v>68</v>
      </c>
      <c r="D7839">
        <v>9514151</v>
      </c>
      <c r="E7839">
        <v>2</v>
      </c>
      <c r="F7839" t="s">
        <v>69</v>
      </c>
      <c r="H7839">
        <v>0</v>
      </c>
      <c r="I7839">
        <v>798</v>
      </c>
    </row>
    <row r="7840" spans="1:9" x14ac:dyDescent="0.3">
      <c r="A7840">
        <v>6313900</v>
      </c>
      <c r="B7840">
        <v>26546</v>
      </c>
      <c r="C7840" t="s">
        <v>68</v>
      </c>
      <c r="D7840">
        <v>9265243</v>
      </c>
      <c r="E7840">
        <v>1</v>
      </c>
      <c r="F7840" t="s">
        <v>69</v>
      </c>
      <c r="H7840">
        <v>0</v>
      </c>
      <c r="I7840">
        <v>1499</v>
      </c>
    </row>
    <row r="7841" spans="1:9" x14ac:dyDescent="0.3">
      <c r="A7841">
        <v>6313546</v>
      </c>
      <c r="B7841">
        <v>26546</v>
      </c>
      <c r="C7841" t="s">
        <v>68</v>
      </c>
      <c r="D7841">
        <v>9568402</v>
      </c>
      <c r="E7841">
        <v>1</v>
      </c>
      <c r="F7841" t="s">
        <v>69</v>
      </c>
      <c r="H7841">
        <v>0</v>
      </c>
      <c r="I7841">
        <v>799</v>
      </c>
    </row>
    <row r="7842" spans="1:9" x14ac:dyDescent="0.3">
      <c r="A7842">
        <v>6314795</v>
      </c>
      <c r="B7842">
        <v>26546</v>
      </c>
      <c r="C7842" t="s">
        <v>68</v>
      </c>
      <c r="D7842">
        <v>9523972</v>
      </c>
      <c r="E7842">
        <v>1</v>
      </c>
      <c r="F7842" t="s">
        <v>69</v>
      </c>
      <c r="H7842">
        <v>0</v>
      </c>
      <c r="I7842">
        <v>699</v>
      </c>
    </row>
    <row r="7843" spans="1:9" x14ac:dyDescent="0.3">
      <c r="A7843">
        <v>6315794</v>
      </c>
      <c r="B7843">
        <v>26546</v>
      </c>
      <c r="C7843" t="s">
        <v>68</v>
      </c>
      <c r="D7843">
        <v>9424111</v>
      </c>
      <c r="E7843">
        <v>1</v>
      </c>
      <c r="F7843" t="s">
        <v>69</v>
      </c>
      <c r="H7843">
        <v>0</v>
      </c>
      <c r="I7843">
        <v>249</v>
      </c>
    </row>
    <row r="7844" spans="1:9" x14ac:dyDescent="0.3">
      <c r="A7844">
        <v>6313932</v>
      </c>
      <c r="B7844">
        <v>26546</v>
      </c>
      <c r="C7844" t="s">
        <v>68</v>
      </c>
      <c r="D7844">
        <v>9555841</v>
      </c>
      <c r="E7844">
        <v>1</v>
      </c>
      <c r="F7844" t="s">
        <v>69</v>
      </c>
      <c r="H7844">
        <v>0</v>
      </c>
      <c r="I7844">
        <v>249</v>
      </c>
    </row>
    <row r="7845" spans="1:9" x14ac:dyDescent="0.3">
      <c r="A7845">
        <v>6316513</v>
      </c>
      <c r="B7845">
        <v>26611</v>
      </c>
      <c r="C7845" t="s">
        <v>68</v>
      </c>
      <c r="D7845">
        <v>7835183</v>
      </c>
      <c r="E7845">
        <v>2</v>
      </c>
      <c r="F7845" t="s">
        <v>69</v>
      </c>
      <c r="H7845">
        <v>0</v>
      </c>
      <c r="I7845">
        <v>298</v>
      </c>
    </row>
    <row r="7846" spans="1:9" x14ac:dyDescent="0.3">
      <c r="A7846">
        <v>6318194</v>
      </c>
      <c r="B7846">
        <v>26611</v>
      </c>
      <c r="C7846" t="s">
        <v>68</v>
      </c>
      <c r="D7846">
        <v>3967281</v>
      </c>
      <c r="E7846">
        <v>1</v>
      </c>
      <c r="F7846" t="s">
        <v>69</v>
      </c>
      <c r="G7846" s="9">
        <v>0.3</v>
      </c>
      <c r="H7846">
        <v>149.69999999999999</v>
      </c>
      <c r="I7846">
        <v>349.3</v>
      </c>
    </row>
    <row r="7847" spans="1:9" x14ac:dyDescent="0.3">
      <c r="A7847">
        <v>6318719</v>
      </c>
      <c r="B7847">
        <v>26611</v>
      </c>
      <c r="C7847" t="s">
        <v>68</v>
      </c>
      <c r="D7847">
        <v>8130293</v>
      </c>
      <c r="E7847">
        <v>1</v>
      </c>
      <c r="F7847" t="s">
        <v>69</v>
      </c>
      <c r="G7847" s="9">
        <v>0.25</v>
      </c>
      <c r="H7847">
        <v>124.75</v>
      </c>
      <c r="I7847">
        <v>374.25</v>
      </c>
    </row>
    <row r="7848" spans="1:9" x14ac:dyDescent="0.3">
      <c r="A7848">
        <v>6314891</v>
      </c>
      <c r="B7848">
        <v>26597</v>
      </c>
      <c r="C7848" t="s">
        <v>68</v>
      </c>
      <c r="D7848">
        <v>3205612</v>
      </c>
      <c r="E7848">
        <v>1</v>
      </c>
      <c r="F7848" t="s">
        <v>69</v>
      </c>
      <c r="H7848">
        <v>0</v>
      </c>
      <c r="I7848">
        <v>249</v>
      </c>
    </row>
    <row r="7849" spans="1:9" x14ac:dyDescent="0.3">
      <c r="A7849">
        <v>6315301</v>
      </c>
      <c r="B7849">
        <v>26611</v>
      </c>
      <c r="C7849" t="s">
        <v>68</v>
      </c>
      <c r="D7849">
        <v>9424112</v>
      </c>
      <c r="E7849">
        <v>1</v>
      </c>
      <c r="F7849" t="s">
        <v>69</v>
      </c>
      <c r="H7849">
        <v>0</v>
      </c>
      <c r="I7849">
        <v>249</v>
      </c>
    </row>
    <row r="7850" spans="1:9" x14ac:dyDescent="0.3">
      <c r="A7850">
        <v>6314374</v>
      </c>
      <c r="B7850">
        <v>26611</v>
      </c>
      <c r="C7850" t="s">
        <v>68</v>
      </c>
      <c r="D7850">
        <v>6822051</v>
      </c>
      <c r="E7850">
        <v>1</v>
      </c>
      <c r="F7850" t="s">
        <v>69</v>
      </c>
      <c r="H7850">
        <v>0</v>
      </c>
      <c r="I7850">
        <v>199</v>
      </c>
    </row>
    <row r="7851" spans="1:9" x14ac:dyDescent="0.3">
      <c r="A7851">
        <v>6319650</v>
      </c>
      <c r="B7851">
        <v>26611</v>
      </c>
      <c r="C7851" t="s">
        <v>68</v>
      </c>
      <c r="D7851">
        <v>8876901</v>
      </c>
      <c r="E7851">
        <v>1</v>
      </c>
      <c r="F7851" t="s">
        <v>69</v>
      </c>
      <c r="H7851">
        <v>0</v>
      </c>
      <c r="I7851">
        <v>199</v>
      </c>
    </row>
    <row r="7852" spans="1:9" x14ac:dyDescent="0.3">
      <c r="A7852">
        <v>6316431</v>
      </c>
      <c r="B7852">
        <v>26597</v>
      </c>
      <c r="C7852" t="s">
        <v>68</v>
      </c>
      <c r="D7852">
        <v>1363103</v>
      </c>
      <c r="E7852">
        <v>1</v>
      </c>
      <c r="F7852" t="s">
        <v>69</v>
      </c>
      <c r="H7852">
        <v>0</v>
      </c>
      <c r="I7852">
        <v>149</v>
      </c>
    </row>
    <row r="7853" spans="1:9" x14ac:dyDescent="0.3">
      <c r="A7853">
        <v>6316170</v>
      </c>
      <c r="B7853">
        <v>26611</v>
      </c>
      <c r="C7853" t="s">
        <v>68</v>
      </c>
      <c r="D7853">
        <v>3055572</v>
      </c>
      <c r="E7853">
        <v>1</v>
      </c>
      <c r="F7853" t="s">
        <v>69</v>
      </c>
      <c r="H7853">
        <v>0</v>
      </c>
      <c r="I7853">
        <v>149</v>
      </c>
    </row>
    <row r="7854" spans="1:9" x14ac:dyDescent="0.3">
      <c r="A7854">
        <v>6314875</v>
      </c>
      <c r="B7854">
        <v>26597</v>
      </c>
      <c r="C7854" t="s">
        <v>68</v>
      </c>
      <c r="D7854">
        <v>2626043</v>
      </c>
      <c r="E7854">
        <v>1</v>
      </c>
      <c r="F7854" t="s">
        <v>69</v>
      </c>
      <c r="H7854">
        <v>0</v>
      </c>
      <c r="I7854">
        <v>99</v>
      </c>
    </row>
    <row r="7855" spans="1:9" x14ac:dyDescent="0.3">
      <c r="A7855">
        <v>6313070</v>
      </c>
      <c r="B7855">
        <v>26565</v>
      </c>
      <c r="C7855" t="s">
        <v>68</v>
      </c>
      <c r="D7855">
        <v>8116501</v>
      </c>
      <c r="E7855">
        <v>2</v>
      </c>
      <c r="F7855" t="s">
        <v>70</v>
      </c>
      <c r="H7855">
        <v>0</v>
      </c>
      <c r="I7855">
        <v>1198</v>
      </c>
    </row>
    <row r="7856" spans="1:9" x14ac:dyDescent="0.3">
      <c r="A7856">
        <v>6317150</v>
      </c>
      <c r="B7856">
        <v>26636</v>
      </c>
      <c r="C7856" t="s">
        <v>72</v>
      </c>
      <c r="D7856">
        <v>2042891</v>
      </c>
      <c r="E7856">
        <v>1</v>
      </c>
      <c r="F7856" t="s">
        <v>70</v>
      </c>
      <c r="G7856" s="9">
        <v>0.5</v>
      </c>
      <c r="H7856">
        <v>499.5</v>
      </c>
      <c r="I7856">
        <v>499.5</v>
      </c>
    </row>
    <row r="7857" spans="1:9" x14ac:dyDescent="0.3">
      <c r="A7857">
        <v>6317072</v>
      </c>
      <c r="B7857">
        <v>26636</v>
      </c>
      <c r="C7857" t="s">
        <v>72</v>
      </c>
      <c r="D7857">
        <v>4889161</v>
      </c>
      <c r="E7857">
        <v>1</v>
      </c>
      <c r="F7857" t="s">
        <v>70</v>
      </c>
      <c r="H7857">
        <v>0</v>
      </c>
      <c r="I7857">
        <v>999</v>
      </c>
    </row>
    <row r="7858" spans="1:9" x14ac:dyDescent="0.3">
      <c r="A7858">
        <v>6315118</v>
      </c>
      <c r="B7858">
        <v>26636</v>
      </c>
      <c r="C7858" t="s">
        <v>72</v>
      </c>
      <c r="D7858">
        <v>6501241</v>
      </c>
      <c r="E7858">
        <v>1</v>
      </c>
      <c r="F7858" t="s">
        <v>70</v>
      </c>
      <c r="H7858">
        <v>0</v>
      </c>
      <c r="I7858">
        <v>699</v>
      </c>
    </row>
    <row r="7859" spans="1:9" x14ac:dyDescent="0.3">
      <c r="A7859">
        <v>6319564</v>
      </c>
      <c r="B7859">
        <v>26582</v>
      </c>
      <c r="C7859" t="s">
        <v>68</v>
      </c>
      <c r="D7859">
        <v>9523972</v>
      </c>
      <c r="E7859">
        <v>1</v>
      </c>
      <c r="F7859" t="s">
        <v>70</v>
      </c>
      <c r="H7859">
        <v>0</v>
      </c>
      <c r="I7859">
        <v>699</v>
      </c>
    </row>
    <row r="7860" spans="1:9" x14ac:dyDescent="0.3">
      <c r="A7860">
        <v>6319956</v>
      </c>
      <c r="B7860">
        <v>26582</v>
      </c>
      <c r="C7860" t="s">
        <v>68</v>
      </c>
      <c r="D7860">
        <v>2069452</v>
      </c>
      <c r="E7860">
        <v>1</v>
      </c>
      <c r="F7860" t="s">
        <v>70</v>
      </c>
      <c r="H7860">
        <v>0</v>
      </c>
      <c r="I7860">
        <v>399</v>
      </c>
    </row>
    <row r="7861" spans="1:9" x14ac:dyDescent="0.3">
      <c r="A7861">
        <v>6311316</v>
      </c>
      <c r="B7861">
        <v>26565</v>
      </c>
      <c r="C7861" t="s">
        <v>68</v>
      </c>
      <c r="D7861">
        <v>6631153</v>
      </c>
      <c r="E7861">
        <v>1</v>
      </c>
      <c r="F7861" t="s">
        <v>70</v>
      </c>
      <c r="H7861">
        <v>0</v>
      </c>
      <c r="I7861">
        <v>399</v>
      </c>
    </row>
    <row r="7862" spans="1:9" x14ac:dyDescent="0.3">
      <c r="A7862">
        <v>6316282</v>
      </c>
      <c r="B7862">
        <v>26636</v>
      </c>
      <c r="C7862" t="s">
        <v>72</v>
      </c>
      <c r="D7862">
        <v>6915643</v>
      </c>
      <c r="E7862">
        <v>1</v>
      </c>
      <c r="F7862" t="s">
        <v>70</v>
      </c>
      <c r="H7862">
        <v>0</v>
      </c>
      <c r="I7862">
        <v>399</v>
      </c>
    </row>
    <row r="7863" spans="1:9" x14ac:dyDescent="0.3">
      <c r="A7863">
        <v>6310799</v>
      </c>
      <c r="B7863">
        <v>26565</v>
      </c>
      <c r="C7863" t="s">
        <v>68</v>
      </c>
      <c r="D7863">
        <v>5319781</v>
      </c>
      <c r="E7863">
        <v>1</v>
      </c>
      <c r="F7863" t="s">
        <v>70</v>
      </c>
      <c r="H7863">
        <v>0</v>
      </c>
      <c r="I7863">
        <v>299</v>
      </c>
    </row>
    <row r="7864" spans="1:9" x14ac:dyDescent="0.3">
      <c r="A7864">
        <v>6315371</v>
      </c>
      <c r="B7864">
        <v>26636</v>
      </c>
      <c r="C7864" t="s">
        <v>72</v>
      </c>
      <c r="D7864">
        <v>5319782</v>
      </c>
      <c r="E7864">
        <v>1</v>
      </c>
      <c r="F7864" t="s">
        <v>70</v>
      </c>
      <c r="H7864">
        <v>0</v>
      </c>
      <c r="I7864">
        <v>299</v>
      </c>
    </row>
    <row r="7865" spans="1:9" x14ac:dyDescent="0.3">
      <c r="A7865">
        <v>6312165</v>
      </c>
      <c r="B7865">
        <v>26565</v>
      </c>
      <c r="C7865" t="s">
        <v>68</v>
      </c>
      <c r="D7865">
        <v>3742171</v>
      </c>
      <c r="E7865">
        <v>1</v>
      </c>
      <c r="F7865" t="s">
        <v>70</v>
      </c>
      <c r="H7865">
        <v>0</v>
      </c>
      <c r="I7865">
        <v>249</v>
      </c>
    </row>
    <row r="7866" spans="1:9" x14ac:dyDescent="0.3">
      <c r="A7866">
        <v>6311900</v>
      </c>
      <c r="B7866">
        <v>26565</v>
      </c>
      <c r="C7866" t="s">
        <v>68</v>
      </c>
      <c r="D7866">
        <v>6993442</v>
      </c>
      <c r="E7866">
        <v>1</v>
      </c>
      <c r="F7866" t="s">
        <v>70</v>
      </c>
      <c r="H7866">
        <v>0</v>
      </c>
      <c r="I7866">
        <v>149</v>
      </c>
    </row>
    <row r="7867" spans="1:9" x14ac:dyDescent="0.3">
      <c r="A7867">
        <v>6310201</v>
      </c>
      <c r="B7867">
        <v>26565</v>
      </c>
      <c r="C7867" t="s">
        <v>68</v>
      </c>
      <c r="D7867">
        <v>2594721</v>
      </c>
      <c r="E7867">
        <v>1</v>
      </c>
      <c r="F7867" t="s">
        <v>70</v>
      </c>
      <c r="H7867">
        <v>0</v>
      </c>
      <c r="I7867">
        <v>129</v>
      </c>
    </row>
    <row r="7868" spans="1:9" x14ac:dyDescent="0.3">
      <c r="A7868">
        <v>6317280</v>
      </c>
      <c r="B7868">
        <v>26636</v>
      </c>
      <c r="C7868" t="s">
        <v>72</v>
      </c>
      <c r="D7868">
        <v>3595251</v>
      </c>
      <c r="E7868">
        <v>1</v>
      </c>
      <c r="F7868" t="s">
        <v>70</v>
      </c>
      <c r="H7868">
        <v>0</v>
      </c>
      <c r="I7868">
        <v>129</v>
      </c>
    </row>
    <row r="7869" spans="1:9" x14ac:dyDescent="0.3">
      <c r="A7869">
        <v>6317184</v>
      </c>
      <c r="B7869">
        <v>26636</v>
      </c>
      <c r="C7869" t="s">
        <v>72</v>
      </c>
      <c r="D7869">
        <v>2915282</v>
      </c>
      <c r="E7869">
        <v>1</v>
      </c>
      <c r="F7869" t="s">
        <v>70</v>
      </c>
      <c r="H7869">
        <v>0</v>
      </c>
      <c r="I7869">
        <v>99</v>
      </c>
    </row>
    <row r="7870" spans="1:9" x14ac:dyDescent="0.3">
      <c r="A7870">
        <v>6312629</v>
      </c>
      <c r="B7870">
        <v>27014</v>
      </c>
      <c r="C7870" t="s">
        <v>68</v>
      </c>
      <c r="D7870">
        <v>3831894</v>
      </c>
      <c r="E7870">
        <v>1</v>
      </c>
      <c r="F7870" t="s">
        <v>69</v>
      </c>
      <c r="H7870">
        <v>0</v>
      </c>
      <c r="I7870">
        <v>49.9</v>
      </c>
    </row>
    <row r="7871" spans="1:9" x14ac:dyDescent="0.3">
      <c r="A7871">
        <v>6316015</v>
      </c>
      <c r="B7871">
        <v>26705</v>
      </c>
      <c r="C7871" t="s">
        <v>68</v>
      </c>
      <c r="D7871">
        <v>4587792</v>
      </c>
      <c r="E7871">
        <v>3</v>
      </c>
      <c r="F7871" t="s">
        <v>69</v>
      </c>
      <c r="H7871">
        <v>0</v>
      </c>
      <c r="I7871">
        <v>447</v>
      </c>
    </row>
    <row r="7872" spans="1:9" x14ac:dyDescent="0.3">
      <c r="A7872">
        <v>6318243</v>
      </c>
      <c r="B7872">
        <v>26987</v>
      </c>
      <c r="C7872" t="s">
        <v>68</v>
      </c>
      <c r="D7872">
        <v>9697562</v>
      </c>
      <c r="E7872">
        <v>2</v>
      </c>
      <c r="F7872" t="s">
        <v>69</v>
      </c>
      <c r="H7872">
        <v>0</v>
      </c>
      <c r="I7872">
        <v>298</v>
      </c>
    </row>
    <row r="7873" spans="1:9" x14ac:dyDescent="0.3">
      <c r="A7873">
        <v>6316148</v>
      </c>
      <c r="B7873">
        <v>26705</v>
      </c>
      <c r="C7873" t="s">
        <v>68</v>
      </c>
      <c r="D7873">
        <v>1800781</v>
      </c>
      <c r="E7873">
        <v>1</v>
      </c>
      <c r="F7873" t="s">
        <v>69</v>
      </c>
      <c r="H7873">
        <v>0</v>
      </c>
      <c r="I7873">
        <v>699</v>
      </c>
    </row>
    <row r="7874" spans="1:9" x14ac:dyDescent="0.3">
      <c r="A7874">
        <v>6318107</v>
      </c>
      <c r="B7874">
        <v>26705</v>
      </c>
      <c r="C7874" t="s">
        <v>68</v>
      </c>
      <c r="D7874">
        <v>8344962</v>
      </c>
      <c r="E7874">
        <v>1</v>
      </c>
      <c r="F7874" t="s">
        <v>69</v>
      </c>
      <c r="H7874">
        <v>0</v>
      </c>
      <c r="I7874">
        <v>399</v>
      </c>
    </row>
    <row r="7875" spans="1:9" x14ac:dyDescent="0.3">
      <c r="A7875">
        <v>6317604</v>
      </c>
      <c r="B7875">
        <v>26705</v>
      </c>
      <c r="C7875" t="s">
        <v>68</v>
      </c>
      <c r="D7875">
        <v>7422201</v>
      </c>
      <c r="E7875">
        <v>1</v>
      </c>
      <c r="F7875" t="s">
        <v>69</v>
      </c>
      <c r="H7875">
        <v>0</v>
      </c>
      <c r="I7875">
        <v>149</v>
      </c>
    </row>
    <row r="7876" spans="1:9" x14ac:dyDescent="0.3">
      <c r="A7876">
        <v>6316800</v>
      </c>
      <c r="B7876">
        <v>26705</v>
      </c>
      <c r="C7876" t="s">
        <v>68</v>
      </c>
      <c r="D7876">
        <v>7925191</v>
      </c>
      <c r="E7876">
        <v>1</v>
      </c>
      <c r="F7876" t="s">
        <v>69</v>
      </c>
      <c r="H7876">
        <v>0</v>
      </c>
      <c r="I7876">
        <v>149</v>
      </c>
    </row>
    <row r="7877" spans="1:9" x14ac:dyDescent="0.3">
      <c r="A7877">
        <v>6310565</v>
      </c>
      <c r="B7877">
        <v>26706</v>
      </c>
      <c r="C7877" t="s">
        <v>68</v>
      </c>
      <c r="D7877">
        <v>9574233</v>
      </c>
      <c r="E7877">
        <v>1</v>
      </c>
      <c r="F7877" t="s">
        <v>69</v>
      </c>
      <c r="H7877">
        <v>0</v>
      </c>
      <c r="I7877">
        <v>129</v>
      </c>
    </row>
    <row r="7878" spans="1:9" x14ac:dyDescent="0.3">
      <c r="A7878">
        <v>6310636</v>
      </c>
      <c r="B7878">
        <v>26706</v>
      </c>
      <c r="C7878" t="s">
        <v>68</v>
      </c>
      <c r="D7878">
        <v>1445711</v>
      </c>
      <c r="E7878">
        <v>1</v>
      </c>
      <c r="F7878" t="s">
        <v>69</v>
      </c>
      <c r="H7878">
        <v>0</v>
      </c>
      <c r="I7878">
        <v>99</v>
      </c>
    </row>
    <row r="7879" spans="1:9" x14ac:dyDescent="0.3">
      <c r="A7879">
        <v>6319220</v>
      </c>
      <c r="B7879">
        <v>26705</v>
      </c>
      <c r="C7879" t="s">
        <v>68</v>
      </c>
      <c r="D7879">
        <v>2626042</v>
      </c>
      <c r="E7879">
        <v>1</v>
      </c>
      <c r="F7879" t="s">
        <v>69</v>
      </c>
      <c r="H7879">
        <v>0</v>
      </c>
      <c r="I7879">
        <v>99</v>
      </c>
    </row>
    <row r="7880" spans="1:9" x14ac:dyDescent="0.3">
      <c r="A7880">
        <v>6310103</v>
      </c>
      <c r="B7880">
        <v>26706</v>
      </c>
      <c r="C7880" t="s">
        <v>68</v>
      </c>
      <c r="D7880">
        <v>5498713</v>
      </c>
      <c r="E7880">
        <v>1</v>
      </c>
      <c r="F7880" t="s">
        <v>69</v>
      </c>
      <c r="H7880">
        <v>0</v>
      </c>
      <c r="I7880">
        <v>99</v>
      </c>
    </row>
    <row r="7881" spans="1:9" x14ac:dyDescent="0.3">
      <c r="A7881">
        <v>6311977</v>
      </c>
      <c r="B7881">
        <v>26706</v>
      </c>
      <c r="C7881" t="s">
        <v>68</v>
      </c>
      <c r="D7881">
        <v>8426273</v>
      </c>
      <c r="E7881">
        <v>1</v>
      </c>
      <c r="F7881" t="s">
        <v>69</v>
      </c>
      <c r="H7881">
        <v>0</v>
      </c>
      <c r="I7881">
        <v>99</v>
      </c>
    </row>
    <row r="7882" spans="1:9" x14ac:dyDescent="0.3">
      <c r="A7882">
        <v>6317934</v>
      </c>
      <c r="B7882">
        <v>26705</v>
      </c>
      <c r="C7882" t="s">
        <v>68</v>
      </c>
      <c r="D7882">
        <v>6021541</v>
      </c>
      <c r="E7882">
        <v>1</v>
      </c>
      <c r="F7882" t="s">
        <v>69</v>
      </c>
      <c r="H7882">
        <v>0</v>
      </c>
      <c r="I7882">
        <v>79.900000000000006</v>
      </c>
    </row>
    <row r="7883" spans="1:9" x14ac:dyDescent="0.3">
      <c r="A7883">
        <v>6312200</v>
      </c>
      <c r="B7883">
        <v>26706</v>
      </c>
      <c r="C7883" t="s">
        <v>68</v>
      </c>
      <c r="D7883">
        <v>1725274</v>
      </c>
      <c r="E7883">
        <v>1</v>
      </c>
      <c r="F7883" t="s">
        <v>69</v>
      </c>
      <c r="G7883" s="9">
        <v>0.5</v>
      </c>
      <c r="H7883">
        <v>39.950000000000003</v>
      </c>
      <c r="I7883">
        <v>39.950000000000003</v>
      </c>
    </row>
    <row r="7884" spans="1:9" x14ac:dyDescent="0.3">
      <c r="A7884">
        <v>6311241</v>
      </c>
      <c r="B7884">
        <v>26706</v>
      </c>
      <c r="C7884" t="s">
        <v>68</v>
      </c>
      <c r="D7884">
        <v>8772032</v>
      </c>
      <c r="E7884">
        <v>1</v>
      </c>
      <c r="F7884" t="s">
        <v>69</v>
      </c>
      <c r="H7884">
        <v>0</v>
      </c>
      <c r="I7884">
        <v>79.900000000000006</v>
      </c>
    </row>
    <row r="7885" spans="1:9" x14ac:dyDescent="0.3">
      <c r="A7885">
        <v>6310140</v>
      </c>
      <c r="B7885">
        <v>26706</v>
      </c>
      <c r="C7885" t="s">
        <v>68</v>
      </c>
      <c r="D7885">
        <v>1780864</v>
      </c>
      <c r="E7885">
        <v>1</v>
      </c>
      <c r="F7885" t="s">
        <v>69</v>
      </c>
      <c r="H7885">
        <v>0</v>
      </c>
      <c r="I7885">
        <v>49.9</v>
      </c>
    </row>
    <row r="7886" spans="1:9" x14ac:dyDescent="0.3">
      <c r="A7886">
        <v>6313139</v>
      </c>
      <c r="B7886">
        <v>26629</v>
      </c>
      <c r="C7886" t="s">
        <v>68</v>
      </c>
      <c r="D7886">
        <v>7191722</v>
      </c>
      <c r="E7886">
        <v>1</v>
      </c>
      <c r="F7886" t="s">
        <v>70</v>
      </c>
      <c r="H7886">
        <v>0</v>
      </c>
      <c r="I7886">
        <v>999</v>
      </c>
    </row>
    <row r="7887" spans="1:9" x14ac:dyDescent="0.3">
      <c r="A7887">
        <v>6313563</v>
      </c>
      <c r="B7887">
        <v>26629</v>
      </c>
      <c r="C7887" t="s">
        <v>68</v>
      </c>
      <c r="D7887">
        <v>1800783</v>
      </c>
      <c r="E7887">
        <v>1</v>
      </c>
      <c r="F7887" t="s">
        <v>70</v>
      </c>
      <c r="H7887">
        <v>0</v>
      </c>
      <c r="I7887">
        <v>699</v>
      </c>
    </row>
    <row r="7888" spans="1:9" x14ac:dyDescent="0.3">
      <c r="A7888">
        <v>6313085</v>
      </c>
      <c r="B7888">
        <v>26629</v>
      </c>
      <c r="C7888" t="s">
        <v>68</v>
      </c>
      <c r="D7888">
        <v>1632092</v>
      </c>
      <c r="E7888">
        <v>1</v>
      </c>
      <c r="F7888" t="s">
        <v>70</v>
      </c>
      <c r="G7888" s="9">
        <v>0.25</v>
      </c>
      <c r="H7888">
        <v>74.75</v>
      </c>
      <c r="I7888">
        <v>224.25</v>
      </c>
    </row>
    <row r="7889" spans="1:9" x14ac:dyDescent="0.3">
      <c r="A7889">
        <v>6311467</v>
      </c>
      <c r="B7889">
        <v>26948</v>
      </c>
      <c r="C7889" t="s">
        <v>68</v>
      </c>
      <c r="D7889">
        <v>5200854</v>
      </c>
      <c r="E7889">
        <v>1</v>
      </c>
      <c r="F7889" t="s">
        <v>70</v>
      </c>
      <c r="G7889" s="9">
        <v>0.4</v>
      </c>
      <c r="H7889">
        <v>119.60000000000001</v>
      </c>
      <c r="I7889">
        <v>179.39999999999998</v>
      </c>
    </row>
    <row r="7890" spans="1:9" x14ac:dyDescent="0.3">
      <c r="A7890">
        <v>6314083</v>
      </c>
      <c r="B7890">
        <v>26629</v>
      </c>
      <c r="C7890" t="s">
        <v>68</v>
      </c>
      <c r="D7890">
        <v>6516281</v>
      </c>
      <c r="E7890">
        <v>1</v>
      </c>
      <c r="F7890" t="s">
        <v>70</v>
      </c>
      <c r="G7890" s="9">
        <v>0.3</v>
      </c>
      <c r="H7890">
        <v>89.7</v>
      </c>
      <c r="I7890">
        <v>209.3</v>
      </c>
    </row>
    <row r="7891" spans="1:9" x14ac:dyDescent="0.3">
      <c r="A7891">
        <v>6313125</v>
      </c>
      <c r="B7891">
        <v>26629</v>
      </c>
      <c r="C7891" t="s">
        <v>68</v>
      </c>
      <c r="D7891">
        <v>7346612</v>
      </c>
      <c r="E7891">
        <v>1</v>
      </c>
      <c r="F7891" t="s">
        <v>70</v>
      </c>
      <c r="H7891">
        <v>0</v>
      </c>
      <c r="I7891">
        <v>129</v>
      </c>
    </row>
    <row r="7892" spans="1:9" x14ac:dyDescent="0.3">
      <c r="A7892">
        <v>6314887</v>
      </c>
      <c r="B7892">
        <v>26629</v>
      </c>
      <c r="C7892" t="s">
        <v>68</v>
      </c>
      <c r="D7892">
        <v>2915283</v>
      </c>
      <c r="E7892">
        <v>1</v>
      </c>
      <c r="F7892" t="s">
        <v>70</v>
      </c>
      <c r="H7892">
        <v>0</v>
      </c>
      <c r="I7892">
        <v>99</v>
      </c>
    </row>
    <row r="7893" spans="1:9" x14ac:dyDescent="0.3">
      <c r="A7893">
        <v>6313666</v>
      </c>
      <c r="B7893">
        <v>26629</v>
      </c>
      <c r="C7893" t="s">
        <v>68</v>
      </c>
      <c r="D7893">
        <v>1738201</v>
      </c>
      <c r="E7893">
        <v>1</v>
      </c>
      <c r="F7893" t="s">
        <v>70</v>
      </c>
      <c r="H7893">
        <v>0</v>
      </c>
      <c r="I7893">
        <v>29.9</v>
      </c>
    </row>
    <row r="7894" spans="1:9" x14ac:dyDescent="0.3">
      <c r="A7894">
        <v>6310729</v>
      </c>
      <c r="B7894">
        <v>26540</v>
      </c>
      <c r="C7894" t="s">
        <v>68</v>
      </c>
      <c r="D7894">
        <v>8657861</v>
      </c>
      <c r="E7894">
        <v>1</v>
      </c>
      <c r="F7894" t="s">
        <v>70</v>
      </c>
      <c r="H7894">
        <v>0</v>
      </c>
      <c r="I7894">
        <v>399</v>
      </c>
    </row>
    <row r="7895" spans="1:9" x14ac:dyDescent="0.3">
      <c r="A7895">
        <v>6311370</v>
      </c>
      <c r="B7895">
        <v>26540</v>
      </c>
      <c r="C7895" t="s">
        <v>68</v>
      </c>
      <c r="D7895">
        <v>9514154</v>
      </c>
      <c r="E7895">
        <v>1</v>
      </c>
      <c r="F7895" t="s">
        <v>70</v>
      </c>
      <c r="H7895">
        <v>0</v>
      </c>
      <c r="I7895">
        <v>399</v>
      </c>
    </row>
    <row r="7896" spans="1:9" x14ac:dyDescent="0.3">
      <c r="A7896">
        <v>6310518</v>
      </c>
      <c r="B7896">
        <v>26540</v>
      </c>
      <c r="C7896" t="s">
        <v>68</v>
      </c>
      <c r="D7896">
        <v>9993805</v>
      </c>
      <c r="E7896">
        <v>1</v>
      </c>
      <c r="F7896" t="s">
        <v>70</v>
      </c>
      <c r="H7896">
        <v>0</v>
      </c>
      <c r="I7896">
        <v>129</v>
      </c>
    </row>
    <row r="7897" spans="1:9" x14ac:dyDescent="0.3">
      <c r="A7897">
        <v>6311174</v>
      </c>
      <c r="B7897">
        <v>26540</v>
      </c>
      <c r="C7897" t="s">
        <v>68</v>
      </c>
      <c r="D7897">
        <v>8967271</v>
      </c>
      <c r="E7897">
        <v>1</v>
      </c>
      <c r="F7897" t="s">
        <v>70</v>
      </c>
      <c r="H7897">
        <v>0</v>
      </c>
      <c r="I7897">
        <v>29.9</v>
      </c>
    </row>
    <row r="7898" spans="1:9" x14ac:dyDescent="0.3">
      <c r="A7898">
        <v>6313886</v>
      </c>
      <c r="B7898">
        <v>26997</v>
      </c>
      <c r="C7898" t="s">
        <v>68</v>
      </c>
      <c r="D7898">
        <v>6162573</v>
      </c>
      <c r="E7898">
        <v>1</v>
      </c>
      <c r="F7898" t="s">
        <v>71</v>
      </c>
      <c r="H7898">
        <v>0</v>
      </c>
      <c r="I7898">
        <v>49.9</v>
      </c>
    </row>
    <row r="7899" spans="1:9" x14ac:dyDescent="0.3">
      <c r="A7899">
        <v>6313204</v>
      </c>
      <c r="B7899">
        <v>26835</v>
      </c>
      <c r="C7899" t="s">
        <v>68</v>
      </c>
      <c r="D7899">
        <v>9947893</v>
      </c>
      <c r="E7899">
        <v>2</v>
      </c>
      <c r="F7899" t="s">
        <v>69</v>
      </c>
      <c r="H7899">
        <v>0</v>
      </c>
      <c r="I7899">
        <v>298</v>
      </c>
    </row>
    <row r="7900" spans="1:9" x14ac:dyDescent="0.3">
      <c r="A7900">
        <v>6311839</v>
      </c>
      <c r="B7900">
        <v>26835</v>
      </c>
      <c r="C7900" t="s">
        <v>68</v>
      </c>
      <c r="D7900">
        <v>1075272</v>
      </c>
      <c r="E7900">
        <v>1</v>
      </c>
      <c r="F7900" t="s">
        <v>69</v>
      </c>
      <c r="G7900" s="9">
        <v>0.2</v>
      </c>
      <c r="H7900">
        <v>159.80000000000001</v>
      </c>
      <c r="I7900">
        <v>639.20000000000005</v>
      </c>
    </row>
    <row r="7901" spans="1:9" x14ac:dyDescent="0.3">
      <c r="A7901">
        <v>6311809</v>
      </c>
      <c r="B7901">
        <v>26835</v>
      </c>
      <c r="C7901" t="s">
        <v>68</v>
      </c>
      <c r="D7901">
        <v>2246721</v>
      </c>
      <c r="E7901">
        <v>1</v>
      </c>
      <c r="F7901" t="s">
        <v>69</v>
      </c>
      <c r="H7901">
        <v>0</v>
      </c>
      <c r="I7901">
        <v>499</v>
      </c>
    </row>
    <row r="7902" spans="1:9" x14ac:dyDescent="0.3">
      <c r="A7902">
        <v>6312947</v>
      </c>
      <c r="B7902">
        <v>26835</v>
      </c>
      <c r="C7902" t="s">
        <v>68</v>
      </c>
      <c r="D7902">
        <v>2246721</v>
      </c>
      <c r="E7902">
        <v>1</v>
      </c>
      <c r="F7902" t="s">
        <v>69</v>
      </c>
      <c r="H7902">
        <v>0</v>
      </c>
      <c r="I7902">
        <v>499</v>
      </c>
    </row>
    <row r="7903" spans="1:9" x14ac:dyDescent="0.3">
      <c r="A7903">
        <v>6314550</v>
      </c>
      <c r="B7903">
        <v>26835</v>
      </c>
      <c r="C7903" t="s">
        <v>68</v>
      </c>
      <c r="D7903">
        <v>6315811</v>
      </c>
      <c r="E7903">
        <v>1</v>
      </c>
      <c r="F7903" t="s">
        <v>69</v>
      </c>
      <c r="H7903">
        <v>0</v>
      </c>
      <c r="I7903">
        <v>399</v>
      </c>
    </row>
    <row r="7904" spans="1:9" x14ac:dyDescent="0.3">
      <c r="A7904">
        <v>6314016</v>
      </c>
      <c r="B7904">
        <v>26835</v>
      </c>
      <c r="C7904" t="s">
        <v>68</v>
      </c>
      <c r="D7904">
        <v>1008091</v>
      </c>
      <c r="E7904">
        <v>1</v>
      </c>
      <c r="F7904" t="s">
        <v>69</v>
      </c>
      <c r="H7904">
        <v>0</v>
      </c>
      <c r="I7904">
        <v>299</v>
      </c>
    </row>
    <row r="7905" spans="1:9" x14ac:dyDescent="0.3">
      <c r="A7905">
        <v>6311927</v>
      </c>
      <c r="B7905">
        <v>26835</v>
      </c>
      <c r="C7905" t="s">
        <v>68</v>
      </c>
      <c r="D7905">
        <v>5200851</v>
      </c>
      <c r="E7905">
        <v>1</v>
      </c>
      <c r="F7905" t="s">
        <v>69</v>
      </c>
      <c r="H7905">
        <v>0</v>
      </c>
      <c r="I7905">
        <v>299</v>
      </c>
    </row>
    <row r="7906" spans="1:9" x14ac:dyDescent="0.3">
      <c r="A7906">
        <v>6313050</v>
      </c>
      <c r="B7906">
        <v>26835</v>
      </c>
      <c r="C7906" t="s">
        <v>68</v>
      </c>
      <c r="D7906">
        <v>5324572</v>
      </c>
      <c r="E7906">
        <v>1</v>
      </c>
      <c r="F7906" t="s">
        <v>69</v>
      </c>
      <c r="H7906">
        <v>0</v>
      </c>
      <c r="I7906">
        <v>199</v>
      </c>
    </row>
    <row r="7907" spans="1:9" x14ac:dyDescent="0.3">
      <c r="A7907">
        <v>6314495</v>
      </c>
      <c r="B7907">
        <v>26835</v>
      </c>
      <c r="C7907" t="s">
        <v>68</v>
      </c>
      <c r="D7907">
        <v>3825441</v>
      </c>
      <c r="E7907">
        <v>1</v>
      </c>
      <c r="F7907" t="s">
        <v>69</v>
      </c>
      <c r="H7907">
        <v>0</v>
      </c>
      <c r="I7907">
        <v>149</v>
      </c>
    </row>
    <row r="7908" spans="1:9" x14ac:dyDescent="0.3">
      <c r="A7908">
        <v>6312931</v>
      </c>
      <c r="B7908">
        <v>26835</v>
      </c>
      <c r="C7908" t="s">
        <v>68</v>
      </c>
      <c r="D7908">
        <v>1445714</v>
      </c>
      <c r="E7908">
        <v>1</v>
      </c>
      <c r="F7908" t="s">
        <v>69</v>
      </c>
      <c r="H7908">
        <v>0</v>
      </c>
      <c r="I7908">
        <v>99</v>
      </c>
    </row>
    <row r="7909" spans="1:9" x14ac:dyDescent="0.3">
      <c r="A7909">
        <v>6311407</v>
      </c>
      <c r="B7909">
        <v>26835</v>
      </c>
      <c r="C7909" t="s">
        <v>68</v>
      </c>
      <c r="D7909">
        <v>2915283</v>
      </c>
      <c r="E7909">
        <v>1</v>
      </c>
      <c r="F7909" t="s">
        <v>69</v>
      </c>
      <c r="H7909">
        <v>0</v>
      </c>
      <c r="I7909">
        <v>99</v>
      </c>
    </row>
    <row r="7910" spans="1:9" x14ac:dyDescent="0.3">
      <c r="A7910">
        <v>6313697</v>
      </c>
      <c r="B7910">
        <v>26835</v>
      </c>
      <c r="C7910" t="s">
        <v>68</v>
      </c>
      <c r="D7910">
        <v>5498711</v>
      </c>
      <c r="E7910">
        <v>1</v>
      </c>
      <c r="F7910" t="s">
        <v>69</v>
      </c>
      <c r="H7910">
        <v>0</v>
      </c>
      <c r="I7910">
        <v>99</v>
      </c>
    </row>
    <row r="7911" spans="1:9" x14ac:dyDescent="0.3">
      <c r="A7911">
        <v>6310078</v>
      </c>
      <c r="B7911">
        <v>26835</v>
      </c>
      <c r="C7911" t="s">
        <v>68</v>
      </c>
      <c r="D7911">
        <v>8426272</v>
      </c>
      <c r="E7911">
        <v>1</v>
      </c>
      <c r="F7911" t="s">
        <v>69</v>
      </c>
      <c r="H7911">
        <v>0</v>
      </c>
      <c r="I7911">
        <v>99</v>
      </c>
    </row>
    <row r="7912" spans="1:9" x14ac:dyDescent="0.3">
      <c r="A7912">
        <v>6319458</v>
      </c>
      <c r="B7912">
        <v>26834</v>
      </c>
      <c r="C7912" t="s">
        <v>68</v>
      </c>
      <c r="D7912">
        <v>4587792</v>
      </c>
      <c r="E7912">
        <v>3</v>
      </c>
      <c r="F7912" t="s">
        <v>70</v>
      </c>
      <c r="H7912">
        <v>0</v>
      </c>
      <c r="I7912">
        <v>447</v>
      </c>
    </row>
    <row r="7913" spans="1:9" x14ac:dyDescent="0.3">
      <c r="A7913">
        <v>6319522</v>
      </c>
      <c r="B7913">
        <v>26834</v>
      </c>
      <c r="C7913" t="s">
        <v>68</v>
      </c>
      <c r="D7913">
        <v>8368242</v>
      </c>
      <c r="E7913">
        <v>1</v>
      </c>
      <c r="F7913" t="s">
        <v>70</v>
      </c>
      <c r="G7913" s="9">
        <v>0.5</v>
      </c>
      <c r="H7913">
        <v>649.5</v>
      </c>
      <c r="I7913">
        <v>649.5</v>
      </c>
    </row>
    <row r="7914" spans="1:9" x14ac:dyDescent="0.3">
      <c r="A7914">
        <v>6318165</v>
      </c>
      <c r="B7914">
        <v>26834</v>
      </c>
      <c r="C7914" t="s">
        <v>68</v>
      </c>
      <c r="D7914">
        <v>5920162</v>
      </c>
      <c r="E7914">
        <v>1</v>
      </c>
      <c r="F7914" t="s">
        <v>70</v>
      </c>
      <c r="H7914">
        <v>0</v>
      </c>
      <c r="I7914">
        <v>99</v>
      </c>
    </row>
    <row r="7915" spans="1:9" x14ac:dyDescent="0.3">
      <c r="A7915">
        <v>6310752</v>
      </c>
      <c r="B7915">
        <v>26592</v>
      </c>
      <c r="C7915" t="s">
        <v>68</v>
      </c>
      <c r="D7915">
        <v>6345912</v>
      </c>
      <c r="E7915">
        <v>2</v>
      </c>
      <c r="F7915" t="s">
        <v>71</v>
      </c>
      <c r="H7915">
        <v>0</v>
      </c>
      <c r="I7915">
        <v>598</v>
      </c>
    </row>
    <row r="7916" spans="1:9" x14ac:dyDescent="0.3">
      <c r="A7916">
        <v>6312639</v>
      </c>
      <c r="B7916">
        <v>26592</v>
      </c>
      <c r="C7916" t="s">
        <v>68</v>
      </c>
      <c r="D7916">
        <v>9877421</v>
      </c>
      <c r="E7916">
        <v>1</v>
      </c>
      <c r="F7916" t="s">
        <v>71</v>
      </c>
      <c r="H7916">
        <v>0</v>
      </c>
      <c r="I7916">
        <v>199</v>
      </c>
    </row>
    <row r="7917" spans="1:9" x14ac:dyDescent="0.3">
      <c r="A7917">
        <v>6310707</v>
      </c>
      <c r="B7917">
        <v>26592</v>
      </c>
      <c r="C7917" t="s">
        <v>68</v>
      </c>
      <c r="D7917">
        <v>2044141</v>
      </c>
      <c r="E7917">
        <v>1</v>
      </c>
      <c r="F7917" t="s">
        <v>71</v>
      </c>
      <c r="H7917">
        <v>0</v>
      </c>
      <c r="I7917">
        <v>199</v>
      </c>
    </row>
    <row r="7918" spans="1:9" x14ac:dyDescent="0.3">
      <c r="A7918">
        <v>6311770</v>
      </c>
      <c r="B7918">
        <v>26592</v>
      </c>
      <c r="C7918" t="s">
        <v>68</v>
      </c>
      <c r="D7918">
        <v>9302431</v>
      </c>
      <c r="E7918">
        <v>1</v>
      </c>
      <c r="F7918" t="s">
        <v>71</v>
      </c>
      <c r="H7918">
        <v>0</v>
      </c>
      <c r="I7918">
        <v>199</v>
      </c>
    </row>
    <row r="7919" spans="1:9" x14ac:dyDescent="0.3">
      <c r="A7919">
        <v>6311731</v>
      </c>
      <c r="B7919">
        <v>26592</v>
      </c>
      <c r="C7919" t="s">
        <v>68</v>
      </c>
      <c r="D7919">
        <v>1790852</v>
      </c>
      <c r="E7919">
        <v>1</v>
      </c>
      <c r="F7919" t="s">
        <v>71</v>
      </c>
      <c r="H7919">
        <v>0</v>
      </c>
      <c r="I7919">
        <v>99</v>
      </c>
    </row>
    <row r="7920" spans="1:9" x14ac:dyDescent="0.3">
      <c r="A7920">
        <v>6312647</v>
      </c>
      <c r="B7920">
        <v>26866</v>
      </c>
      <c r="C7920" t="s">
        <v>68</v>
      </c>
      <c r="D7920">
        <v>7957161</v>
      </c>
      <c r="E7920">
        <v>1</v>
      </c>
      <c r="F7920" t="s">
        <v>70</v>
      </c>
      <c r="H7920">
        <v>0</v>
      </c>
      <c r="I7920">
        <v>99</v>
      </c>
    </row>
    <row r="7921" spans="1:9" x14ac:dyDescent="0.3">
      <c r="A7921">
        <v>6316215</v>
      </c>
      <c r="B7921">
        <v>26936</v>
      </c>
      <c r="C7921" t="s">
        <v>68</v>
      </c>
      <c r="D7921">
        <v>5868362</v>
      </c>
      <c r="E7921">
        <v>1</v>
      </c>
      <c r="F7921" t="s">
        <v>69</v>
      </c>
      <c r="H7921">
        <v>0</v>
      </c>
      <c r="I7921">
        <v>99</v>
      </c>
    </row>
    <row r="7922" spans="1:9" x14ac:dyDescent="0.3">
      <c r="A7922">
        <v>6314631</v>
      </c>
      <c r="B7922">
        <v>26564</v>
      </c>
      <c r="C7922" t="s">
        <v>68</v>
      </c>
      <c r="D7922">
        <v>9265243</v>
      </c>
      <c r="E7922">
        <v>1</v>
      </c>
      <c r="F7922" t="s">
        <v>71</v>
      </c>
      <c r="H7922">
        <v>0</v>
      </c>
      <c r="I7922">
        <v>1499</v>
      </c>
    </row>
    <row r="7923" spans="1:9" x14ac:dyDescent="0.3">
      <c r="A7923">
        <v>6311137</v>
      </c>
      <c r="B7923">
        <v>26564</v>
      </c>
      <c r="C7923" t="s">
        <v>68</v>
      </c>
      <c r="D7923">
        <v>6501242</v>
      </c>
      <c r="E7923">
        <v>1</v>
      </c>
      <c r="F7923" t="s">
        <v>71</v>
      </c>
      <c r="G7923" s="9">
        <v>0.2</v>
      </c>
      <c r="H7923">
        <v>139.80000000000001</v>
      </c>
      <c r="I7923">
        <v>559.20000000000005</v>
      </c>
    </row>
    <row r="7924" spans="1:9" x14ac:dyDescent="0.3">
      <c r="A7924">
        <v>6313470</v>
      </c>
      <c r="B7924">
        <v>27009</v>
      </c>
      <c r="C7924" t="s">
        <v>72</v>
      </c>
      <c r="D7924">
        <v>1478113</v>
      </c>
      <c r="E7924">
        <v>1</v>
      </c>
      <c r="F7924" t="s">
        <v>71</v>
      </c>
      <c r="H7924">
        <v>0</v>
      </c>
      <c r="I7924">
        <v>499</v>
      </c>
    </row>
    <row r="7925" spans="1:9" x14ac:dyDescent="0.3">
      <c r="A7925">
        <v>6310118</v>
      </c>
      <c r="B7925">
        <v>26564</v>
      </c>
      <c r="C7925" t="s">
        <v>68</v>
      </c>
      <c r="D7925">
        <v>6356912</v>
      </c>
      <c r="E7925">
        <v>1</v>
      </c>
      <c r="F7925" t="s">
        <v>71</v>
      </c>
      <c r="H7925">
        <v>0</v>
      </c>
      <c r="I7925">
        <v>399</v>
      </c>
    </row>
    <row r="7926" spans="1:9" x14ac:dyDescent="0.3">
      <c r="A7926">
        <v>6314260</v>
      </c>
      <c r="B7926">
        <v>26564</v>
      </c>
      <c r="C7926" t="s">
        <v>68</v>
      </c>
      <c r="D7926">
        <v>9229002</v>
      </c>
      <c r="E7926">
        <v>1</v>
      </c>
      <c r="F7926" t="s">
        <v>71</v>
      </c>
      <c r="H7926">
        <v>0</v>
      </c>
      <c r="I7926">
        <v>249</v>
      </c>
    </row>
    <row r="7927" spans="1:9" x14ac:dyDescent="0.3">
      <c r="A7927">
        <v>6313379</v>
      </c>
      <c r="B7927">
        <v>26564</v>
      </c>
      <c r="C7927" t="s">
        <v>68</v>
      </c>
      <c r="D7927">
        <v>3465111</v>
      </c>
      <c r="E7927">
        <v>1</v>
      </c>
      <c r="F7927" t="s">
        <v>71</v>
      </c>
      <c r="G7927" s="9">
        <v>0.4</v>
      </c>
      <c r="H7927">
        <v>59.6</v>
      </c>
      <c r="I7927">
        <v>89.4</v>
      </c>
    </row>
    <row r="7928" spans="1:9" x14ac:dyDescent="0.3">
      <c r="A7928">
        <v>6313279</v>
      </c>
      <c r="B7928">
        <v>26564</v>
      </c>
      <c r="C7928" t="s">
        <v>68</v>
      </c>
      <c r="D7928">
        <v>6538011</v>
      </c>
      <c r="E7928">
        <v>1</v>
      </c>
      <c r="F7928" t="s">
        <v>71</v>
      </c>
      <c r="H7928">
        <v>0</v>
      </c>
      <c r="I7928">
        <v>149</v>
      </c>
    </row>
    <row r="7929" spans="1:9" x14ac:dyDescent="0.3">
      <c r="A7929">
        <v>6317513</v>
      </c>
      <c r="B7929">
        <v>26590</v>
      </c>
      <c r="C7929" t="s">
        <v>72</v>
      </c>
      <c r="D7929">
        <v>3088702</v>
      </c>
      <c r="E7929">
        <v>1</v>
      </c>
      <c r="F7929" t="s">
        <v>70</v>
      </c>
      <c r="H7929">
        <v>0</v>
      </c>
      <c r="I7929">
        <v>499</v>
      </c>
    </row>
    <row r="7930" spans="1:9" x14ac:dyDescent="0.3">
      <c r="A7930">
        <v>6317644</v>
      </c>
      <c r="B7930">
        <v>26590</v>
      </c>
      <c r="C7930" t="s">
        <v>72</v>
      </c>
      <c r="D7930">
        <v>5296862</v>
      </c>
      <c r="E7930">
        <v>1</v>
      </c>
      <c r="F7930" t="s">
        <v>70</v>
      </c>
      <c r="H7930">
        <v>0</v>
      </c>
      <c r="I7930">
        <v>349</v>
      </c>
    </row>
    <row r="7931" spans="1:9" x14ac:dyDescent="0.3">
      <c r="A7931">
        <v>6317658</v>
      </c>
      <c r="B7931">
        <v>26590</v>
      </c>
      <c r="C7931" t="s">
        <v>72</v>
      </c>
      <c r="D7931">
        <v>3246922</v>
      </c>
      <c r="E7931">
        <v>1</v>
      </c>
      <c r="F7931" t="s">
        <v>70</v>
      </c>
      <c r="H7931">
        <v>0</v>
      </c>
      <c r="I7931">
        <v>79.900000000000006</v>
      </c>
    </row>
    <row r="7932" spans="1:9" x14ac:dyDescent="0.3">
      <c r="A7932">
        <v>6310441</v>
      </c>
      <c r="B7932">
        <v>26962</v>
      </c>
      <c r="C7932" t="s">
        <v>68</v>
      </c>
      <c r="D7932">
        <v>1363103</v>
      </c>
      <c r="E7932">
        <v>1</v>
      </c>
      <c r="F7932" t="s">
        <v>69</v>
      </c>
      <c r="H7932">
        <v>0</v>
      </c>
      <c r="I7932">
        <v>149</v>
      </c>
    </row>
    <row r="7933" spans="1:9" x14ac:dyDescent="0.3">
      <c r="A7933">
        <v>6311338</v>
      </c>
      <c r="B7933">
        <v>26962</v>
      </c>
      <c r="C7933" t="s">
        <v>68</v>
      </c>
      <c r="D7933">
        <v>7346612</v>
      </c>
      <c r="E7933">
        <v>1</v>
      </c>
      <c r="F7933" t="s">
        <v>69</v>
      </c>
      <c r="H7933">
        <v>0</v>
      </c>
      <c r="I7933">
        <v>129</v>
      </c>
    </row>
    <row r="7934" spans="1:9" x14ac:dyDescent="0.3">
      <c r="A7934">
        <v>6310302</v>
      </c>
      <c r="B7934">
        <v>26962</v>
      </c>
      <c r="C7934" t="s">
        <v>68</v>
      </c>
      <c r="D7934">
        <v>5920161</v>
      </c>
      <c r="E7934">
        <v>1</v>
      </c>
      <c r="F7934" t="s">
        <v>69</v>
      </c>
      <c r="H7934">
        <v>0</v>
      </c>
      <c r="I7934">
        <v>99</v>
      </c>
    </row>
    <row r="7935" spans="1:9" x14ac:dyDescent="0.3">
      <c r="A7935">
        <v>6310511</v>
      </c>
      <c r="B7935">
        <v>26962</v>
      </c>
      <c r="C7935" t="s">
        <v>68</v>
      </c>
      <c r="D7935">
        <v>8929031</v>
      </c>
      <c r="E7935">
        <v>1</v>
      </c>
      <c r="F7935" t="s">
        <v>69</v>
      </c>
      <c r="H7935">
        <v>0</v>
      </c>
      <c r="I7935">
        <v>99</v>
      </c>
    </row>
    <row r="7936" spans="1:9" x14ac:dyDescent="0.3">
      <c r="A7936">
        <v>6311513</v>
      </c>
      <c r="B7936">
        <v>26962</v>
      </c>
      <c r="C7936" t="s">
        <v>68</v>
      </c>
      <c r="D7936">
        <v>1725274</v>
      </c>
      <c r="E7936">
        <v>1</v>
      </c>
      <c r="F7936" t="s">
        <v>69</v>
      </c>
      <c r="G7936" s="9">
        <v>0.5</v>
      </c>
      <c r="H7936">
        <v>39.950000000000003</v>
      </c>
      <c r="I7936">
        <v>39.950000000000003</v>
      </c>
    </row>
    <row r="7937" spans="1:9" x14ac:dyDescent="0.3">
      <c r="A7937">
        <v>6311662</v>
      </c>
      <c r="B7937">
        <v>26962</v>
      </c>
      <c r="C7937" t="s">
        <v>68</v>
      </c>
      <c r="D7937">
        <v>8967272</v>
      </c>
      <c r="E7937">
        <v>1</v>
      </c>
      <c r="F7937" t="s">
        <v>69</v>
      </c>
      <c r="H7937">
        <v>0</v>
      </c>
      <c r="I7937">
        <v>29.9</v>
      </c>
    </row>
    <row r="7938" spans="1:9" x14ac:dyDescent="0.3">
      <c r="A7938">
        <v>6317545</v>
      </c>
      <c r="B7938">
        <v>26929</v>
      </c>
      <c r="C7938" t="s">
        <v>68</v>
      </c>
      <c r="D7938">
        <v>9090091</v>
      </c>
      <c r="E7938">
        <v>1</v>
      </c>
      <c r="F7938" t="s">
        <v>70</v>
      </c>
      <c r="G7938" s="9">
        <v>0.5</v>
      </c>
      <c r="H7938">
        <v>249.5</v>
      </c>
      <c r="I7938">
        <v>249.5</v>
      </c>
    </row>
    <row r="7939" spans="1:9" x14ac:dyDescent="0.3">
      <c r="A7939">
        <v>6317737</v>
      </c>
      <c r="B7939">
        <v>26961</v>
      </c>
      <c r="C7939" t="s">
        <v>68</v>
      </c>
      <c r="D7939">
        <v>7072091</v>
      </c>
      <c r="E7939">
        <v>1</v>
      </c>
      <c r="F7939" t="s">
        <v>74</v>
      </c>
      <c r="H7939">
        <v>0</v>
      </c>
      <c r="I7939">
        <v>399</v>
      </c>
    </row>
    <row r="7940" spans="1:9" x14ac:dyDescent="0.3">
      <c r="A7940">
        <v>6318288</v>
      </c>
      <c r="B7940">
        <v>26961</v>
      </c>
      <c r="C7940" t="s">
        <v>68</v>
      </c>
      <c r="D7940">
        <v>9574232</v>
      </c>
      <c r="E7940">
        <v>1</v>
      </c>
      <c r="F7940" t="s">
        <v>74</v>
      </c>
      <c r="H7940">
        <v>0</v>
      </c>
      <c r="I7940">
        <v>129</v>
      </c>
    </row>
    <row r="7941" spans="1:9" x14ac:dyDescent="0.3">
      <c r="A7941">
        <v>6319533</v>
      </c>
      <c r="B7941">
        <v>26961</v>
      </c>
      <c r="C7941" t="s">
        <v>68</v>
      </c>
      <c r="D7941">
        <v>2241583</v>
      </c>
      <c r="E7941">
        <v>1</v>
      </c>
      <c r="F7941" t="s">
        <v>74</v>
      </c>
      <c r="H7941">
        <v>0</v>
      </c>
      <c r="I7941">
        <v>99</v>
      </c>
    </row>
    <row r="7942" spans="1:9" x14ac:dyDescent="0.3">
      <c r="A7942">
        <v>6318037</v>
      </c>
      <c r="B7942">
        <v>26961</v>
      </c>
      <c r="C7942" t="s">
        <v>68</v>
      </c>
      <c r="D7942">
        <v>1738202</v>
      </c>
      <c r="E7942">
        <v>1</v>
      </c>
      <c r="F7942" t="s">
        <v>74</v>
      </c>
      <c r="H7942">
        <v>0</v>
      </c>
      <c r="I7942">
        <v>29.9</v>
      </c>
    </row>
    <row r="7943" spans="1:9" x14ac:dyDescent="0.3">
      <c r="A7943">
        <v>6312886</v>
      </c>
      <c r="B7943">
        <v>26699</v>
      </c>
      <c r="C7943" t="s">
        <v>72</v>
      </c>
      <c r="D7943">
        <v>8198731</v>
      </c>
      <c r="E7943">
        <v>3</v>
      </c>
      <c r="F7943" t="s">
        <v>69</v>
      </c>
      <c r="H7943">
        <v>0</v>
      </c>
      <c r="I7943">
        <v>1047</v>
      </c>
    </row>
    <row r="7944" spans="1:9" x14ac:dyDescent="0.3">
      <c r="A7944">
        <v>6312632</v>
      </c>
      <c r="B7944">
        <v>26699</v>
      </c>
      <c r="C7944" t="s">
        <v>72</v>
      </c>
      <c r="D7944">
        <v>8594761</v>
      </c>
      <c r="E7944">
        <v>3</v>
      </c>
      <c r="F7944" t="s">
        <v>69</v>
      </c>
      <c r="H7944">
        <v>0</v>
      </c>
      <c r="I7944">
        <v>1047</v>
      </c>
    </row>
    <row r="7945" spans="1:9" x14ac:dyDescent="0.3">
      <c r="A7945">
        <v>6317431</v>
      </c>
      <c r="B7945">
        <v>26699</v>
      </c>
      <c r="C7945" t="s">
        <v>72</v>
      </c>
      <c r="D7945">
        <v>8814491</v>
      </c>
      <c r="E7945">
        <v>2</v>
      </c>
      <c r="F7945" t="s">
        <v>69</v>
      </c>
      <c r="H7945">
        <v>0</v>
      </c>
      <c r="I7945">
        <v>598</v>
      </c>
    </row>
    <row r="7946" spans="1:9" x14ac:dyDescent="0.3">
      <c r="A7946">
        <v>6313314</v>
      </c>
      <c r="B7946">
        <v>26699</v>
      </c>
      <c r="C7946" t="s">
        <v>72</v>
      </c>
      <c r="D7946">
        <v>1189941</v>
      </c>
      <c r="E7946">
        <v>1</v>
      </c>
      <c r="F7946" t="s">
        <v>69</v>
      </c>
      <c r="G7946" s="9">
        <v>0.2</v>
      </c>
      <c r="H7946">
        <v>159.80000000000001</v>
      </c>
      <c r="I7946">
        <v>639.20000000000005</v>
      </c>
    </row>
    <row r="7947" spans="1:9" x14ac:dyDescent="0.3">
      <c r="A7947">
        <v>6313803</v>
      </c>
      <c r="B7947">
        <v>26699</v>
      </c>
      <c r="C7947" t="s">
        <v>72</v>
      </c>
      <c r="D7947">
        <v>1478112</v>
      </c>
      <c r="E7947">
        <v>1</v>
      </c>
      <c r="F7947" t="s">
        <v>69</v>
      </c>
      <c r="H7947">
        <v>0</v>
      </c>
      <c r="I7947">
        <v>499</v>
      </c>
    </row>
    <row r="7948" spans="1:9" x14ac:dyDescent="0.3">
      <c r="A7948">
        <v>6318360</v>
      </c>
      <c r="B7948">
        <v>26699</v>
      </c>
      <c r="C7948" t="s">
        <v>72</v>
      </c>
      <c r="D7948">
        <v>5831151</v>
      </c>
      <c r="E7948">
        <v>1</v>
      </c>
      <c r="F7948" t="s">
        <v>69</v>
      </c>
      <c r="H7948">
        <v>0</v>
      </c>
      <c r="I7948">
        <v>249</v>
      </c>
    </row>
    <row r="7949" spans="1:9" x14ac:dyDescent="0.3">
      <c r="A7949">
        <v>6314183</v>
      </c>
      <c r="B7949">
        <v>26699</v>
      </c>
      <c r="C7949" t="s">
        <v>72</v>
      </c>
      <c r="D7949">
        <v>9947894</v>
      </c>
      <c r="E7949">
        <v>1</v>
      </c>
      <c r="F7949" t="s">
        <v>69</v>
      </c>
      <c r="H7949">
        <v>0</v>
      </c>
      <c r="I7949">
        <v>149</v>
      </c>
    </row>
    <row r="7950" spans="1:9" x14ac:dyDescent="0.3">
      <c r="A7950">
        <v>6317250</v>
      </c>
      <c r="B7950">
        <v>26699</v>
      </c>
      <c r="C7950" t="s">
        <v>72</v>
      </c>
      <c r="D7950">
        <v>4608001</v>
      </c>
      <c r="E7950">
        <v>1</v>
      </c>
      <c r="F7950" t="s">
        <v>69</v>
      </c>
      <c r="H7950">
        <v>0</v>
      </c>
      <c r="I7950">
        <v>129</v>
      </c>
    </row>
    <row r="7951" spans="1:9" x14ac:dyDescent="0.3">
      <c r="A7951">
        <v>6312236</v>
      </c>
      <c r="B7951">
        <v>26699</v>
      </c>
      <c r="C7951" t="s">
        <v>72</v>
      </c>
      <c r="D7951">
        <v>3792701</v>
      </c>
      <c r="E7951">
        <v>1</v>
      </c>
      <c r="F7951" t="s">
        <v>69</v>
      </c>
      <c r="H7951">
        <v>0</v>
      </c>
      <c r="I7951">
        <v>99</v>
      </c>
    </row>
    <row r="7952" spans="1:9" x14ac:dyDescent="0.3">
      <c r="A7952">
        <v>6315824</v>
      </c>
      <c r="B7952">
        <v>26699</v>
      </c>
      <c r="C7952" t="s">
        <v>72</v>
      </c>
      <c r="D7952">
        <v>8929032</v>
      </c>
      <c r="E7952">
        <v>1</v>
      </c>
      <c r="F7952" t="s">
        <v>69</v>
      </c>
      <c r="H7952">
        <v>0</v>
      </c>
      <c r="I7952">
        <v>99</v>
      </c>
    </row>
    <row r="7953" spans="1:9" x14ac:dyDescent="0.3">
      <c r="A7953">
        <v>6315158</v>
      </c>
      <c r="B7953">
        <v>26699</v>
      </c>
      <c r="C7953" t="s">
        <v>72</v>
      </c>
      <c r="D7953">
        <v>3246921</v>
      </c>
      <c r="E7953">
        <v>1</v>
      </c>
      <c r="F7953" t="s">
        <v>69</v>
      </c>
      <c r="H7953">
        <v>0</v>
      </c>
      <c r="I7953">
        <v>79.900000000000006</v>
      </c>
    </row>
    <row r="7954" spans="1:9" x14ac:dyDescent="0.3">
      <c r="A7954">
        <v>6315628</v>
      </c>
      <c r="B7954">
        <v>26699</v>
      </c>
      <c r="C7954" t="s">
        <v>72</v>
      </c>
      <c r="D7954">
        <v>5695555</v>
      </c>
      <c r="E7954">
        <v>1</v>
      </c>
      <c r="F7954" t="s">
        <v>69</v>
      </c>
      <c r="H7954">
        <v>0</v>
      </c>
      <c r="I7954">
        <v>79.900000000000006</v>
      </c>
    </row>
    <row r="7955" spans="1:9" x14ac:dyDescent="0.3">
      <c r="A7955">
        <v>6312786</v>
      </c>
      <c r="B7955">
        <v>26699</v>
      </c>
      <c r="C7955" t="s">
        <v>72</v>
      </c>
      <c r="D7955">
        <v>8514321</v>
      </c>
      <c r="E7955">
        <v>1</v>
      </c>
      <c r="F7955" t="s">
        <v>69</v>
      </c>
      <c r="H7955">
        <v>0</v>
      </c>
      <c r="I7955">
        <v>79.900000000000006</v>
      </c>
    </row>
    <row r="7956" spans="1:9" x14ac:dyDescent="0.3">
      <c r="A7956">
        <v>6312050</v>
      </c>
      <c r="B7956">
        <v>27019</v>
      </c>
      <c r="C7956" t="s">
        <v>72</v>
      </c>
      <c r="D7956">
        <v>8873661</v>
      </c>
      <c r="E7956">
        <v>1</v>
      </c>
      <c r="F7956" t="s">
        <v>73</v>
      </c>
      <c r="G7956" s="9">
        <v>0.25</v>
      </c>
      <c r="H7956">
        <v>124.75</v>
      </c>
      <c r="I7956">
        <v>374.25</v>
      </c>
    </row>
    <row r="7957" spans="1:9" x14ac:dyDescent="0.3">
      <c r="A7957">
        <v>6316159</v>
      </c>
      <c r="B7957">
        <v>26720</v>
      </c>
      <c r="C7957" t="s">
        <v>68</v>
      </c>
      <c r="D7957">
        <v>6915641</v>
      </c>
      <c r="E7957">
        <v>1</v>
      </c>
      <c r="F7957" t="s">
        <v>69</v>
      </c>
      <c r="H7957">
        <v>0</v>
      </c>
      <c r="I7957">
        <v>399</v>
      </c>
    </row>
    <row r="7958" spans="1:9" x14ac:dyDescent="0.3">
      <c r="A7958">
        <v>6316714</v>
      </c>
      <c r="B7958">
        <v>26720</v>
      </c>
      <c r="C7958" t="s">
        <v>68</v>
      </c>
      <c r="D7958">
        <v>8584431</v>
      </c>
      <c r="E7958">
        <v>2</v>
      </c>
      <c r="F7958" t="s">
        <v>69</v>
      </c>
      <c r="H7958">
        <v>0</v>
      </c>
      <c r="I7958">
        <v>398</v>
      </c>
    </row>
    <row r="7959" spans="1:9" x14ac:dyDescent="0.3">
      <c r="A7959">
        <v>6317973</v>
      </c>
      <c r="B7959">
        <v>26720</v>
      </c>
      <c r="C7959" t="s">
        <v>68</v>
      </c>
      <c r="D7959">
        <v>9809091</v>
      </c>
      <c r="E7959">
        <v>1</v>
      </c>
      <c r="F7959" t="s">
        <v>69</v>
      </c>
      <c r="H7959">
        <v>0</v>
      </c>
      <c r="I7959">
        <v>599</v>
      </c>
    </row>
    <row r="7960" spans="1:9" x14ac:dyDescent="0.3">
      <c r="A7960">
        <v>6315033</v>
      </c>
      <c r="B7960">
        <v>26720</v>
      </c>
      <c r="C7960" t="s">
        <v>68</v>
      </c>
      <c r="D7960">
        <v>3967282</v>
      </c>
      <c r="E7960">
        <v>1</v>
      </c>
      <c r="F7960" t="s">
        <v>69</v>
      </c>
      <c r="H7960">
        <v>0</v>
      </c>
      <c r="I7960">
        <v>499</v>
      </c>
    </row>
    <row r="7961" spans="1:9" x14ac:dyDescent="0.3">
      <c r="A7961">
        <v>6316260</v>
      </c>
      <c r="B7961">
        <v>26720</v>
      </c>
      <c r="C7961" t="s">
        <v>68</v>
      </c>
      <c r="D7961">
        <v>8130291</v>
      </c>
      <c r="E7961">
        <v>1</v>
      </c>
      <c r="F7961" t="s">
        <v>69</v>
      </c>
      <c r="H7961">
        <v>0</v>
      </c>
      <c r="I7961">
        <v>499</v>
      </c>
    </row>
    <row r="7962" spans="1:9" x14ac:dyDescent="0.3">
      <c r="A7962">
        <v>6315702</v>
      </c>
      <c r="B7962">
        <v>26720</v>
      </c>
      <c r="C7962" t="s">
        <v>68</v>
      </c>
      <c r="D7962">
        <v>8657862</v>
      </c>
      <c r="E7962">
        <v>1</v>
      </c>
      <c r="F7962" t="s">
        <v>69</v>
      </c>
      <c r="H7962">
        <v>0</v>
      </c>
      <c r="I7962">
        <v>399</v>
      </c>
    </row>
    <row r="7963" spans="1:9" x14ac:dyDescent="0.3">
      <c r="A7963">
        <v>6316876</v>
      </c>
      <c r="B7963">
        <v>26720</v>
      </c>
      <c r="C7963" t="s">
        <v>68</v>
      </c>
      <c r="D7963">
        <v>9514151</v>
      </c>
      <c r="E7963">
        <v>1</v>
      </c>
      <c r="F7963" t="s">
        <v>69</v>
      </c>
      <c r="H7963">
        <v>0</v>
      </c>
      <c r="I7963">
        <v>399</v>
      </c>
    </row>
    <row r="7964" spans="1:9" x14ac:dyDescent="0.3">
      <c r="A7964">
        <v>6318541</v>
      </c>
      <c r="B7964">
        <v>26720</v>
      </c>
      <c r="C7964" t="s">
        <v>68</v>
      </c>
      <c r="D7964">
        <v>5200852</v>
      </c>
      <c r="E7964">
        <v>1</v>
      </c>
      <c r="F7964" t="s">
        <v>69</v>
      </c>
      <c r="H7964">
        <v>0</v>
      </c>
      <c r="I7964">
        <v>299</v>
      </c>
    </row>
    <row r="7965" spans="1:9" x14ac:dyDescent="0.3">
      <c r="A7965">
        <v>6318798</v>
      </c>
      <c r="B7965">
        <v>26720</v>
      </c>
      <c r="C7965" t="s">
        <v>68</v>
      </c>
      <c r="D7965">
        <v>5319781</v>
      </c>
      <c r="E7965">
        <v>1</v>
      </c>
      <c r="F7965" t="s">
        <v>69</v>
      </c>
      <c r="H7965">
        <v>0</v>
      </c>
      <c r="I7965">
        <v>299</v>
      </c>
    </row>
    <row r="7966" spans="1:9" x14ac:dyDescent="0.3">
      <c r="A7966">
        <v>6314477</v>
      </c>
      <c r="B7966">
        <v>26720</v>
      </c>
      <c r="C7966" t="s">
        <v>68</v>
      </c>
      <c r="D7966">
        <v>9515952</v>
      </c>
      <c r="E7966">
        <v>1</v>
      </c>
      <c r="F7966" t="s">
        <v>69</v>
      </c>
      <c r="H7966">
        <v>0</v>
      </c>
      <c r="I7966">
        <v>249</v>
      </c>
    </row>
    <row r="7967" spans="1:9" x14ac:dyDescent="0.3">
      <c r="A7967">
        <v>6315534</v>
      </c>
      <c r="B7967">
        <v>26720</v>
      </c>
      <c r="C7967" t="s">
        <v>68</v>
      </c>
      <c r="D7967">
        <v>6690473</v>
      </c>
      <c r="E7967">
        <v>1</v>
      </c>
      <c r="F7967" t="s">
        <v>69</v>
      </c>
      <c r="H7967">
        <v>0</v>
      </c>
      <c r="I7967">
        <v>199</v>
      </c>
    </row>
    <row r="7968" spans="1:9" x14ac:dyDescent="0.3">
      <c r="A7968">
        <v>6315788</v>
      </c>
      <c r="B7968">
        <v>26720</v>
      </c>
      <c r="C7968" t="s">
        <v>68</v>
      </c>
      <c r="D7968">
        <v>9993805</v>
      </c>
      <c r="E7968">
        <v>1</v>
      </c>
      <c r="F7968" t="s">
        <v>69</v>
      </c>
      <c r="H7968">
        <v>0</v>
      </c>
      <c r="I7968">
        <v>129</v>
      </c>
    </row>
    <row r="7969" spans="1:9" x14ac:dyDescent="0.3">
      <c r="A7969">
        <v>6315858</v>
      </c>
      <c r="B7969">
        <v>26720</v>
      </c>
      <c r="C7969" t="s">
        <v>68</v>
      </c>
      <c r="D7969">
        <v>6021541</v>
      </c>
      <c r="E7969">
        <v>1</v>
      </c>
      <c r="F7969" t="s">
        <v>69</v>
      </c>
      <c r="H7969">
        <v>0</v>
      </c>
      <c r="I7969">
        <v>79.900000000000006</v>
      </c>
    </row>
    <row r="7970" spans="1:9" x14ac:dyDescent="0.3">
      <c r="A7970">
        <v>6318744</v>
      </c>
      <c r="B7970">
        <v>26720</v>
      </c>
      <c r="C7970" t="s">
        <v>68</v>
      </c>
      <c r="D7970">
        <v>3831893</v>
      </c>
      <c r="E7970">
        <v>1</v>
      </c>
      <c r="F7970" t="s">
        <v>69</v>
      </c>
      <c r="H7970">
        <v>0</v>
      </c>
      <c r="I7970">
        <v>49.9</v>
      </c>
    </row>
    <row r="7971" spans="1:9" x14ac:dyDescent="0.3">
      <c r="A7971">
        <v>6311898</v>
      </c>
      <c r="B7971">
        <v>26721</v>
      </c>
      <c r="C7971" t="s">
        <v>68</v>
      </c>
      <c r="D7971">
        <v>8873661</v>
      </c>
      <c r="E7971">
        <v>1</v>
      </c>
      <c r="F7971" t="s">
        <v>70</v>
      </c>
      <c r="H7971">
        <v>0</v>
      </c>
      <c r="I7971">
        <v>499</v>
      </c>
    </row>
    <row r="7972" spans="1:9" x14ac:dyDescent="0.3">
      <c r="A7972">
        <v>6310263</v>
      </c>
      <c r="B7972">
        <v>26721</v>
      </c>
      <c r="C7972" t="s">
        <v>68</v>
      </c>
      <c r="D7972">
        <v>7952581</v>
      </c>
      <c r="E7972">
        <v>2</v>
      </c>
      <c r="F7972" t="s">
        <v>70</v>
      </c>
      <c r="H7972">
        <v>0</v>
      </c>
      <c r="I7972">
        <v>698</v>
      </c>
    </row>
    <row r="7973" spans="1:9" x14ac:dyDescent="0.3">
      <c r="A7973">
        <v>6310806</v>
      </c>
      <c r="B7973">
        <v>26721</v>
      </c>
      <c r="C7973" t="s">
        <v>68</v>
      </c>
      <c r="D7973">
        <v>5695555</v>
      </c>
      <c r="E7973">
        <v>2</v>
      </c>
      <c r="F7973" t="s">
        <v>70</v>
      </c>
      <c r="H7973">
        <v>0</v>
      </c>
      <c r="I7973">
        <v>159.80000000000001</v>
      </c>
    </row>
    <row r="7974" spans="1:9" x14ac:dyDescent="0.3">
      <c r="A7974">
        <v>6311728</v>
      </c>
      <c r="B7974">
        <v>26721</v>
      </c>
      <c r="C7974" t="s">
        <v>68</v>
      </c>
      <c r="D7974">
        <v>3738602</v>
      </c>
      <c r="E7974">
        <v>1</v>
      </c>
      <c r="F7974" t="s">
        <v>70</v>
      </c>
      <c r="H7974">
        <v>0</v>
      </c>
      <c r="I7974">
        <v>299</v>
      </c>
    </row>
    <row r="7975" spans="1:9" x14ac:dyDescent="0.3">
      <c r="A7975">
        <v>6311844</v>
      </c>
      <c r="B7975">
        <v>26721</v>
      </c>
      <c r="C7975" t="s">
        <v>68</v>
      </c>
      <c r="D7975">
        <v>2450991</v>
      </c>
      <c r="E7975">
        <v>1</v>
      </c>
      <c r="F7975" t="s">
        <v>70</v>
      </c>
      <c r="H7975">
        <v>0</v>
      </c>
      <c r="I7975">
        <v>99</v>
      </c>
    </row>
    <row r="7976" spans="1:9" x14ac:dyDescent="0.3">
      <c r="A7976">
        <v>6310399</v>
      </c>
      <c r="B7976">
        <v>26721</v>
      </c>
      <c r="C7976" t="s">
        <v>68</v>
      </c>
      <c r="D7976">
        <v>3792704</v>
      </c>
      <c r="E7976">
        <v>1</v>
      </c>
      <c r="F7976" t="s">
        <v>70</v>
      </c>
      <c r="H7976">
        <v>0</v>
      </c>
      <c r="I7976">
        <v>99</v>
      </c>
    </row>
    <row r="7977" spans="1:9" x14ac:dyDescent="0.3">
      <c r="A7977">
        <v>6311235</v>
      </c>
      <c r="B7977">
        <v>26721</v>
      </c>
      <c r="C7977" t="s">
        <v>68</v>
      </c>
      <c r="D7977">
        <v>8504891</v>
      </c>
      <c r="E7977">
        <v>1</v>
      </c>
      <c r="F7977" t="s">
        <v>70</v>
      </c>
      <c r="H7977">
        <v>0</v>
      </c>
      <c r="I7977">
        <v>49.9</v>
      </c>
    </row>
    <row r="7978" spans="1:9" x14ac:dyDescent="0.3">
      <c r="A7978">
        <v>6312115</v>
      </c>
      <c r="B7978">
        <v>26721</v>
      </c>
      <c r="C7978" t="s">
        <v>68</v>
      </c>
      <c r="D7978">
        <v>4024422</v>
      </c>
      <c r="E7978">
        <v>1</v>
      </c>
      <c r="F7978" t="s">
        <v>70</v>
      </c>
      <c r="H7978">
        <v>0</v>
      </c>
      <c r="I7978">
        <v>29.9</v>
      </c>
    </row>
    <row r="7979" spans="1:9" x14ac:dyDescent="0.3">
      <c r="A7979">
        <v>6313634</v>
      </c>
      <c r="B7979">
        <v>26773</v>
      </c>
      <c r="C7979" t="s">
        <v>68</v>
      </c>
      <c r="D7979">
        <v>8197202</v>
      </c>
      <c r="E7979">
        <v>1</v>
      </c>
      <c r="F7979" t="s">
        <v>71</v>
      </c>
      <c r="H7979">
        <v>0</v>
      </c>
      <c r="I7979">
        <v>699</v>
      </c>
    </row>
    <row r="7980" spans="1:9" x14ac:dyDescent="0.3">
      <c r="A7980">
        <v>6312263</v>
      </c>
      <c r="B7980">
        <v>26773</v>
      </c>
      <c r="C7980" t="s">
        <v>68</v>
      </c>
      <c r="D7980">
        <v>8116503</v>
      </c>
      <c r="E7980">
        <v>1</v>
      </c>
      <c r="F7980" t="s">
        <v>71</v>
      </c>
      <c r="H7980">
        <v>0</v>
      </c>
      <c r="I7980">
        <v>599</v>
      </c>
    </row>
    <row r="7981" spans="1:9" x14ac:dyDescent="0.3">
      <c r="A7981">
        <v>6313777</v>
      </c>
      <c r="B7981">
        <v>26773</v>
      </c>
      <c r="C7981" t="s">
        <v>68</v>
      </c>
      <c r="D7981">
        <v>6419594</v>
      </c>
      <c r="E7981">
        <v>1</v>
      </c>
      <c r="F7981" t="s">
        <v>71</v>
      </c>
      <c r="H7981">
        <v>0</v>
      </c>
      <c r="I7981">
        <v>399</v>
      </c>
    </row>
    <row r="7982" spans="1:9" x14ac:dyDescent="0.3">
      <c r="A7982">
        <v>6312871</v>
      </c>
      <c r="B7982">
        <v>26957</v>
      </c>
      <c r="C7982" t="s">
        <v>68</v>
      </c>
      <c r="D7982">
        <v>6915643</v>
      </c>
      <c r="E7982">
        <v>1</v>
      </c>
      <c r="F7982" t="s">
        <v>71</v>
      </c>
      <c r="H7982">
        <v>0</v>
      </c>
      <c r="I7982">
        <v>399</v>
      </c>
    </row>
    <row r="7983" spans="1:9" x14ac:dyDescent="0.3">
      <c r="A7983">
        <v>6310072</v>
      </c>
      <c r="B7983">
        <v>26773</v>
      </c>
      <c r="C7983" t="s">
        <v>68</v>
      </c>
      <c r="D7983">
        <v>5298811</v>
      </c>
      <c r="E7983">
        <v>1</v>
      </c>
      <c r="F7983" t="s">
        <v>71</v>
      </c>
      <c r="H7983">
        <v>0</v>
      </c>
      <c r="I7983">
        <v>299</v>
      </c>
    </row>
    <row r="7984" spans="1:9" x14ac:dyDescent="0.3">
      <c r="A7984">
        <v>6315645</v>
      </c>
      <c r="B7984">
        <v>26773</v>
      </c>
      <c r="C7984" t="s">
        <v>68</v>
      </c>
      <c r="D7984">
        <v>5319781</v>
      </c>
      <c r="E7984">
        <v>1</v>
      </c>
      <c r="F7984" t="s">
        <v>71</v>
      </c>
      <c r="H7984">
        <v>0</v>
      </c>
      <c r="I7984">
        <v>299</v>
      </c>
    </row>
    <row r="7985" spans="1:9" x14ac:dyDescent="0.3">
      <c r="A7985">
        <v>6311813</v>
      </c>
      <c r="B7985">
        <v>26773</v>
      </c>
      <c r="C7985" t="s">
        <v>68</v>
      </c>
      <c r="D7985">
        <v>7335014</v>
      </c>
      <c r="E7985">
        <v>1</v>
      </c>
      <c r="F7985" t="s">
        <v>71</v>
      </c>
      <c r="H7985">
        <v>0</v>
      </c>
      <c r="I7985">
        <v>199</v>
      </c>
    </row>
    <row r="7986" spans="1:9" x14ac:dyDescent="0.3">
      <c r="A7986">
        <v>6311640</v>
      </c>
      <c r="B7986">
        <v>26773</v>
      </c>
      <c r="C7986" t="s">
        <v>68</v>
      </c>
      <c r="D7986">
        <v>1135201</v>
      </c>
      <c r="E7986">
        <v>1</v>
      </c>
      <c r="F7986" t="s">
        <v>71</v>
      </c>
      <c r="H7986">
        <v>0</v>
      </c>
      <c r="I7986">
        <v>149</v>
      </c>
    </row>
    <row r="7987" spans="1:9" x14ac:dyDescent="0.3">
      <c r="A7987">
        <v>6312676</v>
      </c>
      <c r="B7987">
        <v>26773</v>
      </c>
      <c r="C7987" t="s">
        <v>68</v>
      </c>
      <c r="D7987">
        <v>2626041</v>
      </c>
      <c r="E7987">
        <v>1</v>
      </c>
      <c r="F7987" t="s">
        <v>71</v>
      </c>
      <c r="G7987" s="9">
        <v>0.25</v>
      </c>
      <c r="H7987">
        <v>24.75</v>
      </c>
      <c r="I7987">
        <v>74.25</v>
      </c>
    </row>
    <row r="7988" spans="1:9" x14ac:dyDescent="0.3">
      <c r="A7988">
        <v>6314216</v>
      </c>
      <c r="B7988">
        <v>26773</v>
      </c>
      <c r="C7988" t="s">
        <v>68</v>
      </c>
      <c r="D7988">
        <v>1725273</v>
      </c>
      <c r="E7988">
        <v>1</v>
      </c>
      <c r="F7988" t="s">
        <v>71</v>
      </c>
      <c r="H7988">
        <v>0</v>
      </c>
      <c r="I7988">
        <v>79.900000000000006</v>
      </c>
    </row>
    <row r="7989" spans="1:9" x14ac:dyDescent="0.3">
      <c r="A7989">
        <v>6313336</v>
      </c>
      <c r="B7989">
        <v>26773</v>
      </c>
      <c r="C7989" t="s">
        <v>68</v>
      </c>
      <c r="D7989">
        <v>1738202</v>
      </c>
      <c r="E7989">
        <v>1</v>
      </c>
      <c r="F7989" t="s">
        <v>71</v>
      </c>
      <c r="H7989">
        <v>0</v>
      </c>
      <c r="I7989">
        <v>29.9</v>
      </c>
    </row>
    <row r="7990" spans="1:9" x14ac:dyDescent="0.3">
      <c r="A7990">
        <v>6319001</v>
      </c>
      <c r="B7990">
        <v>26772</v>
      </c>
      <c r="C7990" t="s">
        <v>68</v>
      </c>
      <c r="D7990">
        <v>8451365</v>
      </c>
      <c r="E7990">
        <v>2</v>
      </c>
      <c r="F7990" t="s">
        <v>74</v>
      </c>
      <c r="G7990" s="9">
        <v>0.2</v>
      </c>
      <c r="H7990">
        <v>99.600000000000009</v>
      </c>
      <c r="I7990">
        <v>398.4</v>
      </c>
    </row>
    <row r="7991" spans="1:9" x14ac:dyDescent="0.3">
      <c r="A7991">
        <v>6318904</v>
      </c>
      <c r="B7991">
        <v>26772</v>
      </c>
      <c r="C7991" t="s">
        <v>68</v>
      </c>
      <c r="D7991">
        <v>1075272</v>
      </c>
      <c r="E7991">
        <v>1</v>
      </c>
      <c r="F7991" t="s">
        <v>74</v>
      </c>
      <c r="G7991" s="9">
        <v>0.2</v>
      </c>
      <c r="H7991">
        <v>159.80000000000001</v>
      </c>
      <c r="I7991">
        <v>639.20000000000005</v>
      </c>
    </row>
    <row r="7992" spans="1:9" x14ac:dyDescent="0.3">
      <c r="A7992">
        <v>6319995</v>
      </c>
      <c r="B7992">
        <v>26772</v>
      </c>
      <c r="C7992" t="s">
        <v>68</v>
      </c>
      <c r="D7992">
        <v>1569701</v>
      </c>
      <c r="E7992">
        <v>1</v>
      </c>
      <c r="F7992" t="s">
        <v>74</v>
      </c>
      <c r="H7992">
        <v>0</v>
      </c>
      <c r="I7992">
        <v>699</v>
      </c>
    </row>
    <row r="7993" spans="1:9" x14ac:dyDescent="0.3">
      <c r="A7993">
        <v>6318400</v>
      </c>
      <c r="B7993">
        <v>26772</v>
      </c>
      <c r="C7993" t="s">
        <v>68</v>
      </c>
      <c r="D7993">
        <v>7714592</v>
      </c>
      <c r="E7993">
        <v>1</v>
      </c>
      <c r="F7993" t="s">
        <v>74</v>
      </c>
      <c r="H7993">
        <v>0</v>
      </c>
      <c r="I7993">
        <v>299</v>
      </c>
    </row>
    <row r="7994" spans="1:9" x14ac:dyDescent="0.3">
      <c r="A7994">
        <v>6319682</v>
      </c>
      <c r="B7994">
        <v>26772</v>
      </c>
      <c r="C7994" t="s">
        <v>68</v>
      </c>
      <c r="D7994">
        <v>3761351</v>
      </c>
      <c r="E7994">
        <v>1</v>
      </c>
      <c r="F7994" t="s">
        <v>74</v>
      </c>
      <c r="H7994">
        <v>0</v>
      </c>
      <c r="I7994">
        <v>49.9</v>
      </c>
    </row>
    <row r="7995" spans="1:9" x14ac:dyDescent="0.3">
      <c r="A7995">
        <v>6315029</v>
      </c>
      <c r="B7995">
        <v>26941</v>
      </c>
      <c r="C7995" t="s">
        <v>68</v>
      </c>
      <c r="D7995">
        <v>5831151</v>
      </c>
      <c r="E7995">
        <v>1</v>
      </c>
      <c r="F7995" t="s">
        <v>70</v>
      </c>
      <c r="H7995">
        <v>0</v>
      </c>
      <c r="I7995">
        <v>249</v>
      </c>
    </row>
    <row r="7996" spans="1:9" x14ac:dyDescent="0.3">
      <c r="A7996">
        <v>6312331</v>
      </c>
      <c r="B7996">
        <v>26976</v>
      </c>
      <c r="C7996" t="s">
        <v>68</v>
      </c>
      <c r="D7996">
        <v>9993804</v>
      </c>
      <c r="E7996">
        <v>1</v>
      </c>
      <c r="F7996" t="s">
        <v>70</v>
      </c>
      <c r="H7996">
        <v>0</v>
      </c>
      <c r="I7996">
        <v>129</v>
      </c>
    </row>
    <row r="7997" spans="1:9" x14ac:dyDescent="0.3">
      <c r="A7997">
        <v>6317289</v>
      </c>
      <c r="B7997">
        <v>26654</v>
      </c>
      <c r="C7997" t="s">
        <v>68</v>
      </c>
      <c r="D7997">
        <v>8772032</v>
      </c>
      <c r="E7997">
        <v>2</v>
      </c>
      <c r="F7997" t="s">
        <v>73</v>
      </c>
      <c r="H7997">
        <v>0</v>
      </c>
      <c r="I7997">
        <v>159.80000000000001</v>
      </c>
    </row>
    <row r="7998" spans="1:9" x14ac:dyDescent="0.3">
      <c r="A7998">
        <v>6317163</v>
      </c>
      <c r="B7998">
        <v>26654</v>
      </c>
      <c r="C7998" t="s">
        <v>68</v>
      </c>
      <c r="D7998">
        <v>9514154</v>
      </c>
      <c r="E7998">
        <v>1</v>
      </c>
      <c r="F7998" t="s">
        <v>73</v>
      </c>
      <c r="H7998">
        <v>0</v>
      </c>
      <c r="I7998">
        <v>399</v>
      </c>
    </row>
    <row r="7999" spans="1:9" x14ac:dyDescent="0.3">
      <c r="A7999">
        <v>6318449</v>
      </c>
      <c r="B7999">
        <v>26654</v>
      </c>
      <c r="C7999" t="s">
        <v>68</v>
      </c>
      <c r="D7999">
        <v>6538012</v>
      </c>
      <c r="E7999">
        <v>1</v>
      </c>
      <c r="F7999" t="s">
        <v>73</v>
      </c>
      <c r="H7999">
        <v>0</v>
      </c>
      <c r="I7999">
        <v>149</v>
      </c>
    </row>
    <row r="8000" spans="1:9" x14ac:dyDescent="0.3">
      <c r="A8000">
        <v>6316814</v>
      </c>
      <c r="B8000">
        <v>26654</v>
      </c>
      <c r="C8000" t="s">
        <v>68</v>
      </c>
      <c r="D8000">
        <v>9107454</v>
      </c>
      <c r="E8000">
        <v>1</v>
      </c>
      <c r="F8000" t="s">
        <v>73</v>
      </c>
      <c r="H8000">
        <v>0</v>
      </c>
      <c r="I8000">
        <v>99</v>
      </c>
    </row>
    <row r="8001" spans="1:9" x14ac:dyDescent="0.3">
      <c r="A8001">
        <v>6315529</v>
      </c>
      <c r="B8001">
        <v>27004</v>
      </c>
      <c r="C8001" t="s">
        <v>68</v>
      </c>
      <c r="D8001">
        <v>4618165</v>
      </c>
      <c r="E8001">
        <v>2</v>
      </c>
      <c r="F8001" t="s">
        <v>70</v>
      </c>
      <c r="H8001">
        <v>0</v>
      </c>
      <c r="I8001">
        <v>198</v>
      </c>
    </row>
    <row r="8002" spans="1:9" x14ac:dyDescent="0.3">
      <c r="A8002">
        <v>6315555</v>
      </c>
      <c r="B8002">
        <v>26676</v>
      </c>
      <c r="C8002" t="s">
        <v>68</v>
      </c>
      <c r="D8002">
        <v>8368241</v>
      </c>
      <c r="E8002">
        <v>1</v>
      </c>
      <c r="F8002" t="s">
        <v>70</v>
      </c>
      <c r="H8002">
        <v>0</v>
      </c>
      <c r="I8002">
        <v>1299</v>
      </c>
    </row>
    <row r="8003" spans="1:9" x14ac:dyDescent="0.3">
      <c r="A8003">
        <v>6318455</v>
      </c>
      <c r="B8003">
        <v>26676</v>
      </c>
      <c r="C8003" t="s">
        <v>68</v>
      </c>
      <c r="D8003">
        <v>2282191</v>
      </c>
      <c r="E8003">
        <v>1</v>
      </c>
      <c r="F8003" t="s">
        <v>70</v>
      </c>
      <c r="G8003" s="9">
        <v>0.5</v>
      </c>
      <c r="H8003">
        <v>1249.5</v>
      </c>
      <c r="I8003">
        <v>1249.5</v>
      </c>
    </row>
    <row r="8004" spans="1:9" x14ac:dyDescent="0.3">
      <c r="A8004">
        <v>6319052</v>
      </c>
      <c r="B8004">
        <v>26676</v>
      </c>
      <c r="C8004" t="s">
        <v>68</v>
      </c>
      <c r="D8004">
        <v>4889162</v>
      </c>
      <c r="E8004">
        <v>1</v>
      </c>
      <c r="F8004" t="s">
        <v>70</v>
      </c>
      <c r="H8004">
        <v>0</v>
      </c>
      <c r="I8004">
        <v>999</v>
      </c>
    </row>
    <row r="8005" spans="1:9" x14ac:dyDescent="0.3">
      <c r="A8005">
        <v>6315073</v>
      </c>
      <c r="B8005">
        <v>26676</v>
      </c>
      <c r="C8005" t="s">
        <v>68</v>
      </c>
      <c r="D8005">
        <v>6915643</v>
      </c>
      <c r="E8005">
        <v>1</v>
      </c>
      <c r="F8005" t="s">
        <v>70</v>
      </c>
      <c r="H8005">
        <v>0</v>
      </c>
      <c r="I8005">
        <v>399</v>
      </c>
    </row>
    <row r="8006" spans="1:9" x14ac:dyDescent="0.3">
      <c r="A8006">
        <v>6314842</v>
      </c>
      <c r="B8006">
        <v>26676</v>
      </c>
      <c r="C8006" t="s">
        <v>68</v>
      </c>
      <c r="D8006">
        <v>8786432</v>
      </c>
      <c r="E8006">
        <v>1</v>
      </c>
      <c r="F8006" t="s">
        <v>70</v>
      </c>
      <c r="H8006">
        <v>0</v>
      </c>
      <c r="I8006">
        <v>399</v>
      </c>
    </row>
    <row r="8007" spans="1:9" x14ac:dyDescent="0.3">
      <c r="A8007">
        <v>6316831</v>
      </c>
      <c r="B8007">
        <v>26676</v>
      </c>
      <c r="C8007" t="s">
        <v>68</v>
      </c>
      <c r="D8007">
        <v>1040082</v>
      </c>
      <c r="E8007">
        <v>1</v>
      </c>
      <c r="F8007" t="s">
        <v>70</v>
      </c>
      <c r="H8007">
        <v>0</v>
      </c>
      <c r="I8007">
        <v>299</v>
      </c>
    </row>
    <row r="8008" spans="1:9" x14ac:dyDescent="0.3">
      <c r="A8008">
        <v>6315291</v>
      </c>
      <c r="B8008">
        <v>26676</v>
      </c>
      <c r="C8008" t="s">
        <v>68</v>
      </c>
      <c r="D8008">
        <v>1040083</v>
      </c>
      <c r="E8008">
        <v>1</v>
      </c>
      <c r="F8008" t="s">
        <v>70</v>
      </c>
      <c r="H8008">
        <v>0</v>
      </c>
      <c r="I8008">
        <v>299</v>
      </c>
    </row>
    <row r="8009" spans="1:9" x14ac:dyDescent="0.3">
      <c r="A8009">
        <v>6313786</v>
      </c>
      <c r="B8009">
        <v>26676</v>
      </c>
      <c r="C8009" t="s">
        <v>68</v>
      </c>
      <c r="D8009">
        <v>1348221</v>
      </c>
      <c r="E8009">
        <v>1</v>
      </c>
      <c r="F8009" t="s">
        <v>70</v>
      </c>
      <c r="H8009">
        <v>0</v>
      </c>
      <c r="I8009">
        <v>299</v>
      </c>
    </row>
    <row r="8010" spans="1:9" x14ac:dyDescent="0.3">
      <c r="A8010">
        <v>6315395</v>
      </c>
      <c r="B8010">
        <v>26676</v>
      </c>
      <c r="C8010" t="s">
        <v>68</v>
      </c>
      <c r="D8010">
        <v>1348221</v>
      </c>
      <c r="E8010">
        <v>1</v>
      </c>
      <c r="F8010" t="s">
        <v>70</v>
      </c>
      <c r="H8010">
        <v>0</v>
      </c>
      <c r="I8010">
        <v>299</v>
      </c>
    </row>
    <row r="8011" spans="1:9" x14ac:dyDescent="0.3">
      <c r="A8011">
        <v>6316099</v>
      </c>
      <c r="B8011">
        <v>26676</v>
      </c>
      <c r="C8011" t="s">
        <v>68</v>
      </c>
      <c r="D8011">
        <v>1348221</v>
      </c>
      <c r="E8011">
        <v>1</v>
      </c>
      <c r="F8011" t="s">
        <v>70</v>
      </c>
      <c r="H8011">
        <v>0</v>
      </c>
      <c r="I8011">
        <v>299</v>
      </c>
    </row>
    <row r="8012" spans="1:9" x14ac:dyDescent="0.3">
      <c r="A8012">
        <v>6317724</v>
      </c>
      <c r="B8012">
        <v>26676</v>
      </c>
      <c r="C8012" t="s">
        <v>68</v>
      </c>
      <c r="D8012">
        <v>2859701</v>
      </c>
      <c r="E8012">
        <v>1</v>
      </c>
      <c r="F8012" t="s">
        <v>70</v>
      </c>
      <c r="G8012" s="9">
        <v>0.2</v>
      </c>
      <c r="H8012">
        <v>29.8</v>
      </c>
      <c r="I8012">
        <v>119.2</v>
      </c>
    </row>
    <row r="8013" spans="1:9" x14ac:dyDescent="0.3">
      <c r="A8013">
        <v>6317379</v>
      </c>
      <c r="B8013">
        <v>26676</v>
      </c>
      <c r="C8013" t="s">
        <v>68</v>
      </c>
      <c r="D8013">
        <v>4587792</v>
      </c>
      <c r="E8013">
        <v>1</v>
      </c>
      <c r="F8013" t="s">
        <v>70</v>
      </c>
      <c r="H8013">
        <v>0</v>
      </c>
      <c r="I8013">
        <v>149</v>
      </c>
    </row>
    <row r="8014" spans="1:9" x14ac:dyDescent="0.3">
      <c r="A8014">
        <v>6319557</v>
      </c>
      <c r="B8014">
        <v>26676</v>
      </c>
      <c r="C8014" t="s">
        <v>68</v>
      </c>
      <c r="D8014">
        <v>8872613</v>
      </c>
      <c r="E8014">
        <v>1</v>
      </c>
      <c r="F8014" t="s">
        <v>70</v>
      </c>
      <c r="G8014" s="9">
        <v>0.25</v>
      </c>
      <c r="H8014">
        <v>24.75</v>
      </c>
      <c r="I8014">
        <v>74.25</v>
      </c>
    </row>
    <row r="8015" spans="1:9" x14ac:dyDescent="0.3">
      <c r="A8015">
        <v>6315391</v>
      </c>
      <c r="B8015">
        <v>26676</v>
      </c>
      <c r="C8015" t="s">
        <v>68</v>
      </c>
      <c r="D8015">
        <v>1780862</v>
      </c>
      <c r="E8015">
        <v>1</v>
      </c>
      <c r="F8015" t="s">
        <v>70</v>
      </c>
      <c r="H8015">
        <v>0</v>
      </c>
      <c r="I8015">
        <v>49.9</v>
      </c>
    </row>
    <row r="8016" spans="1:9" x14ac:dyDescent="0.3">
      <c r="A8016">
        <v>6312807</v>
      </c>
      <c r="B8016">
        <v>26572</v>
      </c>
      <c r="C8016" t="s">
        <v>68</v>
      </c>
      <c r="D8016">
        <v>3967283</v>
      </c>
      <c r="E8016">
        <v>1</v>
      </c>
      <c r="F8016" t="s">
        <v>71</v>
      </c>
      <c r="H8016">
        <v>0</v>
      </c>
      <c r="I8016">
        <v>499</v>
      </c>
    </row>
    <row r="8017" spans="1:9" x14ac:dyDescent="0.3">
      <c r="A8017">
        <v>6311758</v>
      </c>
      <c r="B8017">
        <v>26572</v>
      </c>
      <c r="C8017" t="s">
        <v>68</v>
      </c>
      <c r="D8017">
        <v>8594763</v>
      </c>
      <c r="E8017">
        <v>1</v>
      </c>
      <c r="F8017" t="s">
        <v>71</v>
      </c>
      <c r="H8017">
        <v>0</v>
      </c>
      <c r="I8017">
        <v>349</v>
      </c>
    </row>
    <row r="8018" spans="1:9" x14ac:dyDescent="0.3">
      <c r="A8018">
        <v>6310678</v>
      </c>
      <c r="B8018">
        <v>26572</v>
      </c>
      <c r="C8018" t="s">
        <v>68</v>
      </c>
      <c r="D8018">
        <v>2044141</v>
      </c>
      <c r="E8018">
        <v>1</v>
      </c>
      <c r="F8018" t="s">
        <v>71</v>
      </c>
      <c r="H8018">
        <v>0</v>
      </c>
      <c r="I8018">
        <v>199</v>
      </c>
    </row>
    <row r="8019" spans="1:9" x14ac:dyDescent="0.3">
      <c r="A8019">
        <v>6311773</v>
      </c>
      <c r="B8019">
        <v>26572</v>
      </c>
      <c r="C8019" t="s">
        <v>68</v>
      </c>
      <c r="D8019">
        <v>4295631</v>
      </c>
      <c r="E8019">
        <v>1</v>
      </c>
      <c r="F8019" t="s">
        <v>71</v>
      </c>
      <c r="H8019">
        <v>0</v>
      </c>
      <c r="I8019">
        <v>149</v>
      </c>
    </row>
    <row r="8020" spans="1:9" x14ac:dyDescent="0.3">
      <c r="A8020">
        <v>6312395</v>
      </c>
      <c r="B8020">
        <v>26572</v>
      </c>
      <c r="C8020" t="s">
        <v>68</v>
      </c>
      <c r="D8020">
        <v>9107451</v>
      </c>
      <c r="E8020">
        <v>1</v>
      </c>
      <c r="F8020" t="s">
        <v>71</v>
      </c>
      <c r="H8020">
        <v>0</v>
      </c>
      <c r="I8020">
        <v>99</v>
      </c>
    </row>
    <row r="8021" spans="1:9" x14ac:dyDescent="0.3">
      <c r="A8021">
        <v>6311872</v>
      </c>
      <c r="B8021">
        <v>26572</v>
      </c>
      <c r="C8021" t="s">
        <v>68</v>
      </c>
      <c r="D8021">
        <v>2241583</v>
      </c>
      <c r="E8021">
        <v>1</v>
      </c>
      <c r="F8021" t="s">
        <v>71</v>
      </c>
      <c r="H8021">
        <v>0</v>
      </c>
      <c r="I8021">
        <v>99</v>
      </c>
    </row>
    <row r="8022" spans="1:9" x14ac:dyDescent="0.3">
      <c r="A8022">
        <v>6310983</v>
      </c>
      <c r="B8022">
        <v>26569</v>
      </c>
      <c r="C8022" t="s">
        <v>68</v>
      </c>
      <c r="D8022">
        <v>8368242</v>
      </c>
      <c r="E8022">
        <v>1</v>
      </c>
      <c r="F8022" t="s">
        <v>70</v>
      </c>
      <c r="G8022" s="9">
        <v>0.5</v>
      </c>
      <c r="H8022">
        <v>649.5</v>
      </c>
      <c r="I8022">
        <v>649.5</v>
      </c>
    </row>
    <row r="8023" spans="1:9" x14ac:dyDescent="0.3">
      <c r="A8023">
        <v>6313943</v>
      </c>
      <c r="B8023">
        <v>26569</v>
      </c>
      <c r="C8023" t="s">
        <v>68</v>
      </c>
      <c r="D8023">
        <v>9568404</v>
      </c>
      <c r="E8023">
        <v>1</v>
      </c>
      <c r="F8023" t="s">
        <v>70</v>
      </c>
      <c r="H8023">
        <v>0</v>
      </c>
      <c r="I8023">
        <v>799</v>
      </c>
    </row>
    <row r="8024" spans="1:9" x14ac:dyDescent="0.3">
      <c r="A8024">
        <v>6313071</v>
      </c>
      <c r="B8024">
        <v>26569</v>
      </c>
      <c r="C8024" t="s">
        <v>68</v>
      </c>
      <c r="D8024">
        <v>2410861</v>
      </c>
      <c r="E8024">
        <v>1</v>
      </c>
      <c r="F8024" t="s">
        <v>70</v>
      </c>
      <c r="H8024">
        <v>0</v>
      </c>
      <c r="I8024">
        <v>149</v>
      </c>
    </row>
    <row r="8025" spans="1:9" x14ac:dyDescent="0.3">
      <c r="A8025">
        <v>6311329</v>
      </c>
      <c r="B8025">
        <v>26570</v>
      </c>
      <c r="C8025" t="s">
        <v>68</v>
      </c>
      <c r="D8025">
        <v>1800781</v>
      </c>
      <c r="E8025">
        <v>1</v>
      </c>
      <c r="F8025" t="s">
        <v>69</v>
      </c>
      <c r="G8025" s="9">
        <v>0.5</v>
      </c>
      <c r="H8025">
        <v>349.5</v>
      </c>
      <c r="I8025">
        <v>349.5</v>
      </c>
    </row>
    <row r="8026" spans="1:9" x14ac:dyDescent="0.3">
      <c r="A8026">
        <v>6313132</v>
      </c>
      <c r="B8026">
        <v>26570</v>
      </c>
      <c r="C8026" t="s">
        <v>68</v>
      </c>
      <c r="D8026">
        <v>6915642</v>
      </c>
      <c r="E8026">
        <v>1</v>
      </c>
      <c r="F8026" t="s">
        <v>69</v>
      </c>
      <c r="H8026">
        <v>0</v>
      </c>
      <c r="I8026">
        <v>399</v>
      </c>
    </row>
    <row r="8027" spans="1:9" x14ac:dyDescent="0.3">
      <c r="A8027">
        <v>6313373</v>
      </c>
      <c r="B8027">
        <v>26570</v>
      </c>
      <c r="C8027" t="s">
        <v>68</v>
      </c>
      <c r="D8027">
        <v>7874232</v>
      </c>
      <c r="E8027">
        <v>1</v>
      </c>
      <c r="F8027" t="s">
        <v>69</v>
      </c>
      <c r="H8027">
        <v>0</v>
      </c>
      <c r="I8027">
        <v>149</v>
      </c>
    </row>
    <row r="8028" spans="1:9" x14ac:dyDescent="0.3">
      <c r="A8028">
        <v>6311107</v>
      </c>
      <c r="B8028">
        <v>26570</v>
      </c>
      <c r="C8028" t="s">
        <v>68</v>
      </c>
      <c r="D8028">
        <v>1738202</v>
      </c>
      <c r="E8028">
        <v>1</v>
      </c>
      <c r="F8028" t="s">
        <v>69</v>
      </c>
      <c r="H8028">
        <v>0</v>
      </c>
      <c r="I8028">
        <v>29.9</v>
      </c>
    </row>
    <row r="8029" spans="1:9" x14ac:dyDescent="0.3">
      <c r="A8029">
        <v>6313501</v>
      </c>
      <c r="B8029">
        <v>26880</v>
      </c>
      <c r="C8029" t="s">
        <v>72</v>
      </c>
      <c r="D8029">
        <v>7191722</v>
      </c>
      <c r="E8029">
        <v>1</v>
      </c>
      <c r="F8029" t="s">
        <v>70</v>
      </c>
      <c r="H8029">
        <v>0</v>
      </c>
      <c r="I8029">
        <v>999</v>
      </c>
    </row>
    <row r="8030" spans="1:9" x14ac:dyDescent="0.3">
      <c r="A8030">
        <v>6319035</v>
      </c>
      <c r="B8030">
        <v>26607</v>
      </c>
      <c r="C8030" t="s">
        <v>68</v>
      </c>
      <c r="D8030">
        <v>1189942</v>
      </c>
      <c r="E8030">
        <v>1</v>
      </c>
      <c r="F8030" t="s">
        <v>70</v>
      </c>
      <c r="H8030">
        <v>0</v>
      </c>
      <c r="I8030">
        <v>799</v>
      </c>
    </row>
    <row r="8031" spans="1:9" x14ac:dyDescent="0.3">
      <c r="A8031">
        <v>6316633</v>
      </c>
      <c r="B8031">
        <v>26880</v>
      </c>
      <c r="C8031" t="s">
        <v>72</v>
      </c>
      <c r="D8031">
        <v>9568402</v>
      </c>
      <c r="E8031">
        <v>1</v>
      </c>
      <c r="F8031" t="s">
        <v>70</v>
      </c>
      <c r="H8031">
        <v>0</v>
      </c>
      <c r="I8031">
        <v>799</v>
      </c>
    </row>
    <row r="8032" spans="1:9" x14ac:dyDescent="0.3">
      <c r="A8032">
        <v>6316252</v>
      </c>
      <c r="B8032">
        <v>26880</v>
      </c>
      <c r="C8032" t="s">
        <v>72</v>
      </c>
      <c r="D8032">
        <v>8116502</v>
      </c>
      <c r="E8032">
        <v>1</v>
      </c>
      <c r="F8032" t="s">
        <v>70</v>
      </c>
      <c r="H8032">
        <v>0</v>
      </c>
      <c r="I8032">
        <v>599</v>
      </c>
    </row>
    <row r="8033" spans="1:9" x14ac:dyDescent="0.3">
      <c r="A8033">
        <v>6311855</v>
      </c>
      <c r="B8033">
        <v>26880</v>
      </c>
      <c r="C8033" t="s">
        <v>72</v>
      </c>
      <c r="D8033">
        <v>1253461</v>
      </c>
      <c r="E8033">
        <v>1</v>
      </c>
      <c r="F8033" t="s">
        <v>70</v>
      </c>
      <c r="H8033">
        <v>0</v>
      </c>
      <c r="I8033">
        <v>499</v>
      </c>
    </row>
    <row r="8034" spans="1:9" x14ac:dyDescent="0.3">
      <c r="A8034">
        <v>6318417</v>
      </c>
      <c r="B8034">
        <v>26607</v>
      </c>
      <c r="C8034" t="s">
        <v>68</v>
      </c>
      <c r="D8034">
        <v>5001092</v>
      </c>
      <c r="E8034">
        <v>1</v>
      </c>
      <c r="F8034" t="s">
        <v>70</v>
      </c>
      <c r="H8034">
        <v>0</v>
      </c>
      <c r="I8034">
        <v>399</v>
      </c>
    </row>
    <row r="8035" spans="1:9" x14ac:dyDescent="0.3">
      <c r="A8035">
        <v>6317144</v>
      </c>
      <c r="B8035">
        <v>26607</v>
      </c>
      <c r="C8035" t="s">
        <v>68</v>
      </c>
      <c r="D8035">
        <v>2498202</v>
      </c>
      <c r="E8035">
        <v>1</v>
      </c>
      <c r="F8035" t="s">
        <v>70</v>
      </c>
      <c r="H8035">
        <v>0</v>
      </c>
      <c r="I8035">
        <v>299</v>
      </c>
    </row>
    <row r="8036" spans="1:9" x14ac:dyDescent="0.3">
      <c r="A8036">
        <v>6319590</v>
      </c>
      <c r="B8036">
        <v>26880</v>
      </c>
      <c r="C8036" t="s">
        <v>72</v>
      </c>
      <c r="D8036">
        <v>3742171</v>
      </c>
      <c r="E8036">
        <v>1</v>
      </c>
      <c r="F8036" t="s">
        <v>70</v>
      </c>
      <c r="H8036">
        <v>0</v>
      </c>
      <c r="I8036">
        <v>249</v>
      </c>
    </row>
    <row r="8037" spans="1:9" x14ac:dyDescent="0.3">
      <c r="A8037">
        <v>6311823</v>
      </c>
      <c r="B8037">
        <v>26880</v>
      </c>
      <c r="C8037" t="s">
        <v>72</v>
      </c>
      <c r="D8037">
        <v>3742172</v>
      </c>
      <c r="E8037">
        <v>1</v>
      </c>
      <c r="F8037" t="s">
        <v>70</v>
      </c>
      <c r="H8037">
        <v>0</v>
      </c>
      <c r="I8037">
        <v>249</v>
      </c>
    </row>
    <row r="8038" spans="1:9" x14ac:dyDescent="0.3">
      <c r="A8038">
        <v>6315252</v>
      </c>
      <c r="B8038">
        <v>26607</v>
      </c>
      <c r="C8038" t="s">
        <v>68</v>
      </c>
      <c r="D8038">
        <v>8766561</v>
      </c>
      <c r="E8038">
        <v>1</v>
      </c>
      <c r="F8038" t="s">
        <v>70</v>
      </c>
      <c r="H8038">
        <v>0</v>
      </c>
      <c r="I8038">
        <v>199</v>
      </c>
    </row>
    <row r="8039" spans="1:9" x14ac:dyDescent="0.3">
      <c r="A8039">
        <v>6316184</v>
      </c>
      <c r="B8039">
        <v>26880</v>
      </c>
      <c r="C8039" t="s">
        <v>72</v>
      </c>
      <c r="D8039">
        <v>2410861</v>
      </c>
      <c r="E8039">
        <v>1</v>
      </c>
      <c r="F8039" t="s">
        <v>70</v>
      </c>
      <c r="H8039">
        <v>0</v>
      </c>
      <c r="I8039">
        <v>149</v>
      </c>
    </row>
    <row r="8040" spans="1:9" x14ac:dyDescent="0.3">
      <c r="A8040">
        <v>6316151</v>
      </c>
      <c r="B8040">
        <v>26880</v>
      </c>
      <c r="C8040" t="s">
        <v>72</v>
      </c>
      <c r="D8040">
        <v>1363102</v>
      </c>
      <c r="E8040">
        <v>1</v>
      </c>
      <c r="F8040" t="s">
        <v>70</v>
      </c>
      <c r="H8040">
        <v>0</v>
      </c>
      <c r="I8040">
        <v>149</v>
      </c>
    </row>
    <row r="8041" spans="1:9" x14ac:dyDescent="0.3">
      <c r="A8041">
        <v>6316533</v>
      </c>
      <c r="B8041">
        <v>26880</v>
      </c>
      <c r="C8041" t="s">
        <v>72</v>
      </c>
      <c r="D8041">
        <v>3836741</v>
      </c>
      <c r="E8041">
        <v>1</v>
      </c>
      <c r="F8041" t="s">
        <v>70</v>
      </c>
      <c r="H8041">
        <v>0</v>
      </c>
      <c r="I8041">
        <v>149</v>
      </c>
    </row>
    <row r="8042" spans="1:9" x14ac:dyDescent="0.3">
      <c r="A8042">
        <v>6315354</v>
      </c>
      <c r="B8042">
        <v>26607</v>
      </c>
      <c r="C8042" t="s">
        <v>68</v>
      </c>
      <c r="D8042">
        <v>4608001</v>
      </c>
      <c r="E8042">
        <v>1</v>
      </c>
      <c r="F8042" t="s">
        <v>70</v>
      </c>
      <c r="H8042">
        <v>0</v>
      </c>
      <c r="I8042">
        <v>129</v>
      </c>
    </row>
    <row r="8043" spans="1:9" x14ac:dyDescent="0.3">
      <c r="A8043">
        <v>6317861</v>
      </c>
      <c r="B8043">
        <v>26607</v>
      </c>
      <c r="C8043" t="s">
        <v>68</v>
      </c>
      <c r="D8043">
        <v>1790853</v>
      </c>
      <c r="E8043">
        <v>1</v>
      </c>
      <c r="F8043" t="s">
        <v>70</v>
      </c>
      <c r="H8043">
        <v>0</v>
      </c>
      <c r="I8043">
        <v>99</v>
      </c>
    </row>
    <row r="8044" spans="1:9" x14ac:dyDescent="0.3">
      <c r="A8044">
        <v>6314010</v>
      </c>
      <c r="B8044">
        <v>26880</v>
      </c>
      <c r="C8044" t="s">
        <v>72</v>
      </c>
      <c r="D8044">
        <v>2626044</v>
      </c>
      <c r="E8044">
        <v>1</v>
      </c>
      <c r="F8044" t="s">
        <v>70</v>
      </c>
      <c r="H8044">
        <v>0</v>
      </c>
      <c r="I8044">
        <v>99</v>
      </c>
    </row>
    <row r="8045" spans="1:9" x14ac:dyDescent="0.3">
      <c r="A8045">
        <v>6315133</v>
      </c>
      <c r="B8045">
        <v>26607</v>
      </c>
      <c r="C8045" t="s">
        <v>68</v>
      </c>
      <c r="D8045">
        <v>4515471</v>
      </c>
      <c r="E8045">
        <v>1</v>
      </c>
      <c r="F8045" t="s">
        <v>70</v>
      </c>
      <c r="H8045">
        <v>0</v>
      </c>
      <c r="I8045">
        <v>99</v>
      </c>
    </row>
    <row r="8046" spans="1:9" x14ac:dyDescent="0.3">
      <c r="A8046">
        <v>6314959</v>
      </c>
      <c r="B8046">
        <v>26607</v>
      </c>
      <c r="C8046" t="s">
        <v>68</v>
      </c>
      <c r="D8046">
        <v>7671851</v>
      </c>
      <c r="E8046">
        <v>1</v>
      </c>
      <c r="F8046" t="s">
        <v>70</v>
      </c>
      <c r="H8046">
        <v>0</v>
      </c>
      <c r="I8046">
        <v>99</v>
      </c>
    </row>
    <row r="8047" spans="1:9" x14ac:dyDescent="0.3">
      <c r="A8047">
        <v>6312985</v>
      </c>
      <c r="B8047">
        <v>26880</v>
      </c>
      <c r="C8047" t="s">
        <v>72</v>
      </c>
      <c r="D8047">
        <v>8426271</v>
      </c>
      <c r="E8047">
        <v>1</v>
      </c>
      <c r="F8047" t="s">
        <v>70</v>
      </c>
      <c r="H8047">
        <v>0</v>
      </c>
      <c r="I8047">
        <v>99</v>
      </c>
    </row>
    <row r="8048" spans="1:9" x14ac:dyDescent="0.3">
      <c r="A8048">
        <v>6315915</v>
      </c>
      <c r="B8048">
        <v>26607</v>
      </c>
      <c r="C8048" t="s">
        <v>68</v>
      </c>
      <c r="D8048">
        <v>9985671</v>
      </c>
      <c r="E8048">
        <v>1</v>
      </c>
      <c r="F8048" t="s">
        <v>70</v>
      </c>
      <c r="H8048">
        <v>0</v>
      </c>
      <c r="I8048">
        <v>99</v>
      </c>
    </row>
    <row r="8049" spans="1:9" x14ac:dyDescent="0.3">
      <c r="A8049">
        <v>6317118</v>
      </c>
      <c r="B8049">
        <v>26880</v>
      </c>
      <c r="C8049" t="s">
        <v>72</v>
      </c>
      <c r="D8049">
        <v>9434001</v>
      </c>
      <c r="E8049">
        <v>1</v>
      </c>
      <c r="F8049" t="s">
        <v>70</v>
      </c>
      <c r="H8049">
        <v>0</v>
      </c>
      <c r="I8049">
        <v>29.9</v>
      </c>
    </row>
    <row r="8050" spans="1:9" x14ac:dyDescent="0.3">
      <c r="A8050">
        <v>6315235</v>
      </c>
      <c r="B8050">
        <v>26880</v>
      </c>
      <c r="C8050" t="s">
        <v>72</v>
      </c>
      <c r="D8050">
        <v>9434003</v>
      </c>
      <c r="E8050">
        <v>1</v>
      </c>
      <c r="F8050" t="s">
        <v>70</v>
      </c>
      <c r="H8050">
        <v>0</v>
      </c>
      <c r="I8050">
        <v>29.9</v>
      </c>
    </row>
    <row r="8051" spans="1:9" x14ac:dyDescent="0.3">
      <c r="A8051">
        <v>6314590</v>
      </c>
      <c r="B8051">
        <v>26654</v>
      </c>
      <c r="C8051" t="s">
        <v>68</v>
      </c>
      <c r="D8051">
        <v>9265242</v>
      </c>
      <c r="E8051">
        <v>1</v>
      </c>
      <c r="F8051" t="s">
        <v>73</v>
      </c>
      <c r="H8051">
        <v>0</v>
      </c>
      <c r="I8051">
        <v>1499</v>
      </c>
    </row>
    <row r="8052" spans="1:9" x14ac:dyDescent="0.3">
      <c r="A8052">
        <v>6314119</v>
      </c>
      <c r="B8052">
        <v>26654</v>
      </c>
      <c r="C8052" t="s">
        <v>68</v>
      </c>
      <c r="D8052">
        <v>3967284</v>
      </c>
      <c r="E8052">
        <v>1</v>
      </c>
      <c r="F8052" t="s">
        <v>73</v>
      </c>
      <c r="H8052">
        <v>0</v>
      </c>
      <c r="I8052">
        <v>499</v>
      </c>
    </row>
    <row r="8053" spans="1:9" x14ac:dyDescent="0.3">
      <c r="A8053">
        <v>6314991</v>
      </c>
      <c r="B8053">
        <v>26654</v>
      </c>
      <c r="C8053" t="s">
        <v>68</v>
      </c>
      <c r="D8053">
        <v>2594721</v>
      </c>
      <c r="E8053">
        <v>1</v>
      </c>
      <c r="F8053" t="s">
        <v>73</v>
      </c>
      <c r="H8053">
        <v>0</v>
      </c>
      <c r="I8053">
        <v>129</v>
      </c>
    </row>
    <row r="8054" spans="1:9" x14ac:dyDescent="0.3">
      <c r="A8054">
        <v>6312887</v>
      </c>
      <c r="B8054">
        <v>26654</v>
      </c>
      <c r="C8054" t="s">
        <v>68</v>
      </c>
      <c r="D8054">
        <v>4608001</v>
      </c>
      <c r="E8054">
        <v>1</v>
      </c>
      <c r="F8054" t="s">
        <v>73</v>
      </c>
      <c r="G8054" s="9">
        <v>0.15</v>
      </c>
      <c r="H8054">
        <v>19.349999999999998</v>
      </c>
      <c r="I8054">
        <v>109.65</v>
      </c>
    </row>
    <row r="8055" spans="1:9" x14ac:dyDescent="0.3">
      <c r="A8055">
        <v>6312442</v>
      </c>
      <c r="B8055">
        <v>26654</v>
      </c>
      <c r="C8055" t="s">
        <v>68</v>
      </c>
      <c r="D8055">
        <v>7346612</v>
      </c>
      <c r="E8055">
        <v>1</v>
      </c>
      <c r="F8055" t="s">
        <v>73</v>
      </c>
      <c r="H8055">
        <v>0</v>
      </c>
      <c r="I8055">
        <v>129</v>
      </c>
    </row>
    <row r="8056" spans="1:9" x14ac:dyDescent="0.3">
      <c r="A8056">
        <v>6312908</v>
      </c>
      <c r="B8056">
        <v>26654</v>
      </c>
      <c r="C8056" t="s">
        <v>68</v>
      </c>
      <c r="D8056">
        <v>8772032</v>
      </c>
      <c r="E8056">
        <v>1</v>
      </c>
      <c r="F8056" t="s">
        <v>73</v>
      </c>
      <c r="H8056">
        <v>0</v>
      </c>
      <c r="I8056">
        <v>79.900000000000006</v>
      </c>
    </row>
    <row r="8057" spans="1:9" x14ac:dyDescent="0.3">
      <c r="A8057">
        <v>6315500</v>
      </c>
      <c r="B8057">
        <v>26654</v>
      </c>
      <c r="C8057" t="s">
        <v>68</v>
      </c>
      <c r="D8057">
        <v>6162571</v>
      </c>
      <c r="E8057">
        <v>1</v>
      </c>
      <c r="F8057" t="s">
        <v>73</v>
      </c>
      <c r="H8057">
        <v>0</v>
      </c>
      <c r="I8057">
        <v>49.9</v>
      </c>
    </row>
    <row r="8058" spans="1:9" x14ac:dyDescent="0.3">
      <c r="A8058">
        <v>6319091</v>
      </c>
      <c r="B8058">
        <v>26879</v>
      </c>
      <c r="C8058" t="s">
        <v>68</v>
      </c>
      <c r="D8058">
        <v>9515953</v>
      </c>
      <c r="E8058">
        <v>1</v>
      </c>
      <c r="F8058" t="s">
        <v>75</v>
      </c>
      <c r="H8058">
        <v>0</v>
      </c>
      <c r="I8058">
        <v>249</v>
      </c>
    </row>
    <row r="8059" spans="1:9" x14ac:dyDescent="0.3">
      <c r="A8059">
        <v>6317917</v>
      </c>
      <c r="B8059">
        <v>26879</v>
      </c>
      <c r="C8059" t="s">
        <v>68</v>
      </c>
      <c r="D8059">
        <v>2626042</v>
      </c>
      <c r="E8059">
        <v>1</v>
      </c>
      <c r="F8059" t="s">
        <v>75</v>
      </c>
      <c r="H8059">
        <v>0</v>
      </c>
      <c r="I8059">
        <v>99</v>
      </c>
    </row>
    <row r="8060" spans="1:9" x14ac:dyDescent="0.3">
      <c r="A8060">
        <v>6318499</v>
      </c>
      <c r="B8060">
        <v>26879</v>
      </c>
      <c r="C8060" t="s">
        <v>68</v>
      </c>
      <c r="D8060">
        <v>5920162</v>
      </c>
      <c r="E8060">
        <v>1</v>
      </c>
      <c r="F8060" t="s">
        <v>75</v>
      </c>
      <c r="H8060">
        <v>0</v>
      </c>
      <c r="I8060">
        <v>99</v>
      </c>
    </row>
    <row r="8061" spans="1:9" x14ac:dyDescent="0.3">
      <c r="A8061">
        <v>6318474</v>
      </c>
      <c r="B8061">
        <v>26879</v>
      </c>
      <c r="C8061" t="s">
        <v>68</v>
      </c>
      <c r="D8061">
        <v>9614361</v>
      </c>
      <c r="E8061">
        <v>1</v>
      </c>
      <c r="F8061" t="s">
        <v>75</v>
      </c>
      <c r="H8061">
        <v>0</v>
      </c>
      <c r="I8061">
        <v>99</v>
      </c>
    </row>
    <row r="8062" spans="1:9" x14ac:dyDescent="0.3">
      <c r="A8062">
        <v>6315388</v>
      </c>
      <c r="B8062">
        <v>26763</v>
      </c>
      <c r="C8062" t="s">
        <v>68</v>
      </c>
      <c r="D8062">
        <v>8451362</v>
      </c>
      <c r="E8062">
        <v>2</v>
      </c>
      <c r="F8062" t="s">
        <v>74</v>
      </c>
      <c r="H8062">
        <v>0</v>
      </c>
      <c r="I8062">
        <v>498</v>
      </c>
    </row>
    <row r="8063" spans="1:9" x14ac:dyDescent="0.3">
      <c r="A8063">
        <v>6316960</v>
      </c>
      <c r="B8063">
        <v>26763</v>
      </c>
      <c r="C8063" t="s">
        <v>68</v>
      </c>
      <c r="D8063">
        <v>9947894</v>
      </c>
      <c r="E8063">
        <v>2</v>
      </c>
      <c r="F8063" t="s">
        <v>74</v>
      </c>
      <c r="H8063">
        <v>0</v>
      </c>
      <c r="I8063">
        <v>298</v>
      </c>
    </row>
    <row r="8064" spans="1:9" x14ac:dyDescent="0.3">
      <c r="A8064">
        <v>6313736</v>
      </c>
      <c r="B8064">
        <v>26763</v>
      </c>
      <c r="C8064" t="s">
        <v>68</v>
      </c>
      <c r="D8064">
        <v>7671853</v>
      </c>
      <c r="E8064">
        <v>2</v>
      </c>
      <c r="F8064" t="s">
        <v>74</v>
      </c>
      <c r="H8064">
        <v>0</v>
      </c>
      <c r="I8064">
        <v>198</v>
      </c>
    </row>
    <row r="8065" spans="1:9" x14ac:dyDescent="0.3">
      <c r="A8065">
        <v>6314876</v>
      </c>
      <c r="B8065">
        <v>26763</v>
      </c>
      <c r="C8065" t="s">
        <v>68</v>
      </c>
      <c r="D8065">
        <v>9090091</v>
      </c>
      <c r="E8065">
        <v>1</v>
      </c>
      <c r="F8065" t="s">
        <v>74</v>
      </c>
      <c r="G8065" s="9">
        <v>0.5</v>
      </c>
      <c r="H8065">
        <v>249.5</v>
      </c>
      <c r="I8065">
        <v>249.5</v>
      </c>
    </row>
    <row r="8066" spans="1:9" x14ac:dyDescent="0.3">
      <c r="A8066">
        <v>6314059</v>
      </c>
      <c r="B8066">
        <v>26763</v>
      </c>
      <c r="C8066" t="s">
        <v>68</v>
      </c>
      <c r="D8066">
        <v>8344961</v>
      </c>
      <c r="E8066">
        <v>1</v>
      </c>
      <c r="F8066" t="s">
        <v>74</v>
      </c>
      <c r="H8066">
        <v>0</v>
      </c>
      <c r="I8066">
        <v>399</v>
      </c>
    </row>
    <row r="8067" spans="1:9" x14ac:dyDescent="0.3">
      <c r="A8067">
        <v>6315862</v>
      </c>
      <c r="B8067">
        <v>26763</v>
      </c>
      <c r="C8067" t="s">
        <v>68</v>
      </c>
      <c r="D8067">
        <v>8344961</v>
      </c>
      <c r="E8067">
        <v>1</v>
      </c>
      <c r="F8067" t="s">
        <v>74</v>
      </c>
      <c r="G8067" s="9">
        <v>0.25</v>
      </c>
      <c r="H8067">
        <v>99.75</v>
      </c>
      <c r="I8067">
        <v>299.25</v>
      </c>
    </row>
    <row r="8068" spans="1:9" x14ac:dyDescent="0.3">
      <c r="A8068">
        <v>6314766</v>
      </c>
      <c r="B8068">
        <v>26763</v>
      </c>
      <c r="C8068" t="s">
        <v>68</v>
      </c>
      <c r="D8068">
        <v>5456391</v>
      </c>
      <c r="E8068">
        <v>1</v>
      </c>
      <c r="F8068" t="s">
        <v>74</v>
      </c>
      <c r="G8068" s="9">
        <v>0.3</v>
      </c>
      <c r="H8068">
        <v>89.7</v>
      </c>
      <c r="I8068">
        <v>209.3</v>
      </c>
    </row>
    <row r="8069" spans="1:9" x14ac:dyDescent="0.3">
      <c r="A8069">
        <v>6315832</v>
      </c>
      <c r="B8069">
        <v>26763</v>
      </c>
      <c r="C8069" t="s">
        <v>68</v>
      </c>
      <c r="D8069">
        <v>9229003</v>
      </c>
      <c r="E8069">
        <v>1</v>
      </c>
      <c r="F8069" t="s">
        <v>74</v>
      </c>
      <c r="H8069">
        <v>0</v>
      </c>
      <c r="I8069">
        <v>249</v>
      </c>
    </row>
    <row r="8070" spans="1:9" x14ac:dyDescent="0.3">
      <c r="A8070">
        <v>6316616</v>
      </c>
      <c r="B8070">
        <v>26763</v>
      </c>
      <c r="C8070" t="s">
        <v>68</v>
      </c>
      <c r="D8070">
        <v>6822051</v>
      </c>
      <c r="E8070">
        <v>1</v>
      </c>
      <c r="F8070" t="s">
        <v>74</v>
      </c>
      <c r="H8070">
        <v>0</v>
      </c>
      <c r="I8070">
        <v>199</v>
      </c>
    </row>
    <row r="8071" spans="1:9" x14ac:dyDescent="0.3">
      <c r="A8071">
        <v>6314881</v>
      </c>
      <c r="B8071">
        <v>26763</v>
      </c>
      <c r="C8071" t="s">
        <v>68</v>
      </c>
      <c r="D8071">
        <v>7422202</v>
      </c>
      <c r="E8071">
        <v>1</v>
      </c>
      <c r="F8071" t="s">
        <v>74</v>
      </c>
      <c r="H8071">
        <v>0</v>
      </c>
      <c r="I8071">
        <v>149</v>
      </c>
    </row>
    <row r="8072" spans="1:9" x14ac:dyDescent="0.3">
      <c r="A8072">
        <v>6316013</v>
      </c>
      <c r="B8072">
        <v>26705</v>
      </c>
      <c r="C8072" t="s">
        <v>68</v>
      </c>
      <c r="D8072">
        <v>6532763</v>
      </c>
      <c r="E8072">
        <v>2</v>
      </c>
      <c r="F8072" t="s">
        <v>69</v>
      </c>
      <c r="H8072">
        <v>0</v>
      </c>
      <c r="I8072">
        <v>598</v>
      </c>
    </row>
    <row r="8073" spans="1:9" x14ac:dyDescent="0.3">
      <c r="A8073">
        <v>6313147</v>
      </c>
      <c r="B8073">
        <v>26705</v>
      </c>
      <c r="C8073" t="s">
        <v>68</v>
      </c>
      <c r="D8073">
        <v>8368241</v>
      </c>
      <c r="E8073">
        <v>1</v>
      </c>
      <c r="F8073" t="s">
        <v>69</v>
      </c>
      <c r="G8073" s="9">
        <v>0.5</v>
      </c>
      <c r="H8073">
        <v>649.5</v>
      </c>
      <c r="I8073">
        <v>649.5</v>
      </c>
    </row>
    <row r="8074" spans="1:9" x14ac:dyDescent="0.3">
      <c r="A8074">
        <v>6314690</v>
      </c>
      <c r="B8074">
        <v>26705</v>
      </c>
      <c r="C8074" t="s">
        <v>68</v>
      </c>
      <c r="D8074">
        <v>1956811</v>
      </c>
      <c r="E8074">
        <v>1</v>
      </c>
      <c r="F8074" t="s">
        <v>69</v>
      </c>
      <c r="H8074">
        <v>0</v>
      </c>
      <c r="I8074">
        <v>599</v>
      </c>
    </row>
    <row r="8075" spans="1:9" x14ac:dyDescent="0.3">
      <c r="A8075">
        <v>6312073</v>
      </c>
      <c r="B8075">
        <v>26705</v>
      </c>
      <c r="C8075" t="s">
        <v>68</v>
      </c>
      <c r="D8075">
        <v>7480131</v>
      </c>
      <c r="E8075">
        <v>1</v>
      </c>
      <c r="F8075" t="s">
        <v>69</v>
      </c>
      <c r="H8075">
        <v>0</v>
      </c>
      <c r="I8075">
        <v>599</v>
      </c>
    </row>
    <row r="8076" spans="1:9" x14ac:dyDescent="0.3">
      <c r="A8076">
        <v>6313437</v>
      </c>
      <c r="B8076">
        <v>26705</v>
      </c>
      <c r="C8076" t="s">
        <v>68</v>
      </c>
      <c r="D8076">
        <v>8873661</v>
      </c>
      <c r="E8076">
        <v>1</v>
      </c>
      <c r="F8076" t="s">
        <v>69</v>
      </c>
      <c r="H8076">
        <v>0</v>
      </c>
      <c r="I8076">
        <v>499</v>
      </c>
    </row>
    <row r="8077" spans="1:9" x14ac:dyDescent="0.3">
      <c r="A8077">
        <v>6319831</v>
      </c>
      <c r="B8077">
        <v>26704</v>
      </c>
      <c r="C8077" t="s">
        <v>68</v>
      </c>
      <c r="D8077">
        <v>6915642</v>
      </c>
      <c r="E8077">
        <v>1</v>
      </c>
      <c r="F8077" t="s">
        <v>69</v>
      </c>
      <c r="H8077">
        <v>0</v>
      </c>
      <c r="I8077">
        <v>399</v>
      </c>
    </row>
    <row r="8078" spans="1:9" x14ac:dyDescent="0.3">
      <c r="A8078">
        <v>6310025</v>
      </c>
      <c r="B8078">
        <v>26705</v>
      </c>
      <c r="C8078" t="s">
        <v>68</v>
      </c>
      <c r="D8078">
        <v>8563342</v>
      </c>
      <c r="E8078">
        <v>1</v>
      </c>
      <c r="F8078" t="s">
        <v>69</v>
      </c>
      <c r="H8078">
        <v>0</v>
      </c>
      <c r="I8078">
        <v>349</v>
      </c>
    </row>
    <row r="8079" spans="1:9" x14ac:dyDescent="0.3">
      <c r="A8079">
        <v>6310214</v>
      </c>
      <c r="B8079">
        <v>26705</v>
      </c>
      <c r="C8079" t="s">
        <v>68</v>
      </c>
      <c r="D8079">
        <v>5319782</v>
      </c>
      <c r="E8079">
        <v>1</v>
      </c>
      <c r="F8079" t="s">
        <v>69</v>
      </c>
      <c r="G8079" s="9">
        <v>0.2</v>
      </c>
      <c r="H8079">
        <v>59.800000000000004</v>
      </c>
      <c r="I8079">
        <v>239.2</v>
      </c>
    </row>
    <row r="8080" spans="1:9" x14ac:dyDescent="0.3">
      <c r="A8080">
        <v>6319410</v>
      </c>
      <c r="B8080">
        <v>26704</v>
      </c>
      <c r="C8080" t="s">
        <v>68</v>
      </c>
      <c r="D8080">
        <v>7714591</v>
      </c>
      <c r="E8080">
        <v>1</v>
      </c>
      <c r="F8080" t="s">
        <v>69</v>
      </c>
      <c r="H8080">
        <v>0</v>
      </c>
      <c r="I8080">
        <v>299</v>
      </c>
    </row>
    <row r="8081" spans="1:9" x14ac:dyDescent="0.3">
      <c r="A8081">
        <v>6315452</v>
      </c>
      <c r="B8081">
        <v>26985</v>
      </c>
      <c r="C8081" t="s">
        <v>68</v>
      </c>
      <c r="D8081">
        <v>3041683</v>
      </c>
      <c r="E8081">
        <v>1</v>
      </c>
      <c r="F8081" t="s">
        <v>69</v>
      </c>
      <c r="H8081">
        <v>0</v>
      </c>
      <c r="I8081">
        <v>199</v>
      </c>
    </row>
    <row r="8082" spans="1:9" x14ac:dyDescent="0.3">
      <c r="A8082">
        <v>6315685</v>
      </c>
      <c r="B8082">
        <v>26705</v>
      </c>
      <c r="C8082" t="s">
        <v>68</v>
      </c>
      <c r="D8082">
        <v>9302432</v>
      </c>
      <c r="E8082">
        <v>1</v>
      </c>
      <c r="F8082" t="s">
        <v>69</v>
      </c>
      <c r="H8082">
        <v>0</v>
      </c>
      <c r="I8082">
        <v>199</v>
      </c>
    </row>
    <row r="8083" spans="1:9" x14ac:dyDescent="0.3">
      <c r="A8083">
        <v>6319592</v>
      </c>
      <c r="B8083">
        <v>26704</v>
      </c>
      <c r="C8083" t="s">
        <v>68</v>
      </c>
      <c r="D8083">
        <v>2594722</v>
      </c>
      <c r="E8083">
        <v>1</v>
      </c>
      <c r="F8083" t="s">
        <v>69</v>
      </c>
      <c r="H8083">
        <v>0</v>
      </c>
      <c r="I8083">
        <v>129</v>
      </c>
    </row>
    <row r="8084" spans="1:9" x14ac:dyDescent="0.3">
      <c r="A8084">
        <v>6319062</v>
      </c>
      <c r="B8084">
        <v>26704</v>
      </c>
      <c r="C8084" t="s">
        <v>68</v>
      </c>
      <c r="D8084">
        <v>4608001</v>
      </c>
      <c r="E8084">
        <v>1</v>
      </c>
      <c r="F8084" t="s">
        <v>69</v>
      </c>
      <c r="H8084">
        <v>0</v>
      </c>
      <c r="I8084">
        <v>129</v>
      </c>
    </row>
    <row r="8085" spans="1:9" x14ac:dyDescent="0.3">
      <c r="A8085">
        <v>6314844</v>
      </c>
      <c r="B8085">
        <v>26705</v>
      </c>
      <c r="C8085" t="s">
        <v>68</v>
      </c>
      <c r="D8085">
        <v>5498711</v>
      </c>
      <c r="E8085">
        <v>1</v>
      </c>
      <c r="F8085" t="s">
        <v>69</v>
      </c>
      <c r="H8085">
        <v>0</v>
      </c>
      <c r="I8085">
        <v>99</v>
      </c>
    </row>
    <row r="8086" spans="1:9" x14ac:dyDescent="0.3">
      <c r="A8086">
        <v>6312872</v>
      </c>
      <c r="B8086">
        <v>26705</v>
      </c>
      <c r="C8086" t="s">
        <v>68</v>
      </c>
      <c r="D8086">
        <v>5868361</v>
      </c>
      <c r="E8086">
        <v>1</v>
      </c>
      <c r="F8086" t="s">
        <v>69</v>
      </c>
      <c r="H8086">
        <v>0</v>
      </c>
      <c r="I8086">
        <v>99</v>
      </c>
    </row>
    <row r="8087" spans="1:9" x14ac:dyDescent="0.3">
      <c r="A8087">
        <v>6310610</v>
      </c>
      <c r="B8087">
        <v>26705</v>
      </c>
      <c r="C8087" t="s">
        <v>68</v>
      </c>
      <c r="D8087">
        <v>6162573</v>
      </c>
      <c r="E8087">
        <v>1</v>
      </c>
      <c r="F8087" t="s">
        <v>69</v>
      </c>
      <c r="H8087">
        <v>0</v>
      </c>
      <c r="I8087">
        <v>49.9</v>
      </c>
    </row>
    <row r="8088" spans="1:9" x14ac:dyDescent="0.3">
      <c r="A8088">
        <v>6318794</v>
      </c>
      <c r="B8088">
        <v>26734</v>
      </c>
      <c r="C8088" t="s">
        <v>68</v>
      </c>
      <c r="D8088">
        <v>3967281</v>
      </c>
      <c r="E8088">
        <v>2</v>
      </c>
      <c r="F8088" t="s">
        <v>70</v>
      </c>
      <c r="H8088">
        <v>0</v>
      </c>
      <c r="I8088">
        <v>998</v>
      </c>
    </row>
    <row r="8089" spans="1:9" x14ac:dyDescent="0.3">
      <c r="A8089">
        <v>6317772</v>
      </c>
      <c r="B8089">
        <v>26734</v>
      </c>
      <c r="C8089" t="s">
        <v>68</v>
      </c>
      <c r="D8089">
        <v>8786432</v>
      </c>
      <c r="E8089">
        <v>2</v>
      </c>
      <c r="F8089" t="s">
        <v>70</v>
      </c>
      <c r="H8089">
        <v>0</v>
      </c>
      <c r="I8089">
        <v>798</v>
      </c>
    </row>
    <row r="8090" spans="1:9" x14ac:dyDescent="0.3">
      <c r="A8090">
        <v>6317205</v>
      </c>
      <c r="B8090">
        <v>26734</v>
      </c>
      <c r="C8090" t="s">
        <v>68</v>
      </c>
      <c r="D8090">
        <v>5017183</v>
      </c>
      <c r="E8090">
        <v>2</v>
      </c>
      <c r="F8090" t="s">
        <v>70</v>
      </c>
      <c r="G8090" s="9">
        <v>0.15</v>
      </c>
      <c r="H8090">
        <v>29.7</v>
      </c>
      <c r="I8090">
        <v>168.3</v>
      </c>
    </row>
    <row r="8091" spans="1:9" x14ac:dyDescent="0.3">
      <c r="A8091">
        <v>6313703</v>
      </c>
      <c r="B8091">
        <v>26734</v>
      </c>
      <c r="C8091" t="s">
        <v>68</v>
      </c>
      <c r="D8091">
        <v>1956811</v>
      </c>
      <c r="E8091">
        <v>1</v>
      </c>
      <c r="F8091" t="s">
        <v>70</v>
      </c>
      <c r="H8091">
        <v>0</v>
      </c>
      <c r="I8091">
        <v>599</v>
      </c>
    </row>
    <row r="8092" spans="1:9" x14ac:dyDescent="0.3">
      <c r="A8092">
        <v>6313538</v>
      </c>
      <c r="B8092">
        <v>26734</v>
      </c>
      <c r="C8092" t="s">
        <v>68</v>
      </c>
      <c r="D8092">
        <v>1956811</v>
      </c>
      <c r="E8092">
        <v>1</v>
      </c>
      <c r="F8092" t="s">
        <v>70</v>
      </c>
      <c r="H8092">
        <v>0</v>
      </c>
      <c r="I8092">
        <v>599</v>
      </c>
    </row>
    <row r="8093" spans="1:9" x14ac:dyDescent="0.3">
      <c r="A8093">
        <v>6318807</v>
      </c>
      <c r="B8093">
        <v>26734</v>
      </c>
      <c r="C8093" t="s">
        <v>68</v>
      </c>
      <c r="D8093">
        <v>8968962</v>
      </c>
      <c r="E8093">
        <v>1</v>
      </c>
      <c r="F8093" t="s">
        <v>70</v>
      </c>
      <c r="H8093">
        <v>0</v>
      </c>
      <c r="I8093">
        <v>599</v>
      </c>
    </row>
    <row r="8094" spans="1:9" x14ac:dyDescent="0.3">
      <c r="A8094">
        <v>6314676</v>
      </c>
      <c r="B8094">
        <v>26734</v>
      </c>
      <c r="C8094" t="s">
        <v>68</v>
      </c>
      <c r="D8094">
        <v>8417791</v>
      </c>
      <c r="E8094">
        <v>1</v>
      </c>
      <c r="F8094" t="s">
        <v>70</v>
      </c>
      <c r="H8094">
        <v>0</v>
      </c>
      <c r="I8094">
        <v>199</v>
      </c>
    </row>
    <row r="8095" spans="1:9" x14ac:dyDescent="0.3">
      <c r="A8095">
        <v>6317368</v>
      </c>
      <c r="B8095">
        <v>26734</v>
      </c>
      <c r="C8095" t="s">
        <v>68</v>
      </c>
      <c r="D8095">
        <v>4587792</v>
      </c>
      <c r="E8095">
        <v>1</v>
      </c>
      <c r="F8095" t="s">
        <v>70</v>
      </c>
      <c r="H8095">
        <v>0</v>
      </c>
      <c r="I8095">
        <v>149</v>
      </c>
    </row>
    <row r="8096" spans="1:9" x14ac:dyDescent="0.3">
      <c r="A8096">
        <v>6314902</v>
      </c>
      <c r="B8096">
        <v>26734</v>
      </c>
      <c r="C8096" t="s">
        <v>68</v>
      </c>
      <c r="D8096">
        <v>2241583</v>
      </c>
      <c r="E8096">
        <v>1</v>
      </c>
      <c r="F8096" t="s">
        <v>70</v>
      </c>
      <c r="H8096">
        <v>0</v>
      </c>
      <c r="I8096">
        <v>99</v>
      </c>
    </row>
    <row r="8097" spans="1:9" x14ac:dyDescent="0.3">
      <c r="A8097">
        <v>6315955</v>
      </c>
      <c r="B8097">
        <v>26734</v>
      </c>
      <c r="C8097" t="s">
        <v>68</v>
      </c>
      <c r="D8097">
        <v>4618161</v>
      </c>
      <c r="E8097">
        <v>1</v>
      </c>
      <c r="F8097" t="s">
        <v>70</v>
      </c>
      <c r="H8097">
        <v>0</v>
      </c>
      <c r="I8097">
        <v>99</v>
      </c>
    </row>
    <row r="8098" spans="1:9" x14ac:dyDescent="0.3">
      <c r="A8098">
        <v>6318591</v>
      </c>
      <c r="B8098">
        <v>26734</v>
      </c>
      <c r="C8098" t="s">
        <v>68</v>
      </c>
      <c r="D8098">
        <v>5498711</v>
      </c>
      <c r="E8098">
        <v>1</v>
      </c>
      <c r="F8098" t="s">
        <v>70</v>
      </c>
      <c r="H8098">
        <v>0</v>
      </c>
      <c r="I8098">
        <v>99</v>
      </c>
    </row>
    <row r="8099" spans="1:9" x14ac:dyDescent="0.3">
      <c r="A8099">
        <v>6317061</v>
      </c>
      <c r="B8099">
        <v>26734</v>
      </c>
      <c r="C8099" t="s">
        <v>68</v>
      </c>
      <c r="D8099">
        <v>1780864</v>
      </c>
      <c r="E8099">
        <v>1</v>
      </c>
      <c r="F8099" t="s">
        <v>70</v>
      </c>
      <c r="H8099">
        <v>0</v>
      </c>
      <c r="I8099">
        <v>49.9</v>
      </c>
    </row>
    <row r="8100" spans="1:9" x14ac:dyDescent="0.3">
      <c r="A8100">
        <v>6319863</v>
      </c>
      <c r="B8100">
        <v>26640</v>
      </c>
      <c r="C8100" t="s">
        <v>68</v>
      </c>
      <c r="D8100">
        <v>3475704</v>
      </c>
      <c r="E8100">
        <v>1</v>
      </c>
      <c r="F8100" t="s">
        <v>75</v>
      </c>
      <c r="H8100">
        <v>0</v>
      </c>
      <c r="I8100">
        <v>399</v>
      </c>
    </row>
    <row r="8101" spans="1:9" x14ac:dyDescent="0.3">
      <c r="A8101">
        <v>6316974</v>
      </c>
      <c r="B8101">
        <v>26640</v>
      </c>
      <c r="C8101" t="s">
        <v>68</v>
      </c>
      <c r="D8101">
        <v>1040081</v>
      </c>
      <c r="E8101">
        <v>1</v>
      </c>
      <c r="F8101" t="s">
        <v>75</v>
      </c>
      <c r="H8101">
        <v>0</v>
      </c>
      <c r="I8101">
        <v>299</v>
      </c>
    </row>
    <row r="8102" spans="1:9" x14ac:dyDescent="0.3">
      <c r="A8102">
        <v>6318982</v>
      </c>
      <c r="B8102">
        <v>26640</v>
      </c>
      <c r="C8102" t="s">
        <v>68</v>
      </c>
      <c r="D8102">
        <v>5456391</v>
      </c>
      <c r="E8102">
        <v>1</v>
      </c>
      <c r="F8102" t="s">
        <v>75</v>
      </c>
      <c r="G8102" s="9">
        <v>0.3</v>
      </c>
      <c r="H8102">
        <v>89.7</v>
      </c>
      <c r="I8102">
        <v>209.3</v>
      </c>
    </row>
    <row r="8103" spans="1:9" x14ac:dyDescent="0.3">
      <c r="A8103">
        <v>6317253</v>
      </c>
      <c r="B8103">
        <v>26640</v>
      </c>
      <c r="C8103" t="s">
        <v>68</v>
      </c>
      <c r="D8103">
        <v>8876903</v>
      </c>
      <c r="E8103">
        <v>1</v>
      </c>
      <c r="F8103" t="s">
        <v>75</v>
      </c>
      <c r="H8103">
        <v>0</v>
      </c>
      <c r="I8103">
        <v>199</v>
      </c>
    </row>
    <row r="8104" spans="1:9" x14ac:dyDescent="0.3">
      <c r="A8104">
        <v>6317766</v>
      </c>
      <c r="B8104">
        <v>26640</v>
      </c>
      <c r="C8104" t="s">
        <v>68</v>
      </c>
      <c r="D8104">
        <v>2241583</v>
      </c>
      <c r="E8104">
        <v>1</v>
      </c>
      <c r="F8104" t="s">
        <v>75</v>
      </c>
      <c r="H8104">
        <v>0</v>
      </c>
      <c r="I8104">
        <v>99</v>
      </c>
    </row>
    <row r="8105" spans="1:9" x14ac:dyDescent="0.3">
      <c r="A8105">
        <v>6318438</v>
      </c>
      <c r="B8105">
        <v>26640</v>
      </c>
      <c r="C8105" t="s">
        <v>68</v>
      </c>
      <c r="D8105">
        <v>9107454</v>
      </c>
      <c r="E8105">
        <v>1</v>
      </c>
      <c r="F8105" t="s">
        <v>75</v>
      </c>
      <c r="H8105">
        <v>0</v>
      </c>
      <c r="I8105">
        <v>99</v>
      </c>
    </row>
    <row r="8106" spans="1:9" x14ac:dyDescent="0.3">
      <c r="A8106">
        <v>6319486</v>
      </c>
      <c r="B8106">
        <v>26640</v>
      </c>
      <c r="C8106" t="s">
        <v>68</v>
      </c>
      <c r="D8106">
        <v>1725274</v>
      </c>
      <c r="E8106">
        <v>1</v>
      </c>
      <c r="F8106" t="s">
        <v>75</v>
      </c>
      <c r="G8106" s="9">
        <v>0.5</v>
      </c>
      <c r="H8106">
        <v>39.950000000000003</v>
      </c>
      <c r="I8106">
        <v>39.950000000000003</v>
      </c>
    </row>
    <row r="8107" spans="1:9" x14ac:dyDescent="0.3">
      <c r="A8107">
        <v>6317288</v>
      </c>
      <c r="B8107">
        <v>26664</v>
      </c>
      <c r="C8107" t="s">
        <v>68</v>
      </c>
      <c r="D8107">
        <v>1872692</v>
      </c>
      <c r="E8107">
        <v>1</v>
      </c>
      <c r="F8107" t="s">
        <v>69</v>
      </c>
      <c r="H8107">
        <v>0</v>
      </c>
      <c r="I8107">
        <v>999</v>
      </c>
    </row>
    <row r="8108" spans="1:9" x14ac:dyDescent="0.3">
      <c r="A8108">
        <v>6310375</v>
      </c>
      <c r="B8108">
        <v>27014</v>
      </c>
      <c r="C8108" t="s">
        <v>68</v>
      </c>
      <c r="D8108">
        <v>3069241</v>
      </c>
      <c r="E8108">
        <v>1</v>
      </c>
      <c r="F8108" t="s">
        <v>69</v>
      </c>
      <c r="H8108">
        <v>0</v>
      </c>
      <c r="I8108">
        <v>999</v>
      </c>
    </row>
    <row r="8109" spans="1:9" x14ac:dyDescent="0.3">
      <c r="A8109">
        <v>6311629</v>
      </c>
      <c r="B8109">
        <v>27014</v>
      </c>
      <c r="C8109" t="s">
        <v>68</v>
      </c>
      <c r="D8109">
        <v>9568403</v>
      </c>
      <c r="E8109">
        <v>1</v>
      </c>
      <c r="F8109" t="s">
        <v>69</v>
      </c>
      <c r="H8109">
        <v>0</v>
      </c>
      <c r="I8109">
        <v>799</v>
      </c>
    </row>
    <row r="8110" spans="1:9" x14ac:dyDescent="0.3">
      <c r="A8110">
        <v>6314866</v>
      </c>
      <c r="B8110">
        <v>26664</v>
      </c>
      <c r="C8110" t="s">
        <v>68</v>
      </c>
      <c r="D8110">
        <v>9809092</v>
      </c>
      <c r="E8110">
        <v>1</v>
      </c>
      <c r="F8110" t="s">
        <v>69</v>
      </c>
      <c r="H8110">
        <v>0</v>
      </c>
      <c r="I8110">
        <v>599</v>
      </c>
    </row>
    <row r="8111" spans="1:9" x14ac:dyDescent="0.3">
      <c r="A8111">
        <v>6316328</v>
      </c>
      <c r="B8111">
        <v>26664</v>
      </c>
      <c r="C8111" t="s">
        <v>68</v>
      </c>
      <c r="D8111">
        <v>2870281</v>
      </c>
      <c r="E8111">
        <v>1</v>
      </c>
      <c r="F8111" t="s">
        <v>69</v>
      </c>
      <c r="H8111">
        <v>0</v>
      </c>
      <c r="I8111">
        <v>599</v>
      </c>
    </row>
    <row r="8112" spans="1:9" x14ac:dyDescent="0.3">
      <c r="A8112">
        <v>6319370</v>
      </c>
      <c r="B8112">
        <v>26553</v>
      </c>
      <c r="C8112" t="s">
        <v>68</v>
      </c>
      <c r="D8112">
        <v>1478113</v>
      </c>
      <c r="E8112">
        <v>1</v>
      </c>
      <c r="F8112" t="s">
        <v>69</v>
      </c>
      <c r="H8112">
        <v>0</v>
      </c>
      <c r="I8112">
        <v>499</v>
      </c>
    </row>
    <row r="8113" spans="1:9" x14ac:dyDescent="0.3">
      <c r="A8113">
        <v>6316820</v>
      </c>
      <c r="B8113">
        <v>26664</v>
      </c>
      <c r="C8113" t="s">
        <v>68</v>
      </c>
      <c r="D8113">
        <v>9514154</v>
      </c>
      <c r="E8113">
        <v>1</v>
      </c>
      <c r="F8113" t="s">
        <v>69</v>
      </c>
      <c r="H8113">
        <v>0</v>
      </c>
      <c r="I8113">
        <v>399</v>
      </c>
    </row>
    <row r="8114" spans="1:9" x14ac:dyDescent="0.3">
      <c r="A8114">
        <v>6318439</v>
      </c>
      <c r="B8114">
        <v>26553</v>
      </c>
      <c r="C8114" t="s">
        <v>68</v>
      </c>
      <c r="D8114">
        <v>6315811</v>
      </c>
      <c r="E8114">
        <v>1</v>
      </c>
      <c r="F8114" t="s">
        <v>69</v>
      </c>
      <c r="H8114">
        <v>0</v>
      </c>
      <c r="I8114">
        <v>399</v>
      </c>
    </row>
    <row r="8115" spans="1:9" x14ac:dyDescent="0.3">
      <c r="A8115">
        <v>6314593</v>
      </c>
      <c r="B8115">
        <v>26664</v>
      </c>
      <c r="C8115" t="s">
        <v>68</v>
      </c>
      <c r="D8115">
        <v>9270302</v>
      </c>
      <c r="E8115">
        <v>1</v>
      </c>
      <c r="F8115" t="s">
        <v>69</v>
      </c>
      <c r="H8115">
        <v>0</v>
      </c>
      <c r="I8115">
        <v>399</v>
      </c>
    </row>
    <row r="8116" spans="1:9" x14ac:dyDescent="0.3">
      <c r="A8116">
        <v>6319498</v>
      </c>
      <c r="B8116">
        <v>26553</v>
      </c>
      <c r="C8116" t="s">
        <v>68</v>
      </c>
      <c r="D8116">
        <v>7952581</v>
      </c>
      <c r="E8116">
        <v>1</v>
      </c>
      <c r="F8116" t="s">
        <v>69</v>
      </c>
      <c r="H8116">
        <v>0</v>
      </c>
      <c r="I8116">
        <v>349</v>
      </c>
    </row>
    <row r="8117" spans="1:9" x14ac:dyDescent="0.3">
      <c r="A8117">
        <v>6317054</v>
      </c>
      <c r="B8117">
        <v>26664</v>
      </c>
      <c r="C8117" t="s">
        <v>68</v>
      </c>
      <c r="D8117">
        <v>3738604</v>
      </c>
      <c r="E8117">
        <v>1</v>
      </c>
      <c r="F8117" t="s">
        <v>69</v>
      </c>
      <c r="H8117">
        <v>0</v>
      </c>
      <c r="I8117">
        <v>299</v>
      </c>
    </row>
    <row r="8118" spans="1:9" x14ac:dyDescent="0.3">
      <c r="A8118">
        <v>6310719</v>
      </c>
      <c r="B8118">
        <v>27014</v>
      </c>
      <c r="C8118" t="s">
        <v>68</v>
      </c>
      <c r="D8118">
        <v>8814491</v>
      </c>
      <c r="E8118">
        <v>1</v>
      </c>
      <c r="F8118" t="s">
        <v>69</v>
      </c>
      <c r="H8118">
        <v>0</v>
      </c>
      <c r="I8118">
        <v>299</v>
      </c>
    </row>
    <row r="8119" spans="1:9" x14ac:dyDescent="0.3">
      <c r="A8119">
        <v>6319047</v>
      </c>
      <c r="B8119">
        <v>26553</v>
      </c>
      <c r="C8119" t="s">
        <v>68</v>
      </c>
      <c r="D8119">
        <v>7335011</v>
      </c>
      <c r="E8119">
        <v>1</v>
      </c>
      <c r="F8119" t="s">
        <v>69</v>
      </c>
      <c r="H8119">
        <v>0</v>
      </c>
      <c r="I8119">
        <v>199</v>
      </c>
    </row>
    <row r="8120" spans="1:9" x14ac:dyDescent="0.3">
      <c r="A8120">
        <v>6315163</v>
      </c>
      <c r="B8120">
        <v>26664</v>
      </c>
      <c r="C8120" t="s">
        <v>68</v>
      </c>
      <c r="D8120">
        <v>9780142</v>
      </c>
      <c r="E8120">
        <v>1</v>
      </c>
      <c r="F8120" t="s">
        <v>69</v>
      </c>
      <c r="G8120" s="9">
        <v>0.2</v>
      </c>
      <c r="H8120">
        <v>35.800000000000004</v>
      </c>
      <c r="I8120">
        <v>143.19999999999999</v>
      </c>
    </row>
    <row r="8121" spans="1:9" x14ac:dyDescent="0.3">
      <c r="A8121">
        <v>6315998</v>
      </c>
      <c r="B8121">
        <v>26664</v>
      </c>
      <c r="C8121" t="s">
        <v>68</v>
      </c>
      <c r="D8121">
        <v>4295633</v>
      </c>
      <c r="E8121">
        <v>1</v>
      </c>
      <c r="F8121" t="s">
        <v>69</v>
      </c>
      <c r="H8121">
        <v>0</v>
      </c>
      <c r="I8121">
        <v>149</v>
      </c>
    </row>
    <row r="8122" spans="1:9" x14ac:dyDescent="0.3">
      <c r="A8122">
        <v>6316931</v>
      </c>
      <c r="B8122">
        <v>26664</v>
      </c>
      <c r="C8122" t="s">
        <v>68</v>
      </c>
      <c r="D8122">
        <v>2440571</v>
      </c>
      <c r="E8122">
        <v>1</v>
      </c>
      <c r="F8122" t="s">
        <v>69</v>
      </c>
      <c r="H8122">
        <v>0</v>
      </c>
      <c r="I8122">
        <v>129</v>
      </c>
    </row>
    <row r="8123" spans="1:9" x14ac:dyDescent="0.3">
      <c r="A8123">
        <v>6310089</v>
      </c>
      <c r="B8123">
        <v>27014</v>
      </c>
      <c r="C8123" t="s">
        <v>68</v>
      </c>
      <c r="D8123">
        <v>9993803</v>
      </c>
      <c r="E8123">
        <v>1</v>
      </c>
      <c r="F8123" t="s">
        <v>69</v>
      </c>
      <c r="H8123">
        <v>0</v>
      </c>
      <c r="I8123">
        <v>129</v>
      </c>
    </row>
    <row r="8124" spans="1:9" x14ac:dyDescent="0.3">
      <c r="A8124">
        <v>6317568</v>
      </c>
      <c r="B8124">
        <v>26553</v>
      </c>
      <c r="C8124" t="s">
        <v>68</v>
      </c>
      <c r="D8124">
        <v>8426271</v>
      </c>
      <c r="E8124">
        <v>1</v>
      </c>
      <c r="F8124" t="s">
        <v>69</v>
      </c>
      <c r="H8124">
        <v>0</v>
      </c>
      <c r="I8124">
        <v>99</v>
      </c>
    </row>
    <row r="8125" spans="1:9" x14ac:dyDescent="0.3">
      <c r="A8125">
        <v>6317931</v>
      </c>
      <c r="B8125">
        <v>26553</v>
      </c>
      <c r="C8125" t="s">
        <v>68</v>
      </c>
      <c r="D8125">
        <v>8772032</v>
      </c>
      <c r="E8125">
        <v>1</v>
      </c>
      <c r="F8125" t="s">
        <v>69</v>
      </c>
      <c r="H8125">
        <v>0</v>
      </c>
      <c r="I8125">
        <v>79.900000000000006</v>
      </c>
    </row>
    <row r="8126" spans="1:9" x14ac:dyDescent="0.3">
      <c r="A8126">
        <v>6318361</v>
      </c>
      <c r="B8126">
        <v>26553</v>
      </c>
      <c r="C8126" t="s">
        <v>68</v>
      </c>
      <c r="D8126">
        <v>4164391</v>
      </c>
      <c r="E8126">
        <v>1</v>
      </c>
      <c r="F8126" t="s">
        <v>69</v>
      </c>
      <c r="H8126">
        <v>0</v>
      </c>
      <c r="I8126">
        <v>69.900000000000006</v>
      </c>
    </row>
    <row r="8127" spans="1:9" x14ac:dyDescent="0.3">
      <c r="A8127">
        <v>6316845</v>
      </c>
      <c r="B8127">
        <v>26664</v>
      </c>
      <c r="C8127" t="s">
        <v>68</v>
      </c>
      <c r="D8127">
        <v>8073944</v>
      </c>
      <c r="E8127">
        <v>1</v>
      </c>
      <c r="F8127" t="s">
        <v>69</v>
      </c>
      <c r="H8127">
        <v>0</v>
      </c>
      <c r="I8127">
        <v>69.900000000000006</v>
      </c>
    </row>
    <row r="8128" spans="1:9" x14ac:dyDescent="0.3">
      <c r="A8128">
        <v>6312441</v>
      </c>
      <c r="B8128">
        <v>27014</v>
      </c>
      <c r="C8128" t="s">
        <v>68</v>
      </c>
      <c r="D8128">
        <v>1780862</v>
      </c>
      <c r="E8128">
        <v>1</v>
      </c>
      <c r="F8128" t="s">
        <v>69</v>
      </c>
      <c r="H8128">
        <v>0</v>
      </c>
      <c r="I8128">
        <v>49.9</v>
      </c>
    </row>
    <row r="8129" spans="1:9" x14ac:dyDescent="0.3">
      <c r="A8129">
        <v>6314347</v>
      </c>
      <c r="B8129">
        <v>26984</v>
      </c>
      <c r="C8129" t="s">
        <v>68</v>
      </c>
      <c r="D8129">
        <v>1913735</v>
      </c>
      <c r="E8129">
        <v>1</v>
      </c>
      <c r="F8129" t="s">
        <v>70</v>
      </c>
      <c r="H8129">
        <v>0</v>
      </c>
      <c r="I8129">
        <v>299</v>
      </c>
    </row>
    <row r="8130" spans="1:9" x14ac:dyDescent="0.3">
      <c r="A8130">
        <v>6313588</v>
      </c>
      <c r="B8130">
        <v>26984</v>
      </c>
      <c r="C8130" t="s">
        <v>68</v>
      </c>
      <c r="D8130">
        <v>4295632</v>
      </c>
      <c r="E8130">
        <v>1</v>
      </c>
      <c r="F8130" t="s">
        <v>70</v>
      </c>
      <c r="H8130">
        <v>0</v>
      </c>
      <c r="I8130">
        <v>149</v>
      </c>
    </row>
    <row r="8131" spans="1:9" x14ac:dyDescent="0.3">
      <c r="A8131">
        <v>6314086</v>
      </c>
      <c r="B8131">
        <v>26984</v>
      </c>
      <c r="C8131" t="s">
        <v>68</v>
      </c>
      <c r="D8131">
        <v>4675492</v>
      </c>
      <c r="E8131">
        <v>1</v>
      </c>
      <c r="F8131" t="s">
        <v>70</v>
      </c>
      <c r="H8131">
        <v>0</v>
      </c>
      <c r="I8131">
        <v>79.900000000000006</v>
      </c>
    </row>
    <row r="8132" spans="1:9" x14ac:dyDescent="0.3">
      <c r="A8132">
        <v>6318867</v>
      </c>
      <c r="B8132">
        <v>27013</v>
      </c>
      <c r="C8132" t="s">
        <v>68</v>
      </c>
      <c r="D8132">
        <v>8451365</v>
      </c>
      <c r="E8132">
        <v>1</v>
      </c>
      <c r="F8132" t="s">
        <v>71</v>
      </c>
      <c r="H8132">
        <v>0</v>
      </c>
      <c r="I8132">
        <v>249</v>
      </c>
    </row>
    <row r="8133" spans="1:9" x14ac:dyDescent="0.3">
      <c r="A8133">
        <v>6318818</v>
      </c>
      <c r="B8133">
        <v>27013</v>
      </c>
      <c r="C8133" t="s">
        <v>68</v>
      </c>
      <c r="D8133">
        <v>1135201</v>
      </c>
      <c r="E8133">
        <v>1</v>
      </c>
      <c r="F8133" t="s">
        <v>71</v>
      </c>
      <c r="H8133">
        <v>0</v>
      </c>
      <c r="I8133">
        <v>149</v>
      </c>
    </row>
    <row r="8134" spans="1:9" x14ac:dyDescent="0.3">
      <c r="A8134">
        <v>6318886</v>
      </c>
      <c r="B8134">
        <v>27013</v>
      </c>
      <c r="C8134" t="s">
        <v>68</v>
      </c>
      <c r="D8134">
        <v>7874233</v>
      </c>
      <c r="E8134">
        <v>1</v>
      </c>
      <c r="F8134" t="s">
        <v>71</v>
      </c>
      <c r="H8134">
        <v>0</v>
      </c>
      <c r="I8134">
        <v>149</v>
      </c>
    </row>
    <row r="8135" spans="1:9" x14ac:dyDescent="0.3">
      <c r="A8135">
        <v>6315290</v>
      </c>
      <c r="B8135">
        <v>26772</v>
      </c>
      <c r="C8135" t="s">
        <v>68</v>
      </c>
      <c r="D8135">
        <v>6162573</v>
      </c>
      <c r="E8135">
        <v>3</v>
      </c>
      <c r="F8135" t="s">
        <v>74</v>
      </c>
      <c r="H8135">
        <v>0</v>
      </c>
      <c r="I8135">
        <v>149.69999999999999</v>
      </c>
    </row>
    <row r="8136" spans="1:9" x14ac:dyDescent="0.3">
      <c r="A8136">
        <v>6317676</v>
      </c>
      <c r="B8136">
        <v>26772</v>
      </c>
      <c r="C8136" t="s">
        <v>68</v>
      </c>
      <c r="D8136">
        <v>3069242</v>
      </c>
      <c r="E8136">
        <v>1</v>
      </c>
      <c r="F8136" t="s">
        <v>74</v>
      </c>
      <c r="H8136">
        <v>0</v>
      </c>
      <c r="I8136">
        <v>999</v>
      </c>
    </row>
    <row r="8137" spans="1:9" x14ac:dyDescent="0.3">
      <c r="A8137">
        <v>6317718</v>
      </c>
      <c r="B8137">
        <v>26772</v>
      </c>
      <c r="C8137" t="s">
        <v>68</v>
      </c>
      <c r="D8137">
        <v>7787733</v>
      </c>
      <c r="E8137">
        <v>1</v>
      </c>
      <c r="F8137" t="s">
        <v>74</v>
      </c>
      <c r="G8137" s="9">
        <v>0.2</v>
      </c>
      <c r="H8137">
        <v>159.80000000000001</v>
      </c>
      <c r="I8137">
        <v>639.20000000000005</v>
      </c>
    </row>
    <row r="8138" spans="1:9" x14ac:dyDescent="0.3">
      <c r="A8138">
        <v>6316173</v>
      </c>
      <c r="B8138">
        <v>26772</v>
      </c>
      <c r="C8138" t="s">
        <v>68</v>
      </c>
      <c r="D8138">
        <v>9568404</v>
      </c>
      <c r="E8138">
        <v>1</v>
      </c>
      <c r="F8138" t="s">
        <v>74</v>
      </c>
      <c r="H8138">
        <v>0</v>
      </c>
      <c r="I8138">
        <v>799</v>
      </c>
    </row>
    <row r="8139" spans="1:9" x14ac:dyDescent="0.3">
      <c r="A8139">
        <v>6316187</v>
      </c>
      <c r="B8139">
        <v>26772</v>
      </c>
      <c r="C8139" t="s">
        <v>68</v>
      </c>
      <c r="D8139">
        <v>1800783</v>
      </c>
      <c r="E8139">
        <v>1</v>
      </c>
      <c r="F8139" t="s">
        <v>74</v>
      </c>
      <c r="H8139">
        <v>0</v>
      </c>
      <c r="I8139">
        <v>699</v>
      </c>
    </row>
    <row r="8140" spans="1:9" x14ac:dyDescent="0.3">
      <c r="A8140">
        <v>6316602</v>
      </c>
      <c r="B8140">
        <v>26772</v>
      </c>
      <c r="C8140" t="s">
        <v>68</v>
      </c>
      <c r="D8140">
        <v>8893082</v>
      </c>
      <c r="E8140">
        <v>1</v>
      </c>
      <c r="F8140" t="s">
        <v>74</v>
      </c>
      <c r="H8140">
        <v>0</v>
      </c>
      <c r="I8140">
        <v>599</v>
      </c>
    </row>
    <row r="8141" spans="1:9" x14ac:dyDescent="0.3">
      <c r="A8141">
        <v>6312520</v>
      </c>
      <c r="B8141">
        <v>26772</v>
      </c>
      <c r="C8141" t="s">
        <v>68</v>
      </c>
      <c r="D8141">
        <v>3967282</v>
      </c>
      <c r="E8141">
        <v>1</v>
      </c>
      <c r="F8141" t="s">
        <v>74</v>
      </c>
      <c r="G8141" s="9">
        <v>0.15</v>
      </c>
      <c r="H8141">
        <v>74.849999999999994</v>
      </c>
      <c r="I8141">
        <v>424.15</v>
      </c>
    </row>
    <row r="8142" spans="1:9" x14ac:dyDescent="0.3">
      <c r="A8142">
        <v>6316043</v>
      </c>
      <c r="B8142">
        <v>26772</v>
      </c>
      <c r="C8142" t="s">
        <v>68</v>
      </c>
      <c r="D8142">
        <v>2447411</v>
      </c>
      <c r="E8142">
        <v>1</v>
      </c>
      <c r="F8142" t="s">
        <v>74</v>
      </c>
      <c r="H8142">
        <v>0</v>
      </c>
      <c r="I8142">
        <v>299</v>
      </c>
    </row>
    <row r="8143" spans="1:9" x14ac:dyDescent="0.3">
      <c r="A8143">
        <v>6317639</v>
      </c>
      <c r="B8143">
        <v>26772</v>
      </c>
      <c r="C8143" t="s">
        <v>68</v>
      </c>
      <c r="D8143">
        <v>4295633</v>
      </c>
      <c r="E8143">
        <v>1</v>
      </c>
      <c r="F8143" t="s">
        <v>74</v>
      </c>
      <c r="H8143">
        <v>0</v>
      </c>
      <c r="I8143">
        <v>149</v>
      </c>
    </row>
    <row r="8144" spans="1:9" x14ac:dyDescent="0.3">
      <c r="A8144">
        <v>6316283</v>
      </c>
      <c r="B8144">
        <v>26772</v>
      </c>
      <c r="C8144" t="s">
        <v>68</v>
      </c>
      <c r="D8144">
        <v>3685832</v>
      </c>
      <c r="E8144">
        <v>1</v>
      </c>
      <c r="F8144" t="s">
        <v>74</v>
      </c>
      <c r="H8144">
        <v>0</v>
      </c>
      <c r="I8144">
        <v>129</v>
      </c>
    </row>
    <row r="8145" spans="1:9" x14ac:dyDescent="0.3">
      <c r="A8145">
        <v>6316631</v>
      </c>
      <c r="B8145">
        <v>26772</v>
      </c>
      <c r="C8145" t="s">
        <v>68</v>
      </c>
      <c r="D8145">
        <v>4618165</v>
      </c>
      <c r="E8145">
        <v>1</v>
      </c>
      <c r="F8145" t="s">
        <v>74</v>
      </c>
      <c r="H8145">
        <v>0</v>
      </c>
      <c r="I8145">
        <v>99</v>
      </c>
    </row>
    <row r="8146" spans="1:9" x14ac:dyDescent="0.3">
      <c r="A8146">
        <v>6314981</v>
      </c>
      <c r="B8146">
        <v>26772</v>
      </c>
      <c r="C8146" t="s">
        <v>68</v>
      </c>
      <c r="D8146">
        <v>1738203</v>
      </c>
      <c r="E8146">
        <v>1</v>
      </c>
      <c r="F8146" t="s">
        <v>74</v>
      </c>
      <c r="H8146">
        <v>0</v>
      </c>
      <c r="I8146">
        <v>29.9</v>
      </c>
    </row>
    <row r="8147" spans="1:9" x14ac:dyDescent="0.3">
      <c r="A8147">
        <v>6313621</v>
      </c>
      <c r="B8147">
        <v>26772</v>
      </c>
      <c r="C8147" t="s">
        <v>68</v>
      </c>
      <c r="D8147">
        <v>8967274</v>
      </c>
      <c r="E8147">
        <v>1</v>
      </c>
      <c r="F8147" t="s">
        <v>74</v>
      </c>
      <c r="H8147">
        <v>0</v>
      </c>
      <c r="I8147">
        <v>29.9</v>
      </c>
    </row>
    <row r="8148" spans="1:9" x14ac:dyDescent="0.3">
      <c r="A8148">
        <v>6317394</v>
      </c>
      <c r="B8148">
        <v>26559</v>
      </c>
      <c r="C8148" t="s">
        <v>68</v>
      </c>
      <c r="D8148">
        <v>6320832</v>
      </c>
      <c r="E8148">
        <v>2</v>
      </c>
      <c r="F8148" t="s">
        <v>70</v>
      </c>
      <c r="H8148">
        <v>0</v>
      </c>
      <c r="I8148">
        <v>1198</v>
      </c>
    </row>
    <row r="8149" spans="1:9" x14ac:dyDescent="0.3">
      <c r="A8149">
        <v>6317564</v>
      </c>
      <c r="B8149">
        <v>26559</v>
      </c>
      <c r="C8149" t="s">
        <v>68</v>
      </c>
      <c r="D8149">
        <v>7346612</v>
      </c>
      <c r="E8149">
        <v>2</v>
      </c>
      <c r="F8149" t="s">
        <v>70</v>
      </c>
      <c r="H8149">
        <v>0</v>
      </c>
      <c r="I8149">
        <v>258</v>
      </c>
    </row>
    <row r="8150" spans="1:9" x14ac:dyDescent="0.3">
      <c r="A8150">
        <v>6319369</v>
      </c>
      <c r="B8150">
        <v>26559</v>
      </c>
      <c r="C8150" t="s">
        <v>68</v>
      </c>
      <c r="D8150">
        <v>1800783</v>
      </c>
      <c r="E8150">
        <v>1</v>
      </c>
      <c r="F8150" t="s">
        <v>70</v>
      </c>
      <c r="H8150">
        <v>0</v>
      </c>
      <c r="I8150">
        <v>699</v>
      </c>
    </row>
    <row r="8151" spans="1:9" x14ac:dyDescent="0.3">
      <c r="A8151">
        <v>6317501</v>
      </c>
      <c r="B8151">
        <v>26559</v>
      </c>
      <c r="C8151" t="s">
        <v>68</v>
      </c>
      <c r="D8151">
        <v>5236905</v>
      </c>
      <c r="E8151">
        <v>1</v>
      </c>
      <c r="F8151" t="s">
        <v>70</v>
      </c>
      <c r="H8151">
        <v>0</v>
      </c>
      <c r="I8151">
        <v>299</v>
      </c>
    </row>
    <row r="8152" spans="1:9" x14ac:dyDescent="0.3">
      <c r="A8152">
        <v>6317220</v>
      </c>
      <c r="B8152">
        <v>26559</v>
      </c>
      <c r="C8152" t="s">
        <v>68</v>
      </c>
      <c r="D8152">
        <v>5319781</v>
      </c>
      <c r="E8152">
        <v>1</v>
      </c>
      <c r="F8152" t="s">
        <v>70</v>
      </c>
      <c r="H8152">
        <v>0</v>
      </c>
      <c r="I8152">
        <v>299</v>
      </c>
    </row>
    <row r="8153" spans="1:9" x14ac:dyDescent="0.3">
      <c r="A8153">
        <v>6316859</v>
      </c>
      <c r="B8153">
        <v>26559</v>
      </c>
      <c r="C8153" t="s">
        <v>68</v>
      </c>
      <c r="D8153">
        <v>8451363</v>
      </c>
      <c r="E8153">
        <v>1</v>
      </c>
      <c r="F8153" t="s">
        <v>70</v>
      </c>
      <c r="H8153">
        <v>0</v>
      </c>
      <c r="I8153">
        <v>249</v>
      </c>
    </row>
    <row r="8154" spans="1:9" x14ac:dyDescent="0.3">
      <c r="A8154">
        <v>6319345</v>
      </c>
      <c r="B8154">
        <v>26559</v>
      </c>
      <c r="C8154" t="s">
        <v>68</v>
      </c>
      <c r="D8154">
        <v>7422202</v>
      </c>
      <c r="E8154">
        <v>1</v>
      </c>
      <c r="F8154" t="s">
        <v>70</v>
      </c>
      <c r="H8154">
        <v>0</v>
      </c>
      <c r="I8154">
        <v>149</v>
      </c>
    </row>
    <row r="8155" spans="1:9" x14ac:dyDescent="0.3">
      <c r="A8155">
        <v>6319948</v>
      </c>
      <c r="B8155">
        <v>26559</v>
      </c>
      <c r="C8155" t="s">
        <v>68</v>
      </c>
      <c r="D8155">
        <v>3792703</v>
      </c>
      <c r="E8155">
        <v>1</v>
      </c>
      <c r="F8155" t="s">
        <v>70</v>
      </c>
      <c r="H8155">
        <v>0</v>
      </c>
      <c r="I8155">
        <v>99</v>
      </c>
    </row>
    <row r="8156" spans="1:9" x14ac:dyDescent="0.3">
      <c r="A8156">
        <v>6311218</v>
      </c>
      <c r="B8156">
        <v>26528</v>
      </c>
      <c r="C8156" t="s">
        <v>68</v>
      </c>
      <c r="D8156">
        <v>3742171</v>
      </c>
      <c r="E8156">
        <v>1</v>
      </c>
      <c r="F8156" t="s">
        <v>71</v>
      </c>
      <c r="H8156">
        <v>0</v>
      </c>
      <c r="I8156">
        <v>249</v>
      </c>
    </row>
    <row r="8157" spans="1:9" x14ac:dyDescent="0.3">
      <c r="A8157">
        <v>6311164</v>
      </c>
      <c r="B8157">
        <v>26528</v>
      </c>
      <c r="C8157" t="s">
        <v>68</v>
      </c>
      <c r="D8157">
        <v>1725273</v>
      </c>
      <c r="E8157">
        <v>1</v>
      </c>
      <c r="F8157" t="s">
        <v>71</v>
      </c>
      <c r="G8157" s="9">
        <v>0.2</v>
      </c>
      <c r="H8157">
        <v>15.980000000000002</v>
      </c>
      <c r="I8157">
        <v>63.92</v>
      </c>
    </row>
    <row r="8158" spans="1:9" x14ac:dyDescent="0.3">
      <c r="A8158">
        <v>6311383</v>
      </c>
      <c r="B8158">
        <v>26528</v>
      </c>
      <c r="C8158" t="s">
        <v>68</v>
      </c>
      <c r="D8158">
        <v>6162572</v>
      </c>
      <c r="E8158">
        <v>1</v>
      </c>
      <c r="F8158" t="s">
        <v>71</v>
      </c>
      <c r="H8158">
        <v>0</v>
      </c>
      <c r="I8158">
        <v>49.9</v>
      </c>
    </row>
    <row r="8159" spans="1:9" x14ac:dyDescent="0.3">
      <c r="A8159">
        <v>6318073</v>
      </c>
      <c r="B8159">
        <v>26673</v>
      </c>
      <c r="C8159" t="s">
        <v>68</v>
      </c>
      <c r="D8159">
        <v>3754572</v>
      </c>
      <c r="E8159">
        <v>3</v>
      </c>
      <c r="F8159" t="s">
        <v>69</v>
      </c>
      <c r="H8159">
        <v>0</v>
      </c>
      <c r="I8159">
        <v>1797</v>
      </c>
    </row>
    <row r="8160" spans="1:9" x14ac:dyDescent="0.3">
      <c r="A8160">
        <v>6315273</v>
      </c>
      <c r="B8160">
        <v>26673</v>
      </c>
      <c r="C8160" t="s">
        <v>68</v>
      </c>
      <c r="D8160">
        <v>8514321</v>
      </c>
      <c r="E8160">
        <v>3</v>
      </c>
      <c r="F8160" t="s">
        <v>69</v>
      </c>
      <c r="H8160">
        <v>0</v>
      </c>
      <c r="I8160">
        <v>239.70000000000002</v>
      </c>
    </row>
    <row r="8161" spans="1:9" x14ac:dyDescent="0.3">
      <c r="A8161">
        <v>6316511</v>
      </c>
      <c r="B8161">
        <v>26673</v>
      </c>
      <c r="C8161" t="s">
        <v>68</v>
      </c>
      <c r="D8161">
        <v>7191721</v>
      </c>
      <c r="E8161">
        <v>1</v>
      </c>
      <c r="F8161" t="s">
        <v>69</v>
      </c>
      <c r="H8161">
        <v>0</v>
      </c>
      <c r="I8161">
        <v>999</v>
      </c>
    </row>
    <row r="8162" spans="1:9" x14ac:dyDescent="0.3">
      <c r="A8162">
        <v>6311243</v>
      </c>
      <c r="B8162">
        <v>26674</v>
      </c>
      <c r="C8162" t="s">
        <v>68</v>
      </c>
      <c r="D8162">
        <v>1635501</v>
      </c>
      <c r="E8162">
        <v>1</v>
      </c>
      <c r="F8162" t="s">
        <v>69</v>
      </c>
      <c r="H8162">
        <v>0</v>
      </c>
      <c r="I8162">
        <v>799</v>
      </c>
    </row>
    <row r="8163" spans="1:9" x14ac:dyDescent="0.3">
      <c r="A8163">
        <v>6315186</v>
      </c>
      <c r="B8163">
        <v>26673</v>
      </c>
      <c r="C8163" t="s">
        <v>68</v>
      </c>
      <c r="D8163">
        <v>1075273</v>
      </c>
      <c r="E8163">
        <v>1</v>
      </c>
      <c r="F8163" t="s">
        <v>69</v>
      </c>
      <c r="H8163">
        <v>0</v>
      </c>
      <c r="I8163">
        <v>799</v>
      </c>
    </row>
    <row r="8164" spans="1:9" x14ac:dyDescent="0.3">
      <c r="A8164">
        <v>6311885</v>
      </c>
      <c r="B8164">
        <v>26674</v>
      </c>
      <c r="C8164" t="s">
        <v>68</v>
      </c>
      <c r="D8164">
        <v>8968962</v>
      </c>
      <c r="E8164">
        <v>1</v>
      </c>
      <c r="F8164" t="s">
        <v>69</v>
      </c>
      <c r="H8164">
        <v>0</v>
      </c>
      <c r="I8164">
        <v>599</v>
      </c>
    </row>
    <row r="8165" spans="1:9" x14ac:dyDescent="0.3">
      <c r="A8165">
        <v>6316944</v>
      </c>
      <c r="B8165">
        <v>26673</v>
      </c>
      <c r="C8165" t="s">
        <v>68</v>
      </c>
      <c r="D8165">
        <v>2246722</v>
      </c>
      <c r="E8165">
        <v>1</v>
      </c>
      <c r="F8165" t="s">
        <v>69</v>
      </c>
      <c r="H8165">
        <v>0</v>
      </c>
      <c r="I8165">
        <v>499</v>
      </c>
    </row>
    <row r="8166" spans="1:9" x14ac:dyDescent="0.3">
      <c r="A8166">
        <v>6310440</v>
      </c>
      <c r="B8166">
        <v>26674</v>
      </c>
      <c r="C8166" t="s">
        <v>68</v>
      </c>
      <c r="D8166">
        <v>1008091</v>
      </c>
      <c r="E8166">
        <v>1</v>
      </c>
      <c r="F8166" t="s">
        <v>69</v>
      </c>
      <c r="H8166">
        <v>0</v>
      </c>
      <c r="I8166">
        <v>299</v>
      </c>
    </row>
    <row r="8167" spans="1:9" x14ac:dyDescent="0.3">
      <c r="A8167">
        <v>6317799</v>
      </c>
      <c r="B8167">
        <v>26673</v>
      </c>
      <c r="C8167" t="s">
        <v>68</v>
      </c>
      <c r="D8167">
        <v>6345912</v>
      </c>
      <c r="E8167">
        <v>1</v>
      </c>
      <c r="F8167" t="s">
        <v>69</v>
      </c>
      <c r="H8167">
        <v>0</v>
      </c>
      <c r="I8167">
        <v>299</v>
      </c>
    </row>
    <row r="8168" spans="1:9" x14ac:dyDescent="0.3">
      <c r="A8168">
        <v>6311922</v>
      </c>
      <c r="B8168">
        <v>26674</v>
      </c>
      <c r="C8168" t="s">
        <v>68</v>
      </c>
      <c r="D8168">
        <v>6532763</v>
      </c>
      <c r="E8168">
        <v>1</v>
      </c>
      <c r="F8168" t="s">
        <v>69</v>
      </c>
      <c r="H8168">
        <v>0</v>
      </c>
      <c r="I8168">
        <v>299</v>
      </c>
    </row>
    <row r="8169" spans="1:9" x14ac:dyDescent="0.3">
      <c r="A8169">
        <v>6319959</v>
      </c>
      <c r="B8169">
        <v>26673</v>
      </c>
      <c r="C8169" t="s">
        <v>68</v>
      </c>
      <c r="D8169">
        <v>9302432</v>
      </c>
      <c r="E8169">
        <v>1</v>
      </c>
      <c r="F8169" t="s">
        <v>69</v>
      </c>
      <c r="G8169" s="9">
        <v>0.2</v>
      </c>
      <c r="H8169">
        <v>39.800000000000004</v>
      </c>
      <c r="I8169">
        <v>159.19999999999999</v>
      </c>
    </row>
    <row r="8170" spans="1:9" x14ac:dyDescent="0.3">
      <c r="A8170">
        <v>6311102</v>
      </c>
      <c r="B8170">
        <v>26674</v>
      </c>
      <c r="C8170" t="s">
        <v>68</v>
      </c>
      <c r="D8170">
        <v>2859703</v>
      </c>
      <c r="E8170">
        <v>1</v>
      </c>
      <c r="F8170" t="s">
        <v>69</v>
      </c>
      <c r="H8170">
        <v>0</v>
      </c>
      <c r="I8170">
        <v>149</v>
      </c>
    </row>
    <row r="8171" spans="1:9" x14ac:dyDescent="0.3">
      <c r="A8171">
        <v>6318186</v>
      </c>
      <c r="B8171">
        <v>26673</v>
      </c>
      <c r="C8171" t="s">
        <v>68</v>
      </c>
      <c r="D8171">
        <v>7874233</v>
      </c>
      <c r="E8171">
        <v>1</v>
      </c>
      <c r="F8171" t="s">
        <v>69</v>
      </c>
      <c r="H8171">
        <v>0</v>
      </c>
      <c r="I8171">
        <v>149</v>
      </c>
    </row>
    <row r="8172" spans="1:9" x14ac:dyDescent="0.3">
      <c r="A8172">
        <v>6318207</v>
      </c>
      <c r="B8172">
        <v>26673</v>
      </c>
      <c r="C8172" t="s">
        <v>68</v>
      </c>
      <c r="D8172">
        <v>2594721</v>
      </c>
      <c r="E8172">
        <v>1</v>
      </c>
      <c r="F8172" t="s">
        <v>69</v>
      </c>
      <c r="H8172">
        <v>0</v>
      </c>
      <c r="I8172">
        <v>129</v>
      </c>
    </row>
    <row r="8173" spans="1:9" x14ac:dyDescent="0.3">
      <c r="A8173">
        <v>6319877</v>
      </c>
      <c r="B8173">
        <v>26673</v>
      </c>
      <c r="C8173" t="s">
        <v>68</v>
      </c>
      <c r="D8173">
        <v>9574231</v>
      </c>
      <c r="E8173">
        <v>1</v>
      </c>
      <c r="F8173" t="s">
        <v>69</v>
      </c>
      <c r="H8173">
        <v>0</v>
      </c>
      <c r="I8173">
        <v>129</v>
      </c>
    </row>
    <row r="8174" spans="1:9" x14ac:dyDescent="0.3">
      <c r="A8174">
        <v>6318724</v>
      </c>
      <c r="B8174">
        <v>26538</v>
      </c>
      <c r="C8174" t="s">
        <v>68</v>
      </c>
      <c r="D8174">
        <v>4618164</v>
      </c>
      <c r="E8174">
        <v>4</v>
      </c>
      <c r="F8174" t="s">
        <v>71</v>
      </c>
      <c r="H8174">
        <v>0</v>
      </c>
      <c r="I8174">
        <v>396</v>
      </c>
    </row>
    <row r="8175" spans="1:9" x14ac:dyDescent="0.3">
      <c r="A8175">
        <v>6319387</v>
      </c>
      <c r="B8175">
        <v>26572</v>
      </c>
      <c r="C8175" t="s">
        <v>68</v>
      </c>
      <c r="D8175">
        <v>3754572</v>
      </c>
      <c r="E8175">
        <v>3</v>
      </c>
      <c r="F8175" t="s">
        <v>71</v>
      </c>
      <c r="H8175">
        <v>0</v>
      </c>
      <c r="I8175">
        <v>1797</v>
      </c>
    </row>
    <row r="8176" spans="1:9" x14ac:dyDescent="0.3">
      <c r="A8176">
        <v>6315857</v>
      </c>
      <c r="B8176">
        <v>26572</v>
      </c>
      <c r="C8176" t="s">
        <v>68</v>
      </c>
      <c r="D8176">
        <v>4170322</v>
      </c>
      <c r="E8176">
        <v>1</v>
      </c>
      <c r="F8176" t="s">
        <v>71</v>
      </c>
      <c r="G8176" s="9">
        <v>0.3</v>
      </c>
      <c r="H8176">
        <v>299.7</v>
      </c>
      <c r="I8176">
        <v>699.3</v>
      </c>
    </row>
    <row r="8177" spans="1:9" x14ac:dyDescent="0.3">
      <c r="A8177">
        <v>6315491</v>
      </c>
      <c r="B8177">
        <v>26986</v>
      </c>
      <c r="C8177" t="s">
        <v>68</v>
      </c>
      <c r="D8177">
        <v>6631152</v>
      </c>
      <c r="E8177">
        <v>1</v>
      </c>
      <c r="F8177" t="s">
        <v>71</v>
      </c>
      <c r="H8177">
        <v>0</v>
      </c>
      <c r="I8177">
        <v>399</v>
      </c>
    </row>
    <row r="8178" spans="1:9" x14ac:dyDescent="0.3">
      <c r="A8178">
        <v>6318423</v>
      </c>
      <c r="B8178">
        <v>26538</v>
      </c>
      <c r="C8178" t="s">
        <v>68</v>
      </c>
      <c r="D8178">
        <v>9424111</v>
      </c>
      <c r="E8178">
        <v>1</v>
      </c>
      <c r="F8178" t="s">
        <v>71</v>
      </c>
      <c r="H8178">
        <v>0</v>
      </c>
      <c r="I8178">
        <v>249</v>
      </c>
    </row>
    <row r="8179" spans="1:9" x14ac:dyDescent="0.3">
      <c r="A8179">
        <v>6317376</v>
      </c>
      <c r="B8179">
        <v>26572</v>
      </c>
      <c r="C8179" t="s">
        <v>68</v>
      </c>
      <c r="D8179">
        <v>9424111</v>
      </c>
      <c r="E8179">
        <v>1</v>
      </c>
      <c r="F8179" t="s">
        <v>71</v>
      </c>
      <c r="H8179">
        <v>0</v>
      </c>
      <c r="I8179">
        <v>249</v>
      </c>
    </row>
    <row r="8180" spans="1:9" x14ac:dyDescent="0.3">
      <c r="A8180">
        <v>6319300</v>
      </c>
      <c r="B8180">
        <v>26538</v>
      </c>
      <c r="C8180" t="s">
        <v>68</v>
      </c>
      <c r="D8180">
        <v>9780142</v>
      </c>
      <c r="E8180">
        <v>1</v>
      </c>
      <c r="F8180" t="s">
        <v>71</v>
      </c>
      <c r="H8180">
        <v>0</v>
      </c>
      <c r="I8180">
        <v>179</v>
      </c>
    </row>
    <row r="8181" spans="1:9" x14ac:dyDescent="0.3">
      <c r="A8181">
        <v>6319536</v>
      </c>
      <c r="B8181">
        <v>26572</v>
      </c>
      <c r="C8181" t="s">
        <v>68</v>
      </c>
      <c r="D8181">
        <v>3055574</v>
      </c>
      <c r="E8181">
        <v>1</v>
      </c>
      <c r="F8181" t="s">
        <v>71</v>
      </c>
      <c r="G8181" s="9">
        <v>0.3</v>
      </c>
      <c r="H8181">
        <v>44.699999999999996</v>
      </c>
      <c r="I8181">
        <v>104.30000000000001</v>
      </c>
    </row>
    <row r="8182" spans="1:9" x14ac:dyDescent="0.3">
      <c r="A8182">
        <v>6319906</v>
      </c>
      <c r="B8182">
        <v>26538</v>
      </c>
      <c r="C8182" t="s">
        <v>68</v>
      </c>
      <c r="D8182">
        <v>5173112</v>
      </c>
      <c r="E8182">
        <v>1</v>
      </c>
      <c r="F8182" t="s">
        <v>71</v>
      </c>
      <c r="H8182">
        <v>0</v>
      </c>
      <c r="I8182">
        <v>149</v>
      </c>
    </row>
    <row r="8183" spans="1:9" x14ac:dyDescent="0.3">
      <c r="A8183">
        <v>6318737</v>
      </c>
      <c r="B8183">
        <v>26572</v>
      </c>
      <c r="C8183" t="s">
        <v>68</v>
      </c>
      <c r="D8183">
        <v>3792704</v>
      </c>
      <c r="E8183">
        <v>1</v>
      </c>
      <c r="F8183" t="s">
        <v>71</v>
      </c>
      <c r="H8183">
        <v>0</v>
      </c>
      <c r="I8183">
        <v>99</v>
      </c>
    </row>
    <row r="8184" spans="1:9" x14ac:dyDescent="0.3">
      <c r="A8184">
        <v>6319452</v>
      </c>
      <c r="B8184">
        <v>26572</v>
      </c>
      <c r="C8184" t="s">
        <v>68</v>
      </c>
      <c r="D8184">
        <v>7284101</v>
      </c>
      <c r="E8184">
        <v>1</v>
      </c>
      <c r="F8184" t="s">
        <v>71</v>
      </c>
      <c r="H8184">
        <v>0</v>
      </c>
      <c r="I8184">
        <v>99</v>
      </c>
    </row>
    <row r="8185" spans="1:9" x14ac:dyDescent="0.3">
      <c r="A8185">
        <v>6318475</v>
      </c>
      <c r="B8185">
        <v>26572</v>
      </c>
      <c r="C8185" t="s">
        <v>68</v>
      </c>
      <c r="D8185">
        <v>9614361</v>
      </c>
      <c r="E8185">
        <v>1</v>
      </c>
      <c r="F8185" t="s">
        <v>71</v>
      </c>
      <c r="H8185">
        <v>0</v>
      </c>
      <c r="I8185">
        <v>99</v>
      </c>
    </row>
    <row r="8186" spans="1:9" x14ac:dyDescent="0.3">
      <c r="A8186">
        <v>6319601</v>
      </c>
      <c r="B8186">
        <v>26538</v>
      </c>
      <c r="C8186" t="s">
        <v>68</v>
      </c>
      <c r="D8186">
        <v>8514322</v>
      </c>
      <c r="E8186">
        <v>1</v>
      </c>
      <c r="F8186" t="s">
        <v>71</v>
      </c>
      <c r="G8186" s="9">
        <v>0.25</v>
      </c>
      <c r="H8186">
        <v>19.975000000000001</v>
      </c>
      <c r="I8186">
        <v>59.925000000000004</v>
      </c>
    </row>
    <row r="8187" spans="1:9" x14ac:dyDescent="0.3">
      <c r="A8187">
        <v>6312403</v>
      </c>
      <c r="B8187">
        <v>26927</v>
      </c>
      <c r="C8187" t="s">
        <v>72</v>
      </c>
      <c r="D8187">
        <v>8786432</v>
      </c>
      <c r="E8187">
        <v>2</v>
      </c>
      <c r="F8187" t="s">
        <v>69</v>
      </c>
      <c r="H8187">
        <v>0</v>
      </c>
      <c r="I8187">
        <v>798</v>
      </c>
    </row>
    <row r="8188" spans="1:9" x14ac:dyDescent="0.3">
      <c r="A8188">
        <v>6316964</v>
      </c>
      <c r="B8188">
        <v>26679</v>
      </c>
      <c r="C8188" t="s">
        <v>68</v>
      </c>
      <c r="D8188">
        <v>9568401</v>
      </c>
      <c r="E8188">
        <v>1</v>
      </c>
      <c r="F8188" t="s">
        <v>69</v>
      </c>
      <c r="H8188">
        <v>0</v>
      </c>
      <c r="I8188">
        <v>799</v>
      </c>
    </row>
    <row r="8189" spans="1:9" x14ac:dyDescent="0.3">
      <c r="A8189">
        <v>6318946</v>
      </c>
      <c r="B8189">
        <v>26679</v>
      </c>
      <c r="C8189" t="s">
        <v>68</v>
      </c>
      <c r="D8189">
        <v>6320832</v>
      </c>
      <c r="E8189">
        <v>1</v>
      </c>
      <c r="F8189" t="s">
        <v>69</v>
      </c>
      <c r="H8189">
        <v>0</v>
      </c>
      <c r="I8189">
        <v>599</v>
      </c>
    </row>
    <row r="8190" spans="1:9" x14ac:dyDescent="0.3">
      <c r="A8190">
        <v>6316105</v>
      </c>
      <c r="B8190">
        <v>26679</v>
      </c>
      <c r="C8190" t="s">
        <v>68</v>
      </c>
      <c r="D8190">
        <v>7965741</v>
      </c>
      <c r="E8190">
        <v>1</v>
      </c>
      <c r="F8190" t="s">
        <v>69</v>
      </c>
      <c r="H8190">
        <v>0</v>
      </c>
      <c r="I8190">
        <v>299</v>
      </c>
    </row>
    <row r="8191" spans="1:9" x14ac:dyDescent="0.3">
      <c r="A8191">
        <v>6316179</v>
      </c>
      <c r="B8191">
        <v>26679</v>
      </c>
      <c r="C8191" t="s">
        <v>68</v>
      </c>
      <c r="D8191">
        <v>1135203</v>
      </c>
      <c r="E8191">
        <v>1</v>
      </c>
      <c r="F8191" t="s">
        <v>69</v>
      </c>
      <c r="H8191">
        <v>0</v>
      </c>
      <c r="I8191">
        <v>149</v>
      </c>
    </row>
    <row r="8192" spans="1:9" x14ac:dyDescent="0.3">
      <c r="A8192">
        <v>6316272</v>
      </c>
      <c r="B8192">
        <v>26679</v>
      </c>
      <c r="C8192" t="s">
        <v>68</v>
      </c>
      <c r="D8192">
        <v>1725271</v>
      </c>
      <c r="E8192">
        <v>1</v>
      </c>
      <c r="F8192" t="s">
        <v>69</v>
      </c>
      <c r="G8192" s="9">
        <v>0.5</v>
      </c>
      <c r="H8192">
        <v>39.950000000000003</v>
      </c>
      <c r="I8192">
        <v>39.950000000000003</v>
      </c>
    </row>
    <row r="8193" spans="1:9" x14ac:dyDescent="0.3">
      <c r="A8193">
        <v>6315659</v>
      </c>
      <c r="B8193">
        <v>26794</v>
      </c>
      <c r="C8193" t="s">
        <v>72</v>
      </c>
      <c r="D8193">
        <v>4295631</v>
      </c>
      <c r="E8193">
        <v>3</v>
      </c>
      <c r="F8193" t="s">
        <v>71</v>
      </c>
      <c r="H8193">
        <v>0</v>
      </c>
      <c r="I8193">
        <v>447</v>
      </c>
    </row>
    <row r="8194" spans="1:9" x14ac:dyDescent="0.3">
      <c r="A8194">
        <v>6316739</v>
      </c>
      <c r="B8194">
        <v>26794</v>
      </c>
      <c r="C8194" t="s">
        <v>72</v>
      </c>
      <c r="D8194">
        <v>6925491</v>
      </c>
      <c r="E8194">
        <v>1</v>
      </c>
      <c r="F8194" t="s">
        <v>71</v>
      </c>
      <c r="H8194">
        <v>0</v>
      </c>
      <c r="I8194">
        <v>499</v>
      </c>
    </row>
    <row r="8195" spans="1:9" x14ac:dyDescent="0.3">
      <c r="A8195">
        <v>6316881</v>
      </c>
      <c r="B8195">
        <v>26794</v>
      </c>
      <c r="C8195" t="s">
        <v>72</v>
      </c>
      <c r="D8195">
        <v>3769341</v>
      </c>
      <c r="E8195">
        <v>1</v>
      </c>
      <c r="F8195" t="s">
        <v>71</v>
      </c>
      <c r="G8195" s="9">
        <v>0.4</v>
      </c>
      <c r="H8195">
        <v>279.60000000000002</v>
      </c>
      <c r="I8195">
        <v>419.4</v>
      </c>
    </row>
    <row r="8196" spans="1:9" x14ac:dyDescent="0.3">
      <c r="A8196">
        <v>6316128</v>
      </c>
      <c r="B8196">
        <v>26794</v>
      </c>
      <c r="C8196" t="s">
        <v>72</v>
      </c>
      <c r="D8196">
        <v>2859753</v>
      </c>
      <c r="E8196">
        <v>1</v>
      </c>
      <c r="F8196" t="s">
        <v>71</v>
      </c>
      <c r="H8196">
        <v>0</v>
      </c>
      <c r="I8196">
        <v>499</v>
      </c>
    </row>
    <row r="8197" spans="1:9" x14ac:dyDescent="0.3">
      <c r="A8197">
        <v>6316539</v>
      </c>
      <c r="B8197">
        <v>26794</v>
      </c>
      <c r="C8197" t="s">
        <v>72</v>
      </c>
      <c r="D8197">
        <v>6345911</v>
      </c>
      <c r="E8197">
        <v>1</v>
      </c>
      <c r="F8197" t="s">
        <v>71</v>
      </c>
      <c r="H8197">
        <v>0</v>
      </c>
      <c r="I8197">
        <v>299</v>
      </c>
    </row>
    <row r="8198" spans="1:9" x14ac:dyDescent="0.3">
      <c r="A8198">
        <v>6316703</v>
      </c>
      <c r="B8198">
        <v>26794</v>
      </c>
      <c r="C8198" t="s">
        <v>72</v>
      </c>
      <c r="D8198">
        <v>3205612</v>
      </c>
      <c r="E8198">
        <v>1</v>
      </c>
      <c r="F8198" t="s">
        <v>71</v>
      </c>
      <c r="H8198">
        <v>0</v>
      </c>
      <c r="I8198">
        <v>249</v>
      </c>
    </row>
    <row r="8199" spans="1:9" x14ac:dyDescent="0.3">
      <c r="A8199">
        <v>6315561</v>
      </c>
      <c r="B8199">
        <v>26794</v>
      </c>
      <c r="C8199" t="s">
        <v>72</v>
      </c>
      <c r="D8199">
        <v>7422202</v>
      </c>
      <c r="E8199">
        <v>1</v>
      </c>
      <c r="F8199" t="s">
        <v>71</v>
      </c>
      <c r="H8199">
        <v>0</v>
      </c>
      <c r="I8199">
        <v>149</v>
      </c>
    </row>
    <row r="8200" spans="1:9" x14ac:dyDescent="0.3">
      <c r="A8200">
        <v>6316341</v>
      </c>
      <c r="B8200">
        <v>26794</v>
      </c>
      <c r="C8200" t="s">
        <v>72</v>
      </c>
      <c r="D8200">
        <v>7346611</v>
      </c>
      <c r="E8200">
        <v>1</v>
      </c>
      <c r="F8200" t="s">
        <v>71</v>
      </c>
      <c r="H8200">
        <v>0</v>
      </c>
      <c r="I8200">
        <v>129</v>
      </c>
    </row>
    <row r="8201" spans="1:9" x14ac:dyDescent="0.3">
      <c r="A8201">
        <v>6310956</v>
      </c>
      <c r="B8201">
        <v>26680</v>
      </c>
      <c r="C8201" t="s">
        <v>68</v>
      </c>
      <c r="D8201">
        <v>3685832</v>
      </c>
      <c r="E8201">
        <v>4</v>
      </c>
      <c r="F8201" t="s">
        <v>73</v>
      </c>
      <c r="H8201">
        <v>0</v>
      </c>
      <c r="I8201">
        <v>516</v>
      </c>
    </row>
    <row r="8202" spans="1:9" x14ac:dyDescent="0.3">
      <c r="A8202">
        <v>6311612</v>
      </c>
      <c r="B8202">
        <v>26680</v>
      </c>
      <c r="C8202" t="s">
        <v>68</v>
      </c>
      <c r="D8202">
        <v>8451363</v>
      </c>
      <c r="E8202">
        <v>1</v>
      </c>
      <c r="F8202" t="s">
        <v>73</v>
      </c>
      <c r="H8202">
        <v>0</v>
      </c>
      <c r="I8202">
        <v>249</v>
      </c>
    </row>
    <row r="8203" spans="1:9" x14ac:dyDescent="0.3">
      <c r="A8203">
        <v>6311525</v>
      </c>
      <c r="B8203">
        <v>26680</v>
      </c>
      <c r="C8203" t="s">
        <v>68</v>
      </c>
      <c r="D8203">
        <v>9697561</v>
      </c>
      <c r="E8203">
        <v>1</v>
      </c>
      <c r="F8203" t="s">
        <v>73</v>
      </c>
      <c r="H8203">
        <v>0</v>
      </c>
      <c r="I8203">
        <v>149</v>
      </c>
    </row>
    <row r="8204" spans="1:9" x14ac:dyDescent="0.3">
      <c r="A8204">
        <v>6312203</v>
      </c>
      <c r="B8204">
        <v>26680</v>
      </c>
      <c r="C8204" t="s">
        <v>68</v>
      </c>
      <c r="D8204">
        <v>9614363</v>
      </c>
      <c r="E8204">
        <v>1</v>
      </c>
      <c r="F8204" t="s">
        <v>73</v>
      </c>
      <c r="H8204">
        <v>0</v>
      </c>
      <c r="I8204">
        <v>99</v>
      </c>
    </row>
    <row r="8205" spans="1:9" x14ac:dyDescent="0.3">
      <c r="A8205">
        <v>6310376</v>
      </c>
      <c r="B8205">
        <v>26680</v>
      </c>
      <c r="C8205" t="s">
        <v>68</v>
      </c>
      <c r="D8205">
        <v>2029273</v>
      </c>
      <c r="E8205">
        <v>1</v>
      </c>
      <c r="F8205" t="s">
        <v>73</v>
      </c>
      <c r="H8205">
        <v>0</v>
      </c>
      <c r="I8205">
        <v>49.9</v>
      </c>
    </row>
    <row r="8206" spans="1:9" x14ac:dyDescent="0.3">
      <c r="A8206">
        <v>6313558</v>
      </c>
      <c r="B8206">
        <v>26964</v>
      </c>
      <c r="C8206" t="s">
        <v>68</v>
      </c>
      <c r="D8206">
        <v>4126672</v>
      </c>
      <c r="E8206">
        <v>1</v>
      </c>
      <c r="F8206" t="s">
        <v>70</v>
      </c>
      <c r="H8206">
        <v>0</v>
      </c>
      <c r="I8206">
        <v>249</v>
      </c>
    </row>
    <row r="8207" spans="1:9" x14ac:dyDescent="0.3">
      <c r="A8207">
        <v>6319503</v>
      </c>
      <c r="B8207">
        <v>26696</v>
      </c>
      <c r="C8207" t="s">
        <v>68</v>
      </c>
      <c r="D8207">
        <v>5017183</v>
      </c>
      <c r="E8207">
        <v>2</v>
      </c>
      <c r="F8207" t="s">
        <v>73</v>
      </c>
      <c r="H8207">
        <v>0</v>
      </c>
      <c r="I8207">
        <v>198</v>
      </c>
    </row>
    <row r="8208" spans="1:9" x14ac:dyDescent="0.3">
      <c r="A8208">
        <v>6319285</v>
      </c>
      <c r="B8208">
        <v>26696</v>
      </c>
      <c r="C8208" t="s">
        <v>68</v>
      </c>
      <c r="D8208">
        <v>7191722</v>
      </c>
      <c r="E8208">
        <v>1</v>
      </c>
      <c r="F8208" t="s">
        <v>73</v>
      </c>
      <c r="G8208" s="9">
        <v>0.3</v>
      </c>
      <c r="H8208">
        <v>299.7</v>
      </c>
      <c r="I8208">
        <v>699.3</v>
      </c>
    </row>
    <row r="8209" spans="1:9" x14ac:dyDescent="0.3">
      <c r="A8209">
        <v>6319865</v>
      </c>
      <c r="B8209">
        <v>26696</v>
      </c>
      <c r="C8209" t="s">
        <v>68</v>
      </c>
      <c r="D8209">
        <v>1569702</v>
      </c>
      <c r="E8209">
        <v>1</v>
      </c>
      <c r="F8209" t="s">
        <v>73</v>
      </c>
      <c r="G8209" s="9">
        <v>0.2</v>
      </c>
      <c r="H8209">
        <v>139.80000000000001</v>
      </c>
      <c r="I8209">
        <v>559.20000000000005</v>
      </c>
    </row>
    <row r="8210" spans="1:9" x14ac:dyDescent="0.3">
      <c r="A8210">
        <v>6319961</v>
      </c>
      <c r="B8210">
        <v>26696</v>
      </c>
      <c r="C8210" t="s">
        <v>68</v>
      </c>
      <c r="D8210">
        <v>1800781</v>
      </c>
      <c r="E8210">
        <v>1</v>
      </c>
      <c r="F8210" t="s">
        <v>73</v>
      </c>
      <c r="G8210" s="9">
        <v>0.5</v>
      </c>
      <c r="H8210">
        <v>349.5</v>
      </c>
      <c r="I8210">
        <v>349.5</v>
      </c>
    </row>
    <row r="8211" spans="1:9" x14ac:dyDescent="0.3">
      <c r="A8211">
        <v>6319852</v>
      </c>
      <c r="B8211">
        <v>26696</v>
      </c>
      <c r="C8211" t="s">
        <v>68</v>
      </c>
      <c r="D8211">
        <v>8198731</v>
      </c>
      <c r="E8211">
        <v>1</v>
      </c>
      <c r="F8211" t="s">
        <v>73</v>
      </c>
      <c r="H8211">
        <v>0</v>
      </c>
      <c r="I8211">
        <v>349</v>
      </c>
    </row>
    <row r="8212" spans="1:9" x14ac:dyDescent="0.3">
      <c r="A8212">
        <v>6317310</v>
      </c>
      <c r="B8212">
        <v>26696</v>
      </c>
      <c r="C8212" t="s">
        <v>68</v>
      </c>
      <c r="D8212">
        <v>1445712</v>
      </c>
      <c r="E8212">
        <v>1</v>
      </c>
      <c r="F8212" t="s">
        <v>73</v>
      </c>
      <c r="H8212">
        <v>0</v>
      </c>
      <c r="I8212">
        <v>99</v>
      </c>
    </row>
    <row r="8213" spans="1:9" x14ac:dyDescent="0.3">
      <c r="A8213">
        <v>6317876</v>
      </c>
      <c r="B8213">
        <v>26696</v>
      </c>
      <c r="C8213" t="s">
        <v>68</v>
      </c>
      <c r="D8213">
        <v>5920162</v>
      </c>
      <c r="E8213">
        <v>1</v>
      </c>
      <c r="F8213" t="s">
        <v>73</v>
      </c>
      <c r="G8213" s="9">
        <v>0.3</v>
      </c>
      <c r="H8213">
        <v>29.7</v>
      </c>
      <c r="I8213">
        <v>69.3</v>
      </c>
    </row>
    <row r="8214" spans="1:9" x14ac:dyDescent="0.3">
      <c r="A8214">
        <v>6319173</v>
      </c>
      <c r="B8214">
        <v>26696</v>
      </c>
      <c r="C8214" t="s">
        <v>68</v>
      </c>
      <c r="D8214">
        <v>1725272</v>
      </c>
      <c r="E8214">
        <v>1</v>
      </c>
      <c r="F8214" t="s">
        <v>73</v>
      </c>
      <c r="H8214">
        <v>0</v>
      </c>
      <c r="I8214">
        <v>79.900000000000006</v>
      </c>
    </row>
    <row r="8215" spans="1:9" x14ac:dyDescent="0.3">
      <c r="A8215">
        <v>6315752</v>
      </c>
      <c r="B8215">
        <v>26539</v>
      </c>
      <c r="C8215" t="s">
        <v>68</v>
      </c>
      <c r="D8215">
        <v>4477741</v>
      </c>
      <c r="E8215">
        <v>1</v>
      </c>
      <c r="F8215" t="s">
        <v>69</v>
      </c>
      <c r="H8215">
        <v>0</v>
      </c>
      <c r="I8215">
        <v>799</v>
      </c>
    </row>
    <row r="8216" spans="1:9" x14ac:dyDescent="0.3">
      <c r="A8216">
        <v>6314253</v>
      </c>
      <c r="B8216">
        <v>26539</v>
      </c>
      <c r="C8216" t="s">
        <v>68</v>
      </c>
      <c r="D8216">
        <v>8563342</v>
      </c>
      <c r="E8216">
        <v>1</v>
      </c>
      <c r="F8216" t="s">
        <v>69</v>
      </c>
      <c r="H8216">
        <v>0</v>
      </c>
      <c r="I8216">
        <v>349</v>
      </c>
    </row>
    <row r="8217" spans="1:9" x14ac:dyDescent="0.3">
      <c r="A8217">
        <v>6315357</v>
      </c>
      <c r="B8217">
        <v>26539</v>
      </c>
      <c r="C8217" t="s">
        <v>68</v>
      </c>
      <c r="D8217">
        <v>8594762</v>
      </c>
      <c r="E8217">
        <v>1</v>
      </c>
      <c r="F8217" t="s">
        <v>69</v>
      </c>
      <c r="H8217">
        <v>0</v>
      </c>
      <c r="I8217">
        <v>349</v>
      </c>
    </row>
    <row r="8218" spans="1:9" x14ac:dyDescent="0.3">
      <c r="A8218">
        <v>6316189</v>
      </c>
      <c r="B8218">
        <v>26539</v>
      </c>
      <c r="C8218" t="s">
        <v>68</v>
      </c>
      <c r="D8218">
        <v>9229003</v>
      </c>
      <c r="E8218">
        <v>1</v>
      </c>
      <c r="F8218" t="s">
        <v>69</v>
      </c>
      <c r="H8218">
        <v>0</v>
      </c>
      <c r="I8218">
        <v>249</v>
      </c>
    </row>
    <row r="8219" spans="1:9" x14ac:dyDescent="0.3">
      <c r="A8219">
        <v>6314899</v>
      </c>
      <c r="B8219">
        <v>26539</v>
      </c>
      <c r="C8219" t="s">
        <v>68</v>
      </c>
      <c r="D8219">
        <v>3851801</v>
      </c>
      <c r="E8219">
        <v>1</v>
      </c>
      <c r="F8219" t="s">
        <v>69</v>
      </c>
      <c r="H8219">
        <v>0</v>
      </c>
      <c r="I8219">
        <v>199</v>
      </c>
    </row>
    <row r="8220" spans="1:9" x14ac:dyDescent="0.3">
      <c r="A8220">
        <v>6313896</v>
      </c>
      <c r="B8220">
        <v>26539</v>
      </c>
      <c r="C8220" t="s">
        <v>68</v>
      </c>
      <c r="D8220">
        <v>7874233</v>
      </c>
      <c r="E8220">
        <v>1</v>
      </c>
      <c r="F8220" t="s">
        <v>69</v>
      </c>
      <c r="H8220">
        <v>0</v>
      </c>
      <c r="I8220">
        <v>149</v>
      </c>
    </row>
    <row r="8221" spans="1:9" x14ac:dyDescent="0.3">
      <c r="A8221">
        <v>6315360</v>
      </c>
      <c r="B8221">
        <v>26539</v>
      </c>
      <c r="C8221" t="s">
        <v>68</v>
      </c>
      <c r="D8221">
        <v>7925192</v>
      </c>
      <c r="E8221">
        <v>1</v>
      </c>
      <c r="F8221" t="s">
        <v>69</v>
      </c>
      <c r="H8221">
        <v>0</v>
      </c>
      <c r="I8221">
        <v>149</v>
      </c>
    </row>
    <row r="8222" spans="1:9" x14ac:dyDescent="0.3">
      <c r="A8222">
        <v>6313829</v>
      </c>
      <c r="B8222">
        <v>26539</v>
      </c>
      <c r="C8222" t="s">
        <v>68</v>
      </c>
      <c r="D8222">
        <v>4618161</v>
      </c>
      <c r="E8222">
        <v>1</v>
      </c>
      <c r="F8222" t="s">
        <v>69</v>
      </c>
      <c r="H8222">
        <v>0</v>
      </c>
      <c r="I8222">
        <v>99</v>
      </c>
    </row>
    <row r="8223" spans="1:9" x14ac:dyDescent="0.3">
      <c r="A8223">
        <v>6316021</v>
      </c>
      <c r="B8223">
        <v>26988</v>
      </c>
      <c r="C8223" t="s">
        <v>68</v>
      </c>
      <c r="D8223">
        <v>5324573</v>
      </c>
      <c r="E8223">
        <v>3</v>
      </c>
      <c r="F8223" t="s">
        <v>70</v>
      </c>
      <c r="H8223">
        <v>0</v>
      </c>
      <c r="I8223">
        <v>597</v>
      </c>
    </row>
    <row r="8224" spans="1:9" x14ac:dyDescent="0.3">
      <c r="A8224">
        <v>6313953</v>
      </c>
      <c r="B8224">
        <v>26659</v>
      </c>
      <c r="C8224" t="s">
        <v>68</v>
      </c>
      <c r="D8224">
        <v>6690471</v>
      </c>
      <c r="E8224">
        <v>3</v>
      </c>
      <c r="F8224" t="s">
        <v>70</v>
      </c>
      <c r="H8224">
        <v>0</v>
      </c>
      <c r="I8224">
        <v>597</v>
      </c>
    </row>
    <row r="8225" spans="1:9" x14ac:dyDescent="0.3">
      <c r="A8225">
        <v>6318878</v>
      </c>
      <c r="B8225">
        <v>26988</v>
      </c>
      <c r="C8225" t="s">
        <v>68</v>
      </c>
      <c r="D8225">
        <v>5037312</v>
      </c>
      <c r="E8225">
        <v>2</v>
      </c>
      <c r="F8225" t="s">
        <v>70</v>
      </c>
      <c r="H8225">
        <v>0</v>
      </c>
      <c r="I8225">
        <v>258</v>
      </c>
    </row>
    <row r="8226" spans="1:9" x14ac:dyDescent="0.3">
      <c r="A8226">
        <v>6315854</v>
      </c>
      <c r="B8226">
        <v>26988</v>
      </c>
      <c r="C8226" t="s">
        <v>68</v>
      </c>
      <c r="D8226">
        <v>3738602</v>
      </c>
      <c r="E8226">
        <v>1</v>
      </c>
      <c r="F8226" t="s">
        <v>70</v>
      </c>
      <c r="H8226">
        <v>0</v>
      </c>
      <c r="I8226">
        <v>299</v>
      </c>
    </row>
    <row r="8227" spans="1:9" x14ac:dyDescent="0.3">
      <c r="A8227">
        <v>6314867</v>
      </c>
      <c r="B8227">
        <v>26659</v>
      </c>
      <c r="C8227" t="s">
        <v>68</v>
      </c>
      <c r="D8227">
        <v>3205611</v>
      </c>
      <c r="E8227">
        <v>1</v>
      </c>
      <c r="F8227" t="s">
        <v>70</v>
      </c>
      <c r="H8227">
        <v>0</v>
      </c>
      <c r="I8227">
        <v>249</v>
      </c>
    </row>
    <row r="8228" spans="1:9" x14ac:dyDescent="0.3">
      <c r="A8228">
        <v>6317317</v>
      </c>
      <c r="B8228">
        <v>26988</v>
      </c>
      <c r="C8228" t="s">
        <v>68</v>
      </c>
      <c r="D8228">
        <v>5324573</v>
      </c>
      <c r="E8228">
        <v>1</v>
      </c>
      <c r="F8228" t="s">
        <v>70</v>
      </c>
      <c r="H8228">
        <v>0</v>
      </c>
      <c r="I8228">
        <v>199</v>
      </c>
    </row>
    <row r="8229" spans="1:9" x14ac:dyDescent="0.3">
      <c r="A8229">
        <v>6318917</v>
      </c>
      <c r="B8229">
        <v>26988</v>
      </c>
      <c r="C8229" t="s">
        <v>68</v>
      </c>
      <c r="D8229">
        <v>6485701</v>
      </c>
      <c r="E8229">
        <v>1</v>
      </c>
      <c r="F8229" t="s">
        <v>70</v>
      </c>
      <c r="H8229">
        <v>0</v>
      </c>
      <c r="I8229">
        <v>199</v>
      </c>
    </row>
    <row r="8230" spans="1:9" x14ac:dyDescent="0.3">
      <c r="A8230">
        <v>6318230</v>
      </c>
      <c r="B8230">
        <v>26988</v>
      </c>
      <c r="C8230" t="s">
        <v>68</v>
      </c>
      <c r="D8230">
        <v>2440571</v>
      </c>
      <c r="E8230">
        <v>1</v>
      </c>
      <c r="F8230" t="s">
        <v>70</v>
      </c>
      <c r="H8230">
        <v>0</v>
      </c>
      <c r="I8230">
        <v>129</v>
      </c>
    </row>
    <row r="8231" spans="1:9" x14ac:dyDescent="0.3">
      <c r="A8231">
        <v>6314360</v>
      </c>
      <c r="B8231">
        <v>26659</v>
      </c>
      <c r="C8231" t="s">
        <v>68</v>
      </c>
      <c r="D8231">
        <v>2594722</v>
      </c>
      <c r="E8231">
        <v>1</v>
      </c>
      <c r="F8231" t="s">
        <v>70</v>
      </c>
      <c r="H8231">
        <v>0</v>
      </c>
      <c r="I8231">
        <v>129</v>
      </c>
    </row>
    <row r="8232" spans="1:9" x14ac:dyDescent="0.3">
      <c r="A8232">
        <v>6314241</v>
      </c>
      <c r="B8232">
        <v>26659</v>
      </c>
      <c r="C8232" t="s">
        <v>68</v>
      </c>
      <c r="D8232">
        <v>4618162</v>
      </c>
      <c r="E8232">
        <v>1</v>
      </c>
      <c r="F8232" t="s">
        <v>70</v>
      </c>
      <c r="H8232">
        <v>0</v>
      </c>
      <c r="I8232">
        <v>99</v>
      </c>
    </row>
    <row r="8233" spans="1:9" x14ac:dyDescent="0.3">
      <c r="A8233">
        <v>6314880</v>
      </c>
      <c r="B8233">
        <v>26988</v>
      </c>
      <c r="C8233" t="s">
        <v>68</v>
      </c>
      <c r="D8233">
        <v>6162575</v>
      </c>
      <c r="E8233">
        <v>1</v>
      </c>
      <c r="F8233" t="s">
        <v>70</v>
      </c>
      <c r="H8233">
        <v>0</v>
      </c>
      <c r="I8233">
        <v>49.9</v>
      </c>
    </row>
    <row r="8234" spans="1:9" x14ac:dyDescent="0.3">
      <c r="A8234">
        <v>6317278</v>
      </c>
      <c r="B8234">
        <v>26988</v>
      </c>
      <c r="C8234" t="s">
        <v>68</v>
      </c>
      <c r="D8234">
        <v>8967272</v>
      </c>
      <c r="E8234">
        <v>1</v>
      </c>
      <c r="F8234" t="s">
        <v>70</v>
      </c>
      <c r="H8234">
        <v>0</v>
      </c>
      <c r="I8234">
        <v>29.9</v>
      </c>
    </row>
    <row r="8235" spans="1:9" x14ac:dyDescent="0.3">
      <c r="A8235">
        <v>6313363</v>
      </c>
      <c r="B8235">
        <v>26612</v>
      </c>
      <c r="C8235" t="s">
        <v>68</v>
      </c>
      <c r="D8235">
        <v>9780142</v>
      </c>
      <c r="E8235">
        <v>2</v>
      </c>
      <c r="F8235" t="s">
        <v>71</v>
      </c>
      <c r="H8235">
        <v>0</v>
      </c>
      <c r="I8235">
        <v>358</v>
      </c>
    </row>
    <row r="8236" spans="1:9" x14ac:dyDescent="0.3">
      <c r="A8236">
        <v>6312238</v>
      </c>
      <c r="B8236">
        <v>26612</v>
      </c>
      <c r="C8236" t="s">
        <v>68</v>
      </c>
      <c r="D8236">
        <v>2282192</v>
      </c>
      <c r="E8236">
        <v>1</v>
      </c>
      <c r="F8236" t="s">
        <v>71</v>
      </c>
      <c r="G8236" s="9">
        <v>0.5</v>
      </c>
      <c r="H8236">
        <v>1249.5</v>
      </c>
      <c r="I8236">
        <v>1249.5</v>
      </c>
    </row>
    <row r="8237" spans="1:9" x14ac:dyDescent="0.3">
      <c r="A8237">
        <v>6313611</v>
      </c>
      <c r="B8237">
        <v>26612</v>
      </c>
      <c r="C8237" t="s">
        <v>68</v>
      </c>
      <c r="D8237">
        <v>9523972</v>
      </c>
      <c r="E8237">
        <v>1</v>
      </c>
      <c r="F8237" t="s">
        <v>71</v>
      </c>
      <c r="H8237">
        <v>0</v>
      </c>
      <c r="I8237">
        <v>699</v>
      </c>
    </row>
    <row r="8238" spans="1:9" x14ac:dyDescent="0.3">
      <c r="A8238">
        <v>6312386</v>
      </c>
      <c r="B8238">
        <v>26612</v>
      </c>
      <c r="C8238" t="s">
        <v>68</v>
      </c>
      <c r="D8238">
        <v>3967283</v>
      </c>
      <c r="E8238">
        <v>1</v>
      </c>
      <c r="F8238" t="s">
        <v>71</v>
      </c>
      <c r="H8238">
        <v>0</v>
      </c>
      <c r="I8238">
        <v>499</v>
      </c>
    </row>
    <row r="8239" spans="1:9" x14ac:dyDescent="0.3">
      <c r="A8239">
        <v>6313068</v>
      </c>
      <c r="B8239">
        <v>26612</v>
      </c>
      <c r="C8239" t="s">
        <v>68</v>
      </c>
      <c r="D8239">
        <v>8873664</v>
      </c>
      <c r="E8239">
        <v>1</v>
      </c>
      <c r="F8239" t="s">
        <v>71</v>
      </c>
      <c r="H8239">
        <v>0</v>
      </c>
      <c r="I8239">
        <v>499</v>
      </c>
    </row>
    <row r="8240" spans="1:9" x14ac:dyDescent="0.3">
      <c r="A8240">
        <v>6314672</v>
      </c>
      <c r="B8240">
        <v>26612</v>
      </c>
      <c r="C8240" t="s">
        <v>68</v>
      </c>
      <c r="D8240">
        <v>9780142</v>
      </c>
      <c r="E8240">
        <v>1</v>
      </c>
      <c r="F8240" t="s">
        <v>71</v>
      </c>
      <c r="H8240">
        <v>0</v>
      </c>
      <c r="I8240">
        <v>179</v>
      </c>
    </row>
    <row r="8241" spans="1:9" x14ac:dyDescent="0.3">
      <c r="A8241">
        <v>6314235</v>
      </c>
      <c r="B8241">
        <v>26612</v>
      </c>
      <c r="C8241" t="s">
        <v>68</v>
      </c>
      <c r="D8241">
        <v>5868364</v>
      </c>
      <c r="E8241">
        <v>1</v>
      </c>
      <c r="F8241" t="s">
        <v>71</v>
      </c>
      <c r="H8241">
        <v>0</v>
      </c>
      <c r="I8241">
        <v>99</v>
      </c>
    </row>
    <row r="8242" spans="1:9" x14ac:dyDescent="0.3">
      <c r="A8242">
        <v>6319693</v>
      </c>
      <c r="B8242">
        <v>26569</v>
      </c>
      <c r="C8242" t="s">
        <v>68</v>
      </c>
      <c r="D8242">
        <v>6320831</v>
      </c>
      <c r="E8242">
        <v>1</v>
      </c>
      <c r="F8242" t="s">
        <v>70</v>
      </c>
      <c r="H8242">
        <v>0</v>
      </c>
      <c r="I8242">
        <v>599</v>
      </c>
    </row>
    <row r="8243" spans="1:9" x14ac:dyDescent="0.3">
      <c r="A8243">
        <v>6318721</v>
      </c>
      <c r="B8243">
        <v>26569</v>
      </c>
      <c r="C8243" t="s">
        <v>68</v>
      </c>
      <c r="D8243">
        <v>6419593</v>
      </c>
      <c r="E8243">
        <v>1</v>
      </c>
      <c r="F8243" t="s">
        <v>70</v>
      </c>
      <c r="G8243" s="9">
        <v>0.25</v>
      </c>
      <c r="H8243">
        <v>99.75</v>
      </c>
      <c r="I8243">
        <v>299.25</v>
      </c>
    </row>
    <row r="8244" spans="1:9" x14ac:dyDescent="0.3">
      <c r="A8244">
        <v>6318071</v>
      </c>
      <c r="B8244">
        <v>26569</v>
      </c>
      <c r="C8244" t="s">
        <v>68</v>
      </c>
      <c r="D8244">
        <v>8657862</v>
      </c>
      <c r="E8244">
        <v>1</v>
      </c>
      <c r="F8244" t="s">
        <v>70</v>
      </c>
      <c r="H8244">
        <v>0</v>
      </c>
      <c r="I8244">
        <v>399</v>
      </c>
    </row>
    <row r="8245" spans="1:9" x14ac:dyDescent="0.3">
      <c r="A8245">
        <v>6317922</v>
      </c>
      <c r="B8245">
        <v>26569</v>
      </c>
      <c r="C8245" t="s">
        <v>68</v>
      </c>
      <c r="D8245">
        <v>2498201</v>
      </c>
      <c r="E8245">
        <v>1</v>
      </c>
      <c r="F8245" t="s">
        <v>70</v>
      </c>
      <c r="H8245">
        <v>0</v>
      </c>
      <c r="I8245">
        <v>299</v>
      </c>
    </row>
    <row r="8246" spans="1:9" x14ac:dyDescent="0.3">
      <c r="A8246">
        <v>6318121</v>
      </c>
      <c r="B8246">
        <v>26569</v>
      </c>
      <c r="C8246" t="s">
        <v>68</v>
      </c>
      <c r="D8246">
        <v>1913731</v>
      </c>
      <c r="E8246">
        <v>1</v>
      </c>
      <c r="F8246" t="s">
        <v>70</v>
      </c>
      <c r="G8246" s="9">
        <v>0.5</v>
      </c>
      <c r="H8246">
        <v>149.5</v>
      </c>
      <c r="I8246">
        <v>149.5</v>
      </c>
    </row>
    <row r="8247" spans="1:9" x14ac:dyDescent="0.3">
      <c r="A8247">
        <v>6317538</v>
      </c>
      <c r="B8247">
        <v>26569</v>
      </c>
      <c r="C8247" t="s">
        <v>68</v>
      </c>
      <c r="D8247">
        <v>5236902</v>
      </c>
      <c r="E8247">
        <v>1</v>
      </c>
      <c r="F8247" t="s">
        <v>70</v>
      </c>
      <c r="G8247" s="9">
        <v>0.3</v>
      </c>
      <c r="H8247">
        <v>89.7</v>
      </c>
      <c r="I8247">
        <v>209.3</v>
      </c>
    </row>
    <row r="8248" spans="1:9" x14ac:dyDescent="0.3">
      <c r="A8248">
        <v>6317482</v>
      </c>
      <c r="B8248">
        <v>26569</v>
      </c>
      <c r="C8248" t="s">
        <v>68</v>
      </c>
      <c r="D8248">
        <v>3792704</v>
      </c>
      <c r="E8248">
        <v>1</v>
      </c>
      <c r="F8248" t="s">
        <v>70</v>
      </c>
      <c r="H8248">
        <v>0</v>
      </c>
      <c r="I8248">
        <v>99</v>
      </c>
    </row>
    <row r="8249" spans="1:9" x14ac:dyDescent="0.3">
      <c r="A8249">
        <v>6317058</v>
      </c>
      <c r="B8249">
        <v>26569</v>
      </c>
      <c r="C8249" t="s">
        <v>68</v>
      </c>
      <c r="D8249">
        <v>8514322</v>
      </c>
      <c r="E8249">
        <v>1</v>
      </c>
      <c r="F8249" t="s">
        <v>70</v>
      </c>
      <c r="H8249">
        <v>0</v>
      </c>
      <c r="I8249">
        <v>79.900000000000006</v>
      </c>
    </row>
    <row r="8250" spans="1:9" x14ac:dyDescent="0.3">
      <c r="A8250">
        <v>6319332</v>
      </c>
      <c r="B8250">
        <v>26569</v>
      </c>
      <c r="C8250" t="s">
        <v>68</v>
      </c>
      <c r="D8250">
        <v>4164391</v>
      </c>
      <c r="E8250">
        <v>1</v>
      </c>
      <c r="F8250" t="s">
        <v>70</v>
      </c>
      <c r="H8250">
        <v>0</v>
      </c>
      <c r="I8250">
        <v>69.900000000000006</v>
      </c>
    </row>
    <row r="8251" spans="1:9" x14ac:dyDescent="0.3">
      <c r="A8251">
        <v>6312239</v>
      </c>
      <c r="B8251">
        <v>26641</v>
      </c>
      <c r="C8251" t="s">
        <v>68</v>
      </c>
      <c r="D8251">
        <v>6501242</v>
      </c>
      <c r="E8251">
        <v>1</v>
      </c>
      <c r="F8251" t="s">
        <v>71</v>
      </c>
      <c r="G8251" s="9">
        <v>0.2</v>
      </c>
      <c r="H8251">
        <v>139.80000000000001</v>
      </c>
      <c r="I8251">
        <v>559.20000000000005</v>
      </c>
    </row>
    <row r="8252" spans="1:9" x14ac:dyDescent="0.3">
      <c r="A8252">
        <v>6311472</v>
      </c>
      <c r="B8252">
        <v>26641</v>
      </c>
      <c r="C8252" t="s">
        <v>68</v>
      </c>
      <c r="D8252">
        <v>8417792</v>
      </c>
      <c r="E8252">
        <v>2</v>
      </c>
      <c r="F8252" t="s">
        <v>71</v>
      </c>
      <c r="H8252">
        <v>0</v>
      </c>
      <c r="I8252">
        <v>398</v>
      </c>
    </row>
    <row r="8253" spans="1:9" x14ac:dyDescent="0.3">
      <c r="A8253">
        <v>6310401</v>
      </c>
      <c r="B8253">
        <v>26641</v>
      </c>
      <c r="C8253" t="s">
        <v>68</v>
      </c>
      <c r="D8253">
        <v>8514321</v>
      </c>
      <c r="E8253">
        <v>2</v>
      </c>
      <c r="F8253" t="s">
        <v>71</v>
      </c>
      <c r="H8253">
        <v>0</v>
      </c>
      <c r="I8253">
        <v>159.80000000000001</v>
      </c>
    </row>
    <row r="8254" spans="1:9" x14ac:dyDescent="0.3">
      <c r="A8254">
        <v>6311769</v>
      </c>
      <c r="B8254">
        <v>26641</v>
      </c>
      <c r="C8254" t="s">
        <v>68</v>
      </c>
      <c r="D8254">
        <v>1569702</v>
      </c>
      <c r="E8254">
        <v>1</v>
      </c>
      <c r="F8254" t="s">
        <v>71</v>
      </c>
      <c r="H8254">
        <v>0</v>
      </c>
      <c r="I8254">
        <v>699</v>
      </c>
    </row>
    <row r="8255" spans="1:9" x14ac:dyDescent="0.3">
      <c r="A8255">
        <v>6310023</v>
      </c>
      <c r="B8255">
        <v>26641</v>
      </c>
      <c r="C8255" t="s">
        <v>68</v>
      </c>
      <c r="D8255">
        <v>1478112</v>
      </c>
      <c r="E8255">
        <v>1</v>
      </c>
      <c r="F8255" t="s">
        <v>71</v>
      </c>
      <c r="H8255">
        <v>0</v>
      </c>
      <c r="I8255">
        <v>499</v>
      </c>
    </row>
    <row r="8256" spans="1:9" x14ac:dyDescent="0.3">
      <c r="A8256">
        <v>6312144</v>
      </c>
      <c r="B8256">
        <v>26641</v>
      </c>
      <c r="C8256" t="s">
        <v>68</v>
      </c>
      <c r="D8256">
        <v>3742171</v>
      </c>
      <c r="E8256">
        <v>1</v>
      </c>
      <c r="F8256" t="s">
        <v>71</v>
      </c>
      <c r="H8256">
        <v>0</v>
      </c>
      <c r="I8256">
        <v>249</v>
      </c>
    </row>
    <row r="8257" spans="1:9" x14ac:dyDescent="0.3">
      <c r="A8257">
        <v>6310159</v>
      </c>
      <c r="B8257">
        <v>26641</v>
      </c>
      <c r="C8257" t="s">
        <v>68</v>
      </c>
      <c r="D8257">
        <v>4587793</v>
      </c>
      <c r="E8257">
        <v>1</v>
      </c>
      <c r="F8257" t="s">
        <v>71</v>
      </c>
      <c r="H8257">
        <v>0</v>
      </c>
      <c r="I8257">
        <v>149</v>
      </c>
    </row>
    <row r="8258" spans="1:9" x14ac:dyDescent="0.3">
      <c r="A8258">
        <v>6312574</v>
      </c>
      <c r="B8258">
        <v>26641</v>
      </c>
      <c r="C8258" t="s">
        <v>68</v>
      </c>
      <c r="D8258">
        <v>6993442</v>
      </c>
      <c r="E8258">
        <v>1</v>
      </c>
      <c r="F8258" t="s">
        <v>71</v>
      </c>
      <c r="H8258">
        <v>0</v>
      </c>
      <c r="I8258">
        <v>149</v>
      </c>
    </row>
    <row r="8259" spans="1:9" x14ac:dyDescent="0.3">
      <c r="A8259">
        <v>6312495</v>
      </c>
      <c r="B8259">
        <v>26641</v>
      </c>
      <c r="C8259" t="s">
        <v>68</v>
      </c>
      <c r="D8259">
        <v>5868362</v>
      </c>
      <c r="E8259">
        <v>1</v>
      </c>
      <c r="F8259" t="s">
        <v>71</v>
      </c>
      <c r="H8259">
        <v>0</v>
      </c>
      <c r="I8259">
        <v>99</v>
      </c>
    </row>
    <row r="8260" spans="1:9" x14ac:dyDescent="0.3">
      <c r="A8260">
        <v>6310632</v>
      </c>
      <c r="B8260">
        <v>26641</v>
      </c>
      <c r="C8260" t="s">
        <v>68</v>
      </c>
      <c r="D8260">
        <v>8967272</v>
      </c>
      <c r="E8260">
        <v>1</v>
      </c>
      <c r="F8260" t="s">
        <v>71</v>
      </c>
      <c r="H8260">
        <v>0</v>
      </c>
      <c r="I8260">
        <v>29.9</v>
      </c>
    </row>
    <row r="8261" spans="1:9" x14ac:dyDescent="0.3">
      <c r="A8261">
        <v>6310666</v>
      </c>
      <c r="B8261">
        <v>26529</v>
      </c>
      <c r="C8261" t="s">
        <v>68</v>
      </c>
      <c r="D8261">
        <v>9947891</v>
      </c>
      <c r="E8261">
        <v>2</v>
      </c>
      <c r="F8261" t="s">
        <v>69</v>
      </c>
      <c r="H8261">
        <v>0</v>
      </c>
      <c r="I8261">
        <v>298</v>
      </c>
    </row>
    <row r="8262" spans="1:9" x14ac:dyDescent="0.3">
      <c r="A8262">
        <v>6312246</v>
      </c>
      <c r="B8262">
        <v>26981</v>
      </c>
      <c r="C8262" t="s">
        <v>72</v>
      </c>
      <c r="D8262">
        <v>8504891</v>
      </c>
      <c r="E8262">
        <v>1</v>
      </c>
      <c r="F8262" t="s">
        <v>69</v>
      </c>
      <c r="H8262">
        <v>0</v>
      </c>
      <c r="I8262">
        <v>49.9</v>
      </c>
    </row>
    <row r="8263" spans="1:9" x14ac:dyDescent="0.3">
      <c r="A8263">
        <v>6319930</v>
      </c>
      <c r="B8263">
        <v>27006</v>
      </c>
      <c r="C8263" t="s">
        <v>72</v>
      </c>
      <c r="D8263">
        <v>6501242</v>
      </c>
      <c r="E8263">
        <v>1</v>
      </c>
      <c r="F8263" t="s">
        <v>70</v>
      </c>
      <c r="G8263" s="9">
        <v>0.2</v>
      </c>
      <c r="H8263">
        <v>139.80000000000001</v>
      </c>
      <c r="I8263">
        <v>559.20000000000005</v>
      </c>
    </row>
    <row r="8264" spans="1:9" x14ac:dyDescent="0.3">
      <c r="A8264">
        <v>6315176</v>
      </c>
      <c r="B8264">
        <v>27004</v>
      </c>
      <c r="C8264" t="s">
        <v>68</v>
      </c>
      <c r="D8264">
        <v>6345911</v>
      </c>
      <c r="E8264">
        <v>1</v>
      </c>
      <c r="F8264" t="s">
        <v>70</v>
      </c>
      <c r="H8264">
        <v>0</v>
      </c>
      <c r="I8264">
        <v>299</v>
      </c>
    </row>
    <row r="8265" spans="1:9" x14ac:dyDescent="0.3">
      <c r="A8265">
        <v>6316268</v>
      </c>
      <c r="B8265">
        <v>26963</v>
      </c>
      <c r="C8265" t="s">
        <v>68</v>
      </c>
      <c r="D8265">
        <v>1632092</v>
      </c>
      <c r="E8265">
        <v>1</v>
      </c>
      <c r="F8265" t="s">
        <v>71</v>
      </c>
      <c r="G8265" s="9">
        <v>0.25</v>
      </c>
      <c r="H8265">
        <v>74.75</v>
      </c>
      <c r="I8265">
        <v>224.25</v>
      </c>
    </row>
    <row r="8266" spans="1:9" x14ac:dyDescent="0.3">
      <c r="A8266">
        <v>6313230</v>
      </c>
      <c r="B8266">
        <v>26969</v>
      </c>
      <c r="C8266" t="s">
        <v>68</v>
      </c>
      <c r="D8266">
        <v>7952581</v>
      </c>
      <c r="E8266">
        <v>2</v>
      </c>
      <c r="F8266" t="s">
        <v>70</v>
      </c>
      <c r="H8266">
        <v>0</v>
      </c>
      <c r="I8266">
        <v>698</v>
      </c>
    </row>
    <row r="8267" spans="1:9" x14ac:dyDescent="0.3">
      <c r="A8267">
        <v>6310645</v>
      </c>
      <c r="B8267">
        <v>26969</v>
      </c>
      <c r="C8267" t="s">
        <v>68</v>
      </c>
      <c r="D8267">
        <v>4618163</v>
      </c>
      <c r="E8267">
        <v>4</v>
      </c>
      <c r="F8267" t="s">
        <v>70</v>
      </c>
      <c r="H8267">
        <v>0</v>
      </c>
      <c r="I8267">
        <v>396</v>
      </c>
    </row>
    <row r="8268" spans="1:9" x14ac:dyDescent="0.3">
      <c r="A8268">
        <v>6314864</v>
      </c>
      <c r="B8268">
        <v>26918</v>
      </c>
      <c r="C8268" t="s">
        <v>68</v>
      </c>
      <c r="D8268">
        <v>8786431</v>
      </c>
      <c r="E8268">
        <v>2</v>
      </c>
      <c r="F8268" t="s">
        <v>70</v>
      </c>
      <c r="H8268">
        <v>0</v>
      </c>
      <c r="I8268">
        <v>798</v>
      </c>
    </row>
    <row r="8269" spans="1:9" x14ac:dyDescent="0.3">
      <c r="A8269">
        <v>6313458</v>
      </c>
      <c r="B8269">
        <v>26969</v>
      </c>
      <c r="C8269" t="s">
        <v>68</v>
      </c>
      <c r="D8269">
        <v>9140801</v>
      </c>
      <c r="E8269">
        <v>1</v>
      </c>
      <c r="F8269" t="s">
        <v>70</v>
      </c>
      <c r="G8269" s="9">
        <v>0.5</v>
      </c>
      <c r="H8269">
        <v>499.5</v>
      </c>
      <c r="I8269">
        <v>499.5</v>
      </c>
    </row>
    <row r="8270" spans="1:9" x14ac:dyDescent="0.3">
      <c r="A8270">
        <v>6319053</v>
      </c>
      <c r="B8270">
        <v>26600</v>
      </c>
      <c r="C8270" t="s">
        <v>68</v>
      </c>
      <c r="D8270">
        <v>1075273</v>
      </c>
      <c r="E8270">
        <v>1</v>
      </c>
      <c r="F8270" t="s">
        <v>70</v>
      </c>
      <c r="H8270">
        <v>0</v>
      </c>
      <c r="I8270">
        <v>799</v>
      </c>
    </row>
    <row r="8271" spans="1:9" x14ac:dyDescent="0.3">
      <c r="A8271">
        <v>6317691</v>
      </c>
      <c r="B8271">
        <v>26964</v>
      </c>
      <c r="C8271" t="s">
        <v>68</v>
      </c>
      <c r="D8271">
        <v>8968963</v>
      </c>
      <c r="E8271">
        <v>1</v>
      </c>
      <c r="F8271" t="s">
        <v>70</v>
      </c>
      <c r="G8271" s="9">
        <v>0.2</v>
      </c>
      <c r="H8271">
        <v>119.80000000000001</v>
      </c>
      <c r="I8271">
        <v>479.2</v>
      </c>
    </row>
    <row r="8272" spans="1:9" x14ac:dyDescent="0.3">
      <c r="A8272">
        <v>6315610</v>
      </c>
      <c r="B8272">
        <v>26918</v>
      </c>
      <c r="C8272" t="s">
        <v>68</v>
      </c>
      <c r="D8272">
        <v>4380221</v>
      </c>
      <c r="E8272">
        <v>1</v>
      </c>
      <c r="F8272" t="s">
        <v>70</v>
      </c>
      <c r="H8272">
        <v>0</v>
      </c>
      <c r="I8272">
        <v>499</v>
      </c>
    </row>
    <row r="8273" spans="1:9" x14ac:dyDescent="0.3">
      <c r="A8273">
        <v>6318605</v>
      </c>
      <c r="B8273">
        <v>26964</v>
      </c>
      <c r="C8273" t="s">
        <v>68</v>
      </c>
      <c r="D8273">
        <v>2069452</v>
      </c>
      <c r="E8273">
        <v>1</v>
      </c>
      <c r="F8273" t="s">
        <v>70</v>
      </c>
      <c r="H8273">
        <v>0</v>
      </c>
      <c r="I8273">
        <v>399</v>
      </c>
    </row>
    <row r="8274" spans="1:9" x14ac:dyDescent="0.3">
      <c r="A8274">
        <v>6310356</v>
      </c>
      <c r="B8274">
        <v>26969</v>
      </c>
      <c r="C8274" t="s">
        <v>68</v>
      </c>
      <c r="D8274">
        <v>5258491</v>
      </c>
      <c r="E8274">
        <v>1</v>
      </c>
      <c r="F8274" t="s">
        <v>70</v>
      </c>
      <c r="H8274">
        <v>0</v>
      </c>
      <c r="I8274">
        <v>399</v>
      </c>
    </row>
    <row r="8275" spans="1:9" x14ac:dyDescent="0.3">
      <c r="A8275">
        <v>6314673</v>
      </c>
      <c r="B8275">
        <v>26918</v>
      </c>
      <c r="C8275" t="s">
        <v>68</v>
      </c>
      <c r="D8275">
        <v>1040081</v>
      </c>
      <c r="E8275">
        <v>1</v>
      </c>
      <c r="F8275" t="s">
        <v>70</v>
      </c>
      <c r="H8275">
        <v>0</v>
      </c>
      <c r="I8275">
        <v>299</v>
      </c>
    </row>
    <row r="8276" spans="1:9" x14ac:dyDescent="0.3">
      <c r="A8276">
        <v>6319935</v>
      </c>
      <c r="B8276">
        <v>26600</v>
      </c>
      <c r="C8276" t="s">
        <v>68</v>
      </c>
      <c r="D8276">
        <v>5200852</v>
      </c>
      <c r="E8276">
        <v>1</v>
      </c>
      <c r="F8276" t="s">
        <v>70</v>
      </c>
      <c r="H8276">
        <v>0</v>
      </c>
      <c r="I8276">
        <v>299</v>
      </c>
    </row>
    <row r="8277" spans="1:9" x14ac:dyDescent="0.3">
      <c r="A8277">
        <v>6318048</v>
      </c>
      <c r="B8277">
        <v>26969</v>
      </c>
      <c r="C8277" t="s">
        <v>68</v>
      </c>
      <c r="D8277">
        <v>7714593</v>
      </c>
      <c r="E8277">
        <v>1</v>
      </c>
      <c r="F8277" t="s">
        <v>70</v>
      </c>
      <c r="H8277">
        <v>0</v>
      </c>
      <c r="I8277">
        <v>299</v>
      </c>
    </row>
    <row r="8278" spans="1:9" x14ac:dyDescent="0.3">
      <c r="A8278">
        <v>6312827</v>
      </c>
      <c r="B8278">
        <v>26918</v>
      </c>
      <c r="C8278" t="s">
        <v>68</v>
      </c>
      <c r="D8278">
        <v>1363102</v>
      </c>
      <c r="E8278">
        <v>1</v>
      </c>
      <c r="F8278" t="s">
        <v>70</v>
      </c>
      <c r="G8278" s="9">
        <v>0.3</v>
      </c>
      <c r="H8278">
        <v>44.699999999999996</v>
      </c>
      <c r="I8278">
        <v>104.30000000000001</v>
      </c>
    </row>
    <row r="8279" spans="1:9" x14ac:dyDescent="0.3">
      <c r="A8279">
        <v>6315243</v>
      </c>
      <c r="B8279">
        <v>26918</v>
      </c>
      <c r="C8279" t="s">
        <v>68</v>
      </c>
      <c r="D8279">
        <v>3465111</v>
      </c>
      <c r="E8279">
        <v>1</v>
      </c>
      <c r="F8279" t="s">
        <v>70</v>
      </c>
      <c r="H8279">
        <v>0</v>
      </c>
      <c r="I8279">
        <v>149</v>
      </c>
    </row>
    <row r="8280" spans="1:9" x14ac:dyDescent="0.3">
      <c r="A8280">
        <v>6314069</v>
      </c>
      <c r="B8280">
        <v>26969</v>
      </c>
      <c r="C8280" t="s">
        <v>68</v>
      </c>
      <c r="D8280">
        <v>3465111</v>
      </c>
      <c r="E8280">
        <v>1</v>
      </c>
      <c r="F8280" t="s">
        <v>70</v>
      </c>
      <c r="H8280">
        <v>0</v>
      </c>
      <c r="I8280">
        <v>149</v>
      </c>
    </row>
    <row r="8281" spans="1:9" x14ac:dyDescent="0.3">
      <c r="A8281">
        <v>6315000</v>
      </c>
      <c r="B8281">
        <v>26964</v>
      </c>
      <c r="C8281" t="s">
        <v>68</v>
      </c>
      <c r="D8281">
        <v>6538012</v>
      </c>
      <c r="E8281">
        <v>1</v>
      </c>
      <c r="F8281" t="s">
        <v>70</v>
      </c>
      <c r="H8281">
        <v>0</v>
      </c>
      <c r="I8281">
        <v>149</v>
      </c>
    </row>
    <row r="8282" spans="1:9" x14ac:dyDescent="0.3">
      <c r="A8282">
        <v>6319119</v>
      </c>
      <c r="B8282">
        <v>26964</v>
      </c>
      <c r="C8282" t="s">
        <v>68</v>
      </c>
      <c r="D8282">
        <v>6993441</v>
      </c>
      <c r="E8282">
        <v>1</v>
      </c>
      <c r="F8282" t="s">
        <v>70</v>
      </c>
      <c r="H8282">
        <v>0</v>
      </c>
      <c r="I8282">
        <v>149</v>
      </c>
    </row>
    <row r="8283" spans="1:9" x14ac:dyDescent="0.3">
      <c r="A8283">
        <v>6315375</v>
      </c>
      <c r="B8283">
        <v>26964</v>
      </c>
      <c r="C8283" t="s">
        <v>68</v>
      </c>
      <c r="D8283">
        <v>7925191</v>
      </c>
      <c r="E8283">
        <v>1</v>
      </c>
      <c r="F8283" t="s">
        <v>70</v>
      </c>
      <c r="H8283">
        <v>0</v>
      </c>
      <c r="I8283">
        <v>149</v>
      </c>
    </row>
    <row r="8284" spans="1:9" x14ac:dyDescent="0.3">
      <c r="A8284">
        <v>6313029</v>
      </c>
      <c r="B8284">
        <v>26964</v>
      </c>
      <c r="C8284" t="s">
        <v>68</v>
      </c>
      <c r="D8284">
        <v>2594722</v>
      </c>
      <c r="E8284">
        <v>1</v>
      </c>
      <c r="F8284" t="s">
        <v>70</v>
      </c>
      <c r="H8284">
        <v>0</v>
      </c>
      <c r="I8284">
        <v>129</v>
      </c>
    </row>
    <row r="8285" spans="1:9" x14ac:dyDescent="0.3">
      <c r="A8285">
        <v>6312744</v>
      </c>
      <c r="B8285">
        <v>26969</v>
      </c>
      <c r="C8285" t="s">
        <v>68</v>
      </c>
      <c r="D8285">
        <v>9574232</v>
      </c>
      <c r="E8285">
        <v>1</v>
      </c>
      <c r="F8285" t="s">
        <v>70</v>
      </c>
      <c r="H8285">
        <v>0</v>
      </c>
      <c r="I8285">
        <v>129</v>
      </c>
    </row>
    <row r="8286" spans="1:9" x14ac:dyDescent="0.3">
      <c r="A8286">
        <v>6318368</v>
      </c>
      <c r="B8286">
        <v>26964</v>
      </c>
      <c r="C8286" t="s">
        <v>68</v>
      </c>
      <c r="D8286">
        <v>9574234</v>
      </c>
      <c r="E8286">
        <v>1</v>
      </c>
      <c r="F8286" t="s">
        <v>70</v>
      </c>
      <c r="H8286">
        <v>0</v>
      </c>
      <c r="I8286">
        <v>129</v>
      </c>
    </row>
    <row r="8287" spans="1:9" x14ac:dyDescent="0.3">
      <c r="A8287">
        <v>6314349</v>
      </c>
      <c r="B8287">
        <v>26918</v>
      </c>
      <c r="C8287" t="s">
        <v>68</v>
      </c>
      <c r="D8287">
        <v>9993803</v>
      </c>
      <c r="E8287">
        <v>1</v>
      </c>
      <c r="F8287" t="s">
        <v>70</v>
      </c>
      <c r="H8287">
        <v>0</v>
      </c>
      <c r="I8287">
        <v>129</v>
      </c>
    </row>
    <row r="8288" spans="1:9" x14ac:dyDescent="0.3">
      <c r="A8288">
        <v>6318921</v>
      </c>
      <c r="B8288">
        <v>26964</v>
      </c>
      <c r="C8288" t="s">
        <v>68</v>
      </c>
      <c r="D8288">
        <v>1445711</v>
      </c>
      <c r="E8288">
        <v>1</v>
      </c>
      <c r="F8288" t="s">
        <v>70</v>
      </c>
      <c r="H8288">
        <v>0</v>
      </c>
      <c r="I8288">
        <v>99</v>
      </c>
    </row>
    <row r="8289" spans="1:9" x14ac:dyDescent="0.3">
      <c r="A8289">
        <v>6318425</v>
      </c>
      <c r="B8289">
        <v>26964</v>
      </c>
      <c r="C8289" t="s">
        <v>68</v>
      </c>
      <c r="D8289">
        <v>2825632</v>
      </c>
      <c r="E8289">
        <v>1</v>
      </c>
      <c r="F8289" t="s">
        <v>70</v>
      </c>
      <c r="H8289">
        <v>0</v>
      </c>
      <c r="I8289">
        <v>99</v>
      </c>
    </row>
    <row r="8290" spans="1:9" x14ac:dyDescent="0.3">
      <c r="A8290">
        <v>6311142</v>
      </c>
      <c r="B8290">
        <v>26969</v>
      </c>
      <c r="C8290" t="s">
        <v>68</v>
      </c>
      <c r="D8290">
        <v>5498713</v>
      </c>
      <c r="E8290">
        <v>1</v>
      </c>
      <c r="F8290" t="s">
        <v>70</v>
      </c>
      <c r="H8290">
        <v>0</v>
      </c>
      <c r="I8290">
        <v>99</v>
      </c>
    </row>
    <row r="8291" spans="1:9" x14ac:dyDescent="0.3">
      <c r="A8291">
        <v>6315352</v>
      </c>
      <c r="B8291">
        <v>26964</v>
      </c>
      <c r="C8291" t="s">
        <v>68</v>
      </c>
      <c r="D8291">
        <v>5868364</v>
      </c>
      <c r="E8291">
        <v>1</v>
      </c>
      <c r="F8291" t="s">
        <v>70</v>
      </c>
      <c r="H8291">
        <v>0</v>
      </c>
      <c r="I8291">
        <v>99</v>
      </c>
    </row>
    <row r="8292" spans="1:9" x14ac:dyDescent="0.3">
      <c r="A8292">
        <v>6318667</v>
      </c>
      <c r="B8292">
        <v>26969</v>
      </c>
      <c r="C8292" t="s">
        <v>68</v>
      </c>
      <c r="D8292">
        <v>5920161</v>
      </c>
      <c r="E8292">
        <v>1</v>
      </c>
      <c r="F8292" t="s">
        <v>70</v>
      </c>
      <c r="G8292" s="9">
        <v>0.3</v>
      </c>
      <c r="H8292">
        <v>29.7</v>
      </c>
      <c r="I8292">
        <v>69.3</v>
      </c>
    </row>
    <row r="8293" spans="1:9" x14ac:dyDescent="0.3">
      <c r="A8293">
        <v>6316229</v>
      </c>
      <c r="B8293">
        <v>26969</v>
      </c>
      <c r="C8293" t="s">
        <v>68</v>
      </c>
      <c r="D8293">
        <v>7671853</v>
      </c>
      <c r="E8293">
        <v>1</v>
      </c>
      <c r="F8293" t="s">
        <v>70</v>
      </c>
      <c r="H8293">
        <v>0</v>
      </c>
      <c r="I8293">
        <v>99</v>
      </c>
    </row>
    <row r="8294" spans="1:9" x14ac:dyDescent="0.3">
      <c r="A8294">
        <v>6319543</v>
      </c>
      <c r="B8294">
        <v>26600</v>
      </c>
      <c r="C8294" t="s">
        <v>68</v>
      </c>
      <c r="D8294">
        <v>8073943</v>
      </c>
      <c r="E8294">
        <v>1</v>
      </c>
      <c r="F8294" t="s">
        <v>70</v>
      </c>
      <c r="H8294">
        <v>0</v>
      </c>
      <c r="I8294">
        <v>69.900000000000006</v>
      </c>
    </row>
    <row r="8295" spans="1:9" x14ac:dyDescent="0.3">
      <c r="A8295">
        <v>6313773</v>
      </c>
      <c r="B8295">
        <v>26969</v>
      </c>
      <c r="C8295" t="s">
        <v>68</v>
      </c>
      <c r="D8295">
        <v>8504891</v>
      </c>
      <c r="E8295">
        <v>1</v>
      </c>
      <c r="F8295" t="s">
        <v>70</v>
      </c>
      <c r="H8295">
        <v>0</v>
      </c>
      <c r="I8295">
        <v>49.9</v>
      </c>
    </row>
    <row r="8296" spans="1:9" x14ac:dyDescent="0.3">
      <c r="A8296">
        <v>6319499</v>
      </c>
      <c r="B8296">
        <v>26968</v>
      </c>
      <c r="C8296" t="s">
        <v>68</v>
      </c>
      <c r="D8296">
        <v>3088702</v>
      </c>
      <c r="E8296">
        <v>2</v>
      </c>
      <c r="F8296" t="s">
        <v>71</v>
      </c>
      <c r="H8296">
        <v>0</v>
      </c>
      <c r="I8296">
        <v>998</v>
      </c>
    </row>
    <row r="8297" spans="1:9" x14ac:dyDescent="0.3">
      <c r="A8297">
        <v>6319715</v>
      </c>
      <c r="B8297">
        <v>26968</v>
      </c>
      <c r="C8297" t="s">
        <v>68</v>
      </c>
      <c r="D8297">
        <v>7072091</v>
      </c>
      <c r="E8297">
        <v>2</v>
      </c>
      <c r="F8297" t="s">
        <v>71</v>
      </c>
      <c r="H8297">
        <v>0</v>
      </c>
      <c r="I8297">
        <v>798</v>
      </c>
    </row>
    <row r="8298" spans="1:9" x14ac:dyDescent="0.3">
      <c r="A8298">
        <v>6316085</v>
      </c>
      <c r="B8298">
        <v>26635</v>
      </c>
      <c r="C8298" t="s">
        <v>68</v>
      </c>
      <c r="D8298">
        <v>8048431</v>
      </c>
      <c r="E8298">
        <v>2</v>
      </c>
      <c r="F8298" t="s">
        <v>71</v>
      </c>
      <c r="H8298">
        <v>0</v>
      </c>
      <c r="I8298">
        <v>298</v>
      </c>
    </row>
    <row r="8299" spans="1:9" x14ac:dyDescent="0.3">
      <c r="A8299">
        <v>6318729</v>
      </c>
      <c r="B8299">
        <v>26635</v>
      </c>
      <c r="C8299" t="s">
        <v>68</v>
      </c>
      <c r="D8299">
        <v>9809092</v>
      </c>
      <c r="E8299">
        <v>1</v>
      </c>
      <c r="F8299" t="s">
        <v>71</v>
      </c>
      <c r="G8299" s="9">
        <v>0.3</v>
      </c>
      <c r="H8299">
        <v>179.7</v>
      </c>
      <c r="I8299">
        <v>419.3</v>
      </c>
    </row>
    <row r="8300" spans="1:9" x14ac:dyDescent="0.3">
      <c r="A8300">
        <v>6318093</v>
      </c>
      <c r="B8300">
        <v>26635</v>
      </c>
      <c r="C8300" t="s">
        <v>68</v>
      </c>
      <c r="D8300">
        <v>7445431</v>
      </c>
      <c r="E8300">
        <v>1</v>
      </c>
      <c r="F8300" t="s">
        <v>71</v>
      </c>
      <c r="H8300">
        <v>0</v>
      </c>
      <c r="I8300">
        <v>299</v>
      </c>
    </row>
    <row r="8301" spans="1:9" x14ac:dyDescent="0.3">
      <c r="A8301">
        <v>6315976</v>
      </c>
      <c r="B8301">
        <v>26635</v>
      </c>
      <c r="C8301" t="s">
        <v>68</v>
      </c>
      <c r="D8301">
        <v>9424112</v>
      </c>
      <c r="E8301">
        <v>1</v>
      </c>
      <c r="F8301" t="s">
        <v>71</v>
      </c>
      <c r="H8301">
        <v>0</v>
      </c>
      <c r="I8301">
        <v>249</v>
      </c>
    </row>
    <row r="8302" spans="1:9" x14ac:dyDescent="0.3">
      <c r="A8302">
        <v>6319872</v>
      </c>
      <c r="B8302">
        <v>26635</v>
      </c>
      <c r="C8302" t="s">
        <v>68</v>
      </c>
      <c r="D8302">
        <v>1135203</v>
      </c>
      <c r="E8302">
        <v>1</v>
      </c>
      <c r="F8302" t="s">
        <v>71</v>
      </c>
      <c r="H8302">
        <v>0</v>
      </c>
      <c r="I8302">
        <v>149</v>
      </c>
    </row>
    <row r="8303" spans="1:9" x14ac:dyDescent="0.3">
      <c r="A8303">
        <v>6311445</v>
      </c>
      <c r="B8303">
        <v>26965</v>
      </c>
      <c r="C8303" t="s">
        <v>68</v>
      </c>
      <c r="D8303">
        <v>5173112</v>
      </c>
      <c r="E8303">
        <v>1</v>
      </c>
      <c r="F8303" t="s">
        <v>71</v>
      </c>
      <c r="H8303">
        <v>0</v>
      </c>
      <c r="I8303">
        <v>149</v>
      </c>
    </row>
    <row r="8304" spans="1:9" x14ac:dyDescent="0.3">
      <c r="A8304">
        <v>6318357</v>
      </c>
      <c r="B8304">
        <v>26635</v>
      </c>
      <c r="C8304" t="s">
        <v>68</v>
      </c>
      <c r="D8304">
        <v>5188001</v>
      </c>
      <c r="E8304">
        <v>1</v>
      </c>
      <c r="F8304" t="s">
        <v>71</v>
      </c>
      <c r="H8304">
        <v>0</v>
      </c>
      <c r="I8304">
        <v>149</v>
      </c>
    </row>
    <row r="8305" spans="1:9" x14ac:dyDescent="0.3">
      <c r="A8305">
        <v>6316289</v>
      </c>
      <c r="B8305">
        <v>26635</v>
      </c>
      <c r="C8305" t="s">
        <v>68</v>
      </c>
      <c r="D8305">
        <v>9993802</v>
      </c>
      <c r="E8305">
        <v>1</v>
      </c>
      <c r="F8305" t="s">
        <v>71</v>
      </c>
      <c r="H8305">
        <v>0</v>
      </c>
      <c r="I8305">
        <v>129</v>
      </c>
    </row>
    <row r="8306" spans="1:9" x14ac:dyDescent="0.3">
      <c r="A8306">
        <v>6315576</v>
      </c>
      <c r="B8306">
        <v>26635</v>
      </c>
      <c r="C8306" t="s">
        <v>68</v>
      </c>
      <c r="D8306">
        <v>7284101</v>
      </c>
      <c r="E8306">
        <v>1</v>
      </c>
      <c r="F8306" t="s">
        <v>71</v>
      </c>
      <c r="H8306">
        <v>0</v>
      </c>
      <c r="I8306">
        <v>99</v>
      </c>
    </row>
    <row r="8307" spans="1:9" x14ac:dyDescent="0.3">
      <c r="A8307">
        <v>6317390</v>
      </c>
      <c r="B8307">
        <v>26635</v>
      </c>
      <c r="C8307" t="s">
        <v>68</v>
      </c>
      <c r="D8307">
        <v>8426272</v>
      </c>
      <c r="E8307">
        <v>1</v>
      </c>
      <c r="F8307" t="s">
        <v>71</v>
      </c>
      <c r="G8307" s="9">
        <v>0.2</v>
      </c>
      <c r="H8307">
        <v>19.8</v>
      </c>
      <c r="I8307">
        <v>79.2</v>
      </c>
    </row>
    <row r="8308" spans="1:9" x14ac:dyDescent="0.3">
      <c r="A8308">
        <v>6318877</v>
      </c>
      <c r="B8308">
        <v>26635</v>
      </c>
      <c r="C8308" t="s">
        <v>68</v>
      </c>
      <c r="D8308">
        <v>9434003</v>
      </c>
      <c r="E8308">
        <v>1</v>
      </c>
      <c r="F8308" t="s">
        <v>71</v>
      </c>
      <c r="H8308">
        <v>0</v>
      </c>
      <c r="I8308">
        <v>29.9</v>
      </c>
    </row>
    <row r="8309" spans="1:9" x14ac:dyDescent="0.3">
      <c r="A8309">
        <v>6319022</v>
      </c>
      <c r="B8309">
        <v>26657</v>
      </c>
      <c r="C8309" t="s">
        <v>72</v>
      </c>
      <c r="D8309">
        <v>8873662</v>
      </c>
      <c r="E8309">
        <v>1</v>
      </c>
      <c r="F8309" t="s">
        <v>70</v>
      </c>
      <c r="H8309">
        <v>0</v>
      </c>
      <c r="I8309">
        <v>499</v>
      </c>
    </row>
    <row r="8310" spans="1:9" x14ac:dyDescent="0.3">
      <c r="A8310">
        <v>6317911</v>
      </c>
      <c r="B8310">
        <v>26657</v>
      </c>
      <c r="C8310" t="s">
        <v>72</v>
      </c>
      <c r="D8310">
        <v>3967284</v>
      </c>
      <c r="E8310">
        <v>1</v>
      </c>
      <c r="F8310" t="s">
        <v>70</v>
      </c>
      <c r="H8310">
        <v>0</v>
      </c>
      <c r="I8310">
        <v>499</v>
      </c>
    </row>
    <row r="8311" spans="1:9" x14ac:dyDescent="0.3">
      <c r="A8311">
        <v>6317652</v>
      </c>
      <c r="B8311">
        <v>26657</v>
      </c>
      <c r="C8311" t="s">
        <v>72</v>
      </c>
      <c r="D8311">
        <v>4380221</v>
      </c>
      <c r="E8311">
        <v>1</v>
      </c>
      <c r="F8311" t="s">
        <v>70</v>
      </c>
      <c r="H8311">
        <v>0</v>
      </c>
      <c r="I8311">
        <v>499</v>
      </c>
    </row>
    <row r="8312" spans="1:9" x14ac:dyDescent="0.3">
      <c r="A8312">
        <v>6318149</v>
      </c>
      <c r="B8312">
        <v>26657</v>
      </c>
      <c r="C8312" t="s">
        <v>72</v>
      </c>
      <c r="D8312">
        <v>3738604</v>
      </c>
      <c r="E8312">
        <v>1</v>
      </c>
      <c r="F8312" t="s">
        <v>70</v>
      </c>
      <c r="H8312">
        <v>0</v>
      </c>
      <c r="I8312">
        <v>299</v>
      </c>
    </row>
    <row r="8313" spans="1:9" x14ac:dyDescent="0.3">
      <c r="A8313">
        <v>6316668</v>
      </c>
      <c r="B8313">
        <v>26657</v>
      </c>
      <c r="C8313" t="s">
        <v>72</v>
      </c>
      <c r="D8313">
        <v>8814493</v>
      </c>
      <c r="E8313">
        <v>1</v>
      </c>
      <c r="F8313" t="s">
        <v>70</v>
      </c>
      <c r="H8313">
        <v>0</v>
      </c>
      <c r="I8313">
        <v>299</v>
      </c>
    </row>
    <row r="8314" spans="1:9" x14ac:dyDescent="0.3">
      <c r="A8314">
        <v>6316868</v>
      </c>
      <c r="B8314">
        <v>26657</v>
      </c>
      <c r="C8314" t="s">
        <v>72</v>
      </c>
      <c r="D8314">
        <v>1135202</v>
      </c>
      <c r="E8314">
        <v>1</v>
      </c>
      <c r="F8314" t="s">
        <v>70</v>
      </c>
      <c r="H8314">
        <v>0</v>
      </c>
      <c r="I8314">
        <v>149</v>
      </c>
    </row>
    <row r="8315" spans="1:9" x14ac:dyDescent="0.3">
      <c r="A8315">
        <v>6318133</v>
      </c>
      <c r="B8315">
        <v>26812</v>
      </c>
      <c r="C8315" t="s">
        <v>68</v>
      </c>
      <c r="D8315">
        <v>3041683</v>
      </c>
      <c r="E8315">
        <v>1</v>
      </c>
      <c r="F8315" t="s">
        <v>71</v>
      </c>
      <c r="H8315">
        <v>0</v>
      </c>
      <c r="I8315">
        <v>199</v>
      </c>
    </row>
    <row r="8316" spans="1:9" x14ac:dyDescent="0.3">
      <c r="A8316">
        <v>6317198</v>
      </c>
      <c r="B8316">
        <v>26862</v>
      </c>
      <c r="C8316" t="s">
        <v>68</v>
      </c>
      <c r="D8316">
        <v>4477742</v>
      </c>
      <c r="E8316">
        <v>1</v>
      </c>
      <c r="F8316" t="s">
        <v>69</v>
      </c>
      <c r="H8316">
        <v>0</v>
      </c>
      <c r="I8316">
        <v>799</v>
      </c>
    </row>
    <row r="8317" spans="1:9" x14ac:dyDescent="0.3">
      <c r="A8317">
        <v>6313577</v>
      </c>
      <c r="B8317">
        <v>26974</v>
      </c>
      <c r="C8317" t="s">
        <v>72</v>
      </c>
      <c r="D8317">
        <v>4393691</v>
      </c>
      <c r="E8317">
        <v>3</v>
      </c>
      <c r="F8317" t="s">
        <v>69</v>
      </c>
      <c r="H8317">
        <v>0</v>
      </c>
      <c r="I8317">
        <v>447</v>
      </c>
    </row>
    <row r="8318" spans="1:9" x14ac:dyDescent="0.3">
      <c r="A8318">
        <v>6313995</v>
      </c>
      <c r="B8318">
        <v>26862</v>
      </c>
      <c r="C8318" t="s">
        <v>68</v>
      </c>
      <c r="D8318">
        <v>6315812</v>
      </c>
      <c r="E8318">
        <v>2</v>
      </c>
      <c r="F8318" t="s">
        <v>69</v>
      </c>
      <c r="H8318">
        <v>0</v>
      </c>
      <c r="I8318">
        <v>798</v>
      </c>
    </row>
    <row r="8319" spans="1:9" x14ac:dyDescent="0.3">
      <c r="A8319">
        <v>6314460</v>
      </c>
      <c r="B8319">
        <v>26974</v>
      </c>
      <c r="C8319" t="s">
        <v>72</v>
      </c>
      <c r="D8319">
        <v>9568403</v>
      </c>
      <c r="E8319">
        <v>1</v>
      </c>
      <c r="F8319" t="s">
        <v>69</v>
      </c>
      <c r="G8319" s="9">
        <v>0.3</v>
      </c>
      <c r="H8319">
        <v>239.7</v>
      </c>
      <c r="I8319">
        <v>559.29999999999995</v>
      </c>
    </row>
    <row r="8320" spans="1:9" x14ac:dyDescent="0.3">
      <c r="A8320">
        <v>6316432</v>
      </c>
      <c r="B8320">
        <v>26974</v>
      </c>
      <c r="C8320" t="s">
        <v>72</v>
      </c>
      <c r="D8320">
        <v>1800783</v>
      </c>
      <c r="E8320">
        <v>1</v>
      </c>
      <c r="F8320" t="s">
        <v>69</v>
      </c>
      <c r="H8320">
        <v>0</v>
      </c>
      <c r="I8320">
        <v>699</v>
      </c>
    </row>
    <row r="8321" spans="1:9" x14ac:dyDescent="0.3">
      <c r="A8321">
        <v>6316104</v>
      </c>
      <c r="B8321">
        <v>26974</v>
      </c>
      <c r="C8321" t="s">
        <v>72</v>
      </c>
      <c r="D8321">
        <v>8197201</v>
      </c>
      <c r="E8321">
        <v>1</v>
      </c>
      <c r="F8321" t="s">
        <v>69</v>
      </c>
      <c r="H8321">
        <v>0</v>
      </c>
      <c r="I8321">
        <v>699</v>
      </c>
    </row>
    <row r="8322" spans="1:9" x14ac:dyDescent="0.3">
      <c r="A8322">
        <v>6318458</v>
      </c>
      <c r="B8322">
        <v>26974</v>
      </c>
      <c r="C8322" t="s">
        <v>72</v>
      </c>
      <c r="D8322">
        <v>1963511</v>
      </c>
      <c r="E8322">
        <v>1</v>
      </c>
      <c r="F8322" t="s">
        <v>69</v>
      </c>
      <c r="H8322">
        <v>0</v>
      </c>
      <c r="I8322">
        <v>599</v>
      </c>
    </row>
    <row r="8323" spans="1:9" x14ac:dyDescent="0.3">
      <c r="A8323">
        <v>6318964</v>
      </c>
      <c r="B8323">
        <v>26974</v>
      </c>
      <c r="C8323" t="s">
        <v>72</v>
      </c>
      <c r="D8323">
        <v>6320832</v>
      </c>
      <c r="E8323">
        <v>1</v>
      </c>
      <c r="F8323" t="s">
        <v>69</v>
      </c>
      <c r="H8323">
        <v>0</v>
      </c>
      <c r="I8323">
        <v>599</v>
      </c>
    </row>
    <row r="8324" spans="1:9" x14ac:dyDescent="0.3">
      <c r="A8324">
        <v>6318275</v>
      </c>
      <c r="B8324">
        <v>26862</v>
      </c>
      <c r="C8324" t="s">
        <v>68</v>
      </c>
      <c r="D8324">
        <v>2246722</v>
      </c>
      <c r="E8324">
        <v>1</v>
      </c>
      <c r="F8324" t="s">
        <v>69</v>
      </c>
      <c r="H8324">
        <v>0</v>
      </c>
      <c r="I8324">
        <v>499</v>
      </c>
    </row>
    <row r="8325" spans="1:9" x14ac:dyDescent="0.3">
      <c r="A8325">
        <v>6318602</v>
      </c>
      <c r="B8325">
        <v>26974</v>
      </c>
      <c r="C8325" t="s">
        <v>72</v>
      </c>
      <c r="D8325">
        <v>3104251</v>
      </c>
      <c r="E8325">
        <v>1</v>
      </c>
      <c r="F8325" t="s">
        <v>69</v>
      </c>
      <c r="H8325">
        <v>0</v>
      </c>
      <c r="I8325">
        <v>499</v>
      </c>
    </row>
    <row r="8326" spans="1:9" x14ac:dyDescent="0.3">
      <c r="A8326">
        <v>6317463</v>
      </c>
      <c r="B8326">
        <v>26862</v>
      </c>
      <c r="C8326" t="s">
        <v>68</v>
      </c>
      <c r="D8326">
        <v>6925493</v>
      </c>
      <c r="E8326">
        <v>1</v>
      </c>
      <c r="F8326" t="s">
        <v>69</v>
      </c>
      <c r="H8326">
        <v>0</v>
      </c>
      <c r="I8326">
        <v>499</v>
      </c>
    </row>
    <row r="8327" spans="1:9" x14ac:dyDescent="0.3">
      <c r="A8327">
        <v>6319514</v>
      </c>
      <c r="B8327">
        <v>26862</v>
      </c>
      <c r="C8327" t="s">
        <v>68</v>
      </c>
      <c r="D8327">
        <v>8873663</v>
      </c>
      <c r="E8327">
        <v>1</v>
      </c>
      <c r="F8327" t="s">
        <v>69</v>
      </c>
      <c r="H8327">
        <v>0</v>
      </c>
      <c r="I8327">
        <v>499</v>
      </c>
    </row>
    <row r="8328" spans="1:9" x14ac:dyDescent="0.3">
      <c r="A8328">
        <v>6315325</v>
      </c>
      <c r="B8328">
        <v>26974</v>
      </c>
      <c r="C8328" t="s">
        <v>72</v>
      </c>
      <c r="D8328">
        <v>8657861</v>
      </c>
      <c r="E8328">
        <v>1</v>
      </c>
      <c r="F8328" t="s">
        <v>69</v>
      </c>
      <c r="H8328">
        <v>0</v>
      </c>
      <c r="I8328">
        <v>399</v>
      </c>
    </row>
    <row r="8329" spans="1:9" x14ac:dyDescent="0.3">
      <c r="A8329">
        <v>6318785</v>
      </c>
      <c r="B8329">
        <v>26862</v>
      </c>
      <c r="C8329" t="s">
        <v>68</v>
      </c>
      <c r="D8329">
        <v>5200853</v>
      </c>
      <c r="E8329">
        <v>1</v>
      </c>
      <c r="F8329" t="s">
        <v>69</v>
      </c>
      <c r="H8329">
        <v>0</v>
      </c>
      <c r="I8329">
        <v>299</v>
      </c>
    </row>
    <row r="8330" spans="1:9" x14ac:dyDescent="0.3">
      <c r="A8330">
        <v>6313500</v>
      </c>
      <c r="B8330">
        <v>26974</v>
      </c>
      <c r="C8330" t="s">
        <v>72</v>
      </c>
      <c r="D8330">
        <v>9229002</v>
      </c>
      <c r="E8330">
        <v>1</v>
      </c>
      <c r="F8330" t="s">
        <v>69</v>
      </c>
      <c r="H8330">
        <v>0</v>
      </c>
      <c r="I8330">
        <v>249</v>
      </c>
    </row>
    <row r="8331" spans="1:9" x14ac:dyDescent="0.3">
      <c r="A8331">
        <v>6316873</v>
      </c>
      <c r="B8331">
        <v>26974</v>
      </c>
      <c r="C8331" t="s">
        <v>72</v>
      </c>
      <c r="D8331">
        <v>2859703</v>
      </c>
      <c r="E8331">
        <v>1</v>
      </c>
      <c r="F8331" t="s">
        <v>69</v>
      </c>
      <c r="H8331">
        <v>0</v>
      </c>
      <c r="I8331">
        <v>149</v>
      </c>
    </row>
    <row r="8332" spans="1:9" x14ac:dyDescent="0.3">
      <c r="A8332">
        <v>6318178</v>
      </c>
      <c r="B8332">
        <v>26862</v>
      </c>
      <c r="C8332" t="s">
        <v>68</v>
      </c>
      <c r="D8332">
        <v>3465111</v>
      </c>
      <c r="E8332">
        <v>1</v>
      </c>
      <c r="F8332" t="s">
        <v>69</v>
      </c>
      <c r="H8332">
        <v>0</v>
      </c>
      <c r="I8332">
        <v>149</v>
      </c>
    </row>
    <row r="8333" spans="1:9" x14ac:dyDescent="0.3">
      <c r="A8333">
        <v>6315055</v>
      </c>
      <c r="B8333">
        <v>26974</v>
      </c>
      <c r="C8333" t="s">
        <v>72</v>
      </c>
      <c r="D8333">
        <v>4393691</v>
      </c>
      <c r="E8333">
        <v>1</v>
      </c>
      <c r="F8333" t="s">
        <v>69</v>
      </c>
      <c r="H8333">
        <v>0</v>
      </c>
      <c r="I8333">
        <v>149</v>
      </c>
    </row>
    <row r="8334" spans="1:9" x14ac:dyDescent="0.3">
      <c r="A8334">
        <v>6319382</v>
      </c>
      <c r="B8334">
        <v>26974</v>
      </c>
      <c r="C8334" t="s">
        <v>72</v>
      </c>
      <c r="D8334">
        <v>8677403</v>
      </c>
      <c r="E8334">
        <v>1</v>
      </c>
      <c r="F8334" t="s">
        <v>69</v>
      </c>
      <c r="H8334">
        <v>0</v>
      </c>
      <c r="I8334">
        <v>149</v>
      </c>
    </row>
    <row r="8335" spans="1:9" x14ac:dyDescent="0.3">
      <c r="A8335">
        <v>6313902</v>
      </c>
      <c r="B8335">
        <v>26862</v>
      </c>
      <c r="C8335" t="s">
        <v>68</v>
      </c>
      <c r="D8335">
        <v>9574234</v>
      </c>
      <c r="E8335">
        <v>1</v>
      </c>
      <c r="F8335" t="s">
        <v>69</v>
      </c>
      <c r="H8335">
        <v>0</v>
      </c>
      <c r="I8335">
        <v>129</v>
      </c>
    </row>
    <row r="8336" spans="1:9" x14ac:dyDescent="0.3">
      <c r="A8336">
        <v>6317926</v>
      </c>
      <c r="B8336">
        <v>26974</v>
      </c>
      <c r="C8336" t="s">
        <v>72</v>
      </c>
      <c r="D8336">
        <v>3792703</v>
      </c>
      <c r="E8336">
        <v>1</v>
      </c>
      <c r="F8336" t="s">
        <v>69</v>
      </c>
      <c r="H8336">
        <v>0</v>
      </c>
      <c r="I8336">
        <v>99</v>
      </c>
    </row>
    <row r="8337" spans="1:9" x14ac:dyDescent="0.3">
      <c r="A8337">
        <v>6317152</v>
      </c>
      <c r="B8337">
        <v>26862</v>
      </c>
      <c r="C8337" t="s">
        <v>68</v>
      </c>
      <c r="D8337">
        <v>8967272</v>
      </c>
      <c r="E8337">
        <v>1</v>
      </c>
      <c r="F8337" t="s">
        <v>69</v>
      </c>
      <c r="H8337">
        <v>0</v>
      </c>
      <c r="I8337">
        <v>29.9</v>
      </c>
    </row>
    <row r="8338" spans="1:9" x14ac:dyDescent="0.3">
      <c r="A8338">
        <v>6316731</v>
      </c>
      <c r="B8338">
        <v>26862</v>
      </c>
      <c r="C8338" t="s">
        <v>68</v>
      </c>
      <c r="D8338">
        <v>1738202</v>
      </c>
      <c r="E8338">
        <v>1</v>
      </c>
      <c r="F8338" t="s">
        <v>69</v>
      </c>
      <c r="H8338">
        <v>0</v>
      </c>
      <c r="I8338">
        <v>29.9</v>
      </c>
    </row>
    <row r="8339" spans="1:9" x14ac:dyDescent="0.3">
      <c r="A8339">
        <v>6311110</v>
      </c>
      <c r="B8339">
        <v>26524</v>
      </c>
      <c r="C8339" t="s">
        <v>68</v>
      </c>
      <c r="D8339">
        <v>9270304</v>
      </c>
      <c r="E8339">
        <v>1</v>
      </c>
      <c r="F8339" t="s">
        <v>70</v>
      </c>
      <c r="H8339">
        <v>0</v>
      </c>
      <c r="I8339">
        <v>399</v>
      </c>
    </row>
    <row r="8340" spans="1:9" x14ac:dyDescent="0.3">
      <c r="A8340">
        <v>6310816</v>
      </c>
      <c r="B8340">
        <v>26524</v>
      </c>
      <c r="C8340" t="s">
        <v>68</v>
      </c>
      <c r="D8340">
        <v>3831893</v>
      </c>
      <c r="E8340">
        <v>1</v>
      </c>
      <c r="F8340" t="s">
        <v>70</v>
      </c>
      <c r="H8340">
        <v>0</v>
      </c>
      <c r="I8340">
        <v>49.9</v>
      </c>
    </row>
    <row r="8341" spans="1:9" x14ac:dyDescent="0.3">
      <c r="A8341">
        <v>6318918</v>
      </c>
      <c r="B8341">
        <v>26886</v>
      </c>
      <c r="C8341" t="s">
        <v>68</v>
      </c>
      <c r="D8341">
        <v>8368242</v>
      </c>
      <c r="E8341">
        <v>1</v>
      </c>
      <c r="F8341" t="s">
        <v>71</v>
      </c>
      <c r="G8341" s="9">
        <v>0.5</v>
      </c>
      <c r="H8341">
        <v>649.5</v>
      </c>
      <c r="I8341">
        <v>649.5</v>
      </c>
    </row>
    <row r="8342" spans="1:9" x14ac:dyDescent="0.3">
      <c r="A8342">
        <v>6318013</v>
      </c>
      <c r="B8342">
        <v>26886</v>
      </c>
      <c r="C8342" t="s">
        <v>68</v>
      </c>
      <c r="D8342">
        <v>3088701</v>
      </c>
      <c r="E8342">
        <v>1</v>
      </c>
      <c r="F8342" t="s">
        <v>71</v>
      </c>
      <c r="H8342">
        <v>0</v>
      </c>
      <c r="I8342">
        <v>499</v>
      </c>
    </row>
    <row r="8343" spans="1:9" x14ac:dyDescent="0.3">
      <c r="A8343">
        <v>6318268</v>
      </c>
      <c r="B8343">
        <v>26886</v>
      </c>
      <c r="C8343" t="s">
        <v>68</v>
      </c>
      <c r="D8343">
        <v>8344962</v>
      </c>
      <c r="E8343">
        <v>1</v>
      </c>
      <c r="F8343" t="s">
        <v>71</v>
      </c>
      <c r="H8343">
        <v>0</v>
      </c>
      <c r="I8343">
        <v>399</v>
      </c>
    </row>
    <row r="8344" spans="1:9" x14ac:dyDescent="0.3">
      <c r="A8344">
        <v>6318613</v>
      </c>
      <c r="B8344">
        <v>26886</v>
      </c>
      <c r="C8344" t="s">
        <v>68</v>
      </c>
      <c r="D8344">
        <v>9780142</v>
      </c>
      <c r="E8344">
        <v>1</v>
      </c>
      <c r="F8344" t="s">
        <v>71</v>
      </c>
      <c r="H8344">
        <v>0</v>
      </c>
      <c r="I8344">
        <v>179</v>
      </c>
    </row>
    <row r="8345" spans="1:9" x14ac:dyDescent="0.3">
      <c r="A8345">
        <v>6318770</v>
      </c>
      <c r="B8345">
        <v>26886</v>
      </c>
      <c r="C8345" t="s">
        <v>68</v>
      </c>
      <c r="D8345">
        <v>5017181</v>
      </c>
      <c r="E8345">
        <v>1</v>
      </c>
      <c r="F8345" t="s">
        <v>71</v>
      </c>
      <c r="H8345">
        <v>0</v>
      </c>
      <c r="I8345">
        <v>99</v>
      </c>
    </row>
    <row r="8346" spans="1:9" x14ac:dyDescent="0.3">
      <c r="A8346">
        <v>6310580</v>
      </c>
      <c r="B8346">
        <v>26863</v>
      </c>
      <c r="C8346" t="s">
        <v>72</v>
      </c>
      <c r="D8346">
        <v>5027711</v>
      </c>
      <c r="E8346">
        <v>1</v>
      </c>
      <c r="F8346" t="s">
        <v>73</v>
      </c>
      <c r="H8346">
        <v>0</v>
      </c>
      <c r="I8346">
        <v>499</v>
      </c>
    </row>
    <row r="8347" spans="1:9" x14ac:dyDescent="0.3">
      <c r="A8347">
        <v>6312243</v>
      </c>
      <c r="B8347">
        <v>26863</v>
      </c>
      <c r="C8347" t="s">
        <v>72</v>
      </c>
      <c r="D8347">
        <v>6538012</v>
      </c>
      <c r="E8347">
        <v>1</v>
      </c>
      <c r="F8347" t="s">
        <v>73</v>
      </c>
      <c r="H8347">
        <v>0</v>
      </c>
      <c r="I8347">
        <v>149</v>
      </c>
    </row>
    <row r="8348" spans="1:9" x14ac:dyDescent="0.3">
      <c r="A8348">
        <v>6310838</v>
      </c>
      <c r="B8348">
        <v>26863</v>
      </c>
      <c r="C8348" t="s">
        <v>72</v>
      </c>
      <c r="D8348">
        <v>7925192</v>
      </c>
      <c r="E8348">
        <v>1</v>
      </c>
      <c r="F8348" t="s">
        <v>73</v>
      </c>
      <c r="H8348">
        <v>0</v>
      </c>
      <c r="I8348">
        <v>149</v>
      </c>
    </row>
    <row r="8349" spans="1:9" x14ac:dyDescent="0.3">
      <c r="A8349">
        <v>6312536</v>
      </c>
      <c r="B8349">
        <v>26863</v>
      </c>
      <c r="C8349" t="s">
        <v>72</v>
      </c>
      <c r="D8349">
        <v>9993805</v>
      </c>
      <c r="E8349">
        <v>1</v>
      </c>
      <c r="F8349" t="s">
        <v>73</v>
      </c>
      <c r="G8349" s="9">
        <v>0.2</v>
      </c>
      <c r="H8349">
        <v>25.8</v>
      </c>
      <c r="I8349">
        <v>103.2</v>
      </c>
    </row>
    <row r="8350" spans="1:9" x14ac:dyDescent="0.3">
      <c r="A8350">
        <v>6310675</v>
      </c>
      <c r="B8350">
        <v>26863</v>
      </c>
      <c r="C8350" t="s">
        <v>72</v>
      </c>
      <c r="D8350">
        <v>7671852</v>
      </c>
      <c r="E8350">
        <v>1</v>
      </c>
      <c r="F8350" t="s">
        <v>73</v>
      </c>
      <c r="H8350">
        <v>0</v>
      </c>
      <c r="I8350">
        <v>99</v>
      </c>
    </row>
    <row r="8351" spans="1:9" x14ac:dyDescent="0.3">
      <c r="A8351">
        <v>6310277</v>
      </c>
      <c r="B8351">
        <v>26975</v>
      </c>
      <c r="C8351" t="s">
        <v>68</v>
      </c>
      <c r="D8351">
        <v>2859702</v>
      </c>
      <c r="E8351">
        <v>1</v>
      </c>
      <c r="F8351" t="s">
        <v>71</v>
      </c>
      <c r="H8351">
        <v>0</v>
      </c>
      <c r="I8351">
        <v>149</v>
      </c>
    </row>
    <row r="8352" spans="1:9" x14ac:dyDescent="0.3">
      <c r="A8352">
        <v>6312176</v>
      </c>
      <c r="B8352">
        <v>26754</v>
      </c>
      <c r="C8352" t="s">
        <v>68</v>
      </c>
      <c r="D8352">
        <v>7460212</v>
      </c>
      <c r="E8352">
        <v>3</v>
      </c>
      <c r="F8352" t="s">
        <v>74</v>
      </c>
      <c r="H8352">
        <v>0</v>
      </c>
      <c r="I8352">
        <v>897</v>
      </c>
    </row>
    <row r="8353" spans="1:9" x14ac:dyDescent="0.3">
      <c r="A8353">
        <v>6311803</v>
      </c>
      <c r="B8353">
        <v>26754</v>
      </c>
      <c r="C8353" t="s">
        <v>68</v>
      </c>
      <c r="D8353">
        <v>1478113</v>
      </c>
      <c r="E8353">
        <v>1</v>
      </c>
      <c r="F8353" t="s">
        <v>74</v>
      </c>
      <c r="H8353">
        <v>0</v>
      </c>
      <c r="I8353">
        <v>499</v>
      </c>
    </row>
    <row r="8354" spans="1:9" x14ac:dyDescent="0.3">
      <c r="A8354">
        <v>6311119</v>
      </c>
      <c r="B8354">
        <v>26754</v>
      </c>
      <c r="C8354" t="s">
        <v>68</v>
      </c>
      <c r="D8354">
        <v>6925492</v>
      </c>
      <c r="E8354">
        <v>1</v>
      </c>
      <c r="F8354" t="s">
        <v>74</v>
      </c>
      <c r="H8354">
        <v>0</v>
      </c>
      <c r="I8354">
        <v>499</v>
      </c>
    </row>
    <row r="8355" spans="1:9" x14ac:dyDescent="0.3">
      <c r="A8355">
        <v>6311436</v>
      </c>
      <c r="B8355">
        <v>26754</v>
      </c>
      <c r="C8355" t="s">
        <v>68</v>
      </c>
      <c r="D8355">
        <v>6356912</v>
      </c>
      <c r="E8355">
        <v>1</v>
      </c>
      <c r="F8355" t="s">
        <v>74</v>
      </c>
      <c r="H8355">
        <v>0</v>
      </c>
      <c r="I8355">
        <v>399</v>
      </c>
    </row>
    <row r="8356" spans="1:9" x14ac:dyDescent="0.3">
      <c r="A8356">
        <v>6310575</v>
      </c>
      <c r="B8356">
        <v>26754</v>
      </c>
      <c r="C8356" t="s">
        <v>68</v>
      </c>
      <c r="D8356">
        <v>7072091</v>
      </c>
      <c r="E8356">
        <v>1</v>
      </c>
      <c r="F8356" t="s">
        <v>74</v>
      </c>
      <c r="H8356">
        <v>0</v>
      </c>
      <c r="I8356">
        <v>399</v>
      </c>
    </row>
    <row r="8357" spans="1:9" x14ac:dyDescent="0.3">
      <c r="A8357">
        <v>6314423</v>
      </c>
      <c r="B8357">
        <v>26754</v>
      </c>
      <c r="C8357" t="s">
        <v>68</v>
      </c>
      <c r="D8357">
        <v>6516282</v>
      </c>
      <c r="E8357">
        <v>1</v>
      </c>
      <c r="F8357" t="s">
        <v>74</v>
      </c>
      <c r="G8357" s="9">
        <v>0.3</v>
      </c>
      <c r="H8357">
        <v>89.7</v>
      </c>
      <c r="I8357">
        <v>209.3</v>
      </c>
    </row>
    <row r="8358" spans="1:9" x14ac:dyDescent="0.3">
      <c r="A8358">
        <v>6313161</v>
      </c>
      <c r="B8358">
        <v>26754</v>
      </c>
      <c r="C8358" t="s">
        <v>68</v>
      </c>
      <c r="D8358">
        <v>8451365</v>
      </c>
      <c r="E8358">
        <v>1</v>
      </c>
      <c r="F8358" t="s">
        <v>74</v>
      </c>
      <c r="H8358">
        <v>0</v>
      </c>
      <c r="I8358">
        <v>249</v>
      </c>
    </row>
    <row r="8359" spans="1:9" x14ac:dyDescent="0.3">
      <c r="A8359">
        <v>6311911</v>
      </c>
      <c r="B8359">
        <v>26754</v>
      </c>
      <c r="C8359" t="s">
        <v>68</v>
      </c>
      <c r="D8359">
        <v>9302433</v>
      </c>
      <c r="E8359">
        <v>1</v>
      </c>
      <c r="F8359" t="s">
        <v>74</v>
      </c>
      <c r="H8359">
        <v>0</v>
      </c>
      <c r="I8359">
        <v>199</v>
      </c>
    </row>
    <row r="8360" spans="1:9" x14ac:dyDescent="0.3">
      <c r="A8360">
        <v>6312770</v>
      </c>
      <c r="B8360">
        <v>26754</v>
      </c>
      <c r="C8360" t="s">
        <v>68</v>
      </c>
      <c r="D8360">
        <v>8417791</v>
      </c>
      <c r="E8360">
        <v>1</v>
      </c>
      <c r="F8360" t="s">
        <v>74</v>
      </c>
      <c r="H8360">
        <v>0</v>
      </c>
      <c r="I8360">
        <v>199</v>
      </c>
    </row>
    <row r="8361" spans="1:9" x14ac:dyDescent="0.3">
      <c r="A8361">
        <v>6314705</v>
      </c>
      <c r="B8361">
        <v>26754</v>
      </c>
      <c r="C8361" t="s">
        <v>68</v>
      </c>
      <c r="D8361">
        <v>9993802</v>
      </c>
      <c r="E8361">
        <v>1</v>
      </c>
      <c r="F8361" t="s">
        <v>74</v>
      </c>
      <c r="H8361">
        <v>0</v>
      </c>
      <c r="I8361">
        <v>129</v>
      </c>
    </row>
    <row r="8362" spans="1:9" x14ac:dyDescent="0.3">
      <c r="A8362">
        <v>6311692</v>
      </c>
      <c r="B8362">
        <v>26754</v>
      </c>
      <c r="C8362" t="s">
        <v>68</v>
      </c>
      <c r="D8362">
        <v>3094532</v>
      </c>
      <c r="E8362">
        <v>1</v>
      </c>
      <c r="F8362" t="s">
        <v>74</v>
      </c>
      <c r="H8362">
        <v>0</v>
      </c>
      <c r="I8362">
        <v>79.900000000000006</v>
      </c>
    </row>
    <row r="8363" spans="1:9" x14ac:dyDescent="0.3">
      <c r="A8363">
        <v>6314413</v>
      </c>
      <c r="B8363">
        <v>26642</v>
      </c>
      <c r="C8363" t="s">
        <v>68</v>
      </c>
      <c r="D8363">
        <v>8197202</v>
      </c>
      <c r="E8363">
        <v>1</v>
      </c>
      <c r="F8363" t="s">
        <v>69</v>
      </c>
      <c r="H8363">
        <v>0</v>
      </c>
      <c r="I8363">
        <v>699</v>
      </c>
    </row>
    <row r="8364" spans="1:9" x14ac:dyDescent="0.3">
      <c r="A8364">
        <v>6311961</v>
      </c>
      <c r="B8364">
        <v>26642</v>
      </c>
      <c r="C8364" t="s">
        <v>68</v>
      </c>
      <c r="D8364">
        <v>1189941</v>
      </c>
      <c r="E8364">
        <v>1</v>
      </c>
      <c r="F8364" t="s">
        <v>69</v>
      </c>
      <c r="G8364" s="9">
        <v>0.2</v>
      </c>
      <c r="H8364">
        <v>159.80000000000001</v>
      </c>
      <c r="I8364">
        <v>639.20000000000005</v>
      </c>
    </row>
    <row r="8365" spans="1:9" x14ac:dyDescent="0.3">
      <c r="A8365">
        <v>6316895</v>
      </c>
      <c r="B8365">
        <v>26810</v>
      </c>
      <c r="C8365" t="s">
        <v>68</v>
      </c>
      <c r="D8365">
        <v>9568404</v>
      </c>
      <c r="E8365">
        <v>1</v>
      </c>
      <c r="F8365" t="s">
        <v>69</v>
      </c>
      <c r="H8365">
        <v>0</v>
      </c>
      <c r="I8365">
        <v>799</v>
      </c>
    </row>
    <row r="8366" spans="1:9" x14ac:dyDescent="0.3">
      <c r="A8366">
        <v>6310045</v>
      </c>
      <c r="B8366">
        <v>26642</v>
      </c>
      <c r="C8366" t="s">
        <v>68</v>
      </c>
      <c r="D8366">
        <v>9514152</v>
      </c>
      <c r="E8366">
        <v>1</v>
      </c>
      <c r="F8366" t="s">
        <v>69</v>
      </c>
      <c r="H8366">
        <v>0</v>
      </c>
      <c r="I8366">
        <v>399</v>
      </c>
    </row>
    <row r="8367" spans="1:9" x14ac:dyDescent="0.3">
      <c r="A8367">
        <v>6311816</v>
      </c>
      <c r="B8367">
        <v>26642</v>
      </c>
      <c r="C8367" t="s">
        <v>68</v>
      </c>
      <c r="D8367">
        <v>8563341</v>
      </c>
      <c r="E8367">
        <v>1</v>
      </c>
      <c r="F8367" t="s">
        <v>69</v>
      </c>
      <c r="H8367">
        <v>0</v>
      </c>
      <c r="I8367">
        <v>349</v>
      </c>
    </row>
    <row r="8368" spans="1:9" x14ac:dyDescent="0.3">
      <c r="A8368">
        <v>6312775</v>
      </c>
      <c r="B8368">
        <v>26642</v>
      </c>
      <c r="C8368" t="s">
        <v>68</v>
      </c>
      <c r="D8368">
        <v>3738601</v>
      </c>
      <c r="E8368">
        <v>1</v>
      </c>
      <c r="F8368" t="s">
        <v>69</v>
      </c>
      <c r="H8368">
        <v>0</v>
      </c>
      <c r="I8368">
        <v>299</v>
      </c>
    </row>
    <row r="8369" spans="1:9" x14ac:dyDescent="0.3">
      <c r="A8369">
        <v>6313044</v>
      </c>
      <c r="B8369">
        <v>26642</v>
      </c>
      <c r="C8369" t="s">
        <v>68</v>
      </c>
      <c r="D8369">
        <v>1040081</v>
      </c>
      <c r="E8369">
        <v>1</v>
      </c>
      <c r="F8369" t="s">
        <v>69</v>
      </c>
      <c r="H8369">
        <v>0</v>
      </c>
      <c r="I8369">
        <v>299</v>
      </c>
    </row>
    <row r="8370" spans="1:9" x14ac:dyDescent="0.3">
      <c r="A8370">
        <v>6317605</v>
      </c>
      <c r="B8370">
        <v>26810</v>
      </c>
      <c r="C8370" t="s">
        <v>68</v>
      </c>
      <c r="D8370">
        <v>2498201</v>
      </c>
      <c r="E8370">
        <v>1</v>
      </c>
      <c r="F8370" t="s">
        <v>69</v>
      </c>
      <c r="H8370">
        <v>0</v>
      </c>
      <c r="I8370">
        <v>299</v>
      </c>
    </row>
    <row r="8371" spans="1:9" x14ac:dyDescent="0.3">
      <c r="A8371">
        <v>6313771</v>
      </c>
      <c r="B8371">
        <v>26642</v>
      </c>
      <c r="C8371" t="s">
        <v>68</v>
      </c>
      <c r="D8371">
        <v>5456391</v>
      </c>
      <c r="E8371">
        <v>1</v>
      </c>
      <c r="F8371" t="s">
        <v>69</v>
      </c>
      <c r="H8371">
        <v>0</v>
      </c>
      <c r="I8371">
        <v>299</v>
      </c>
    </row>
    <row r="8372" spans="1:9" x14ac:dyDescent="0.3">
      <c r="A8372">
        <v>6313851</v>
      </c>
      <c r="B8372">
        <v>26642</v>
      </c>
      <c r="C8372" t="s">
        <v>68</v>
      </c>
      <c r="D8372">
        <v>7445432</v>
      </c>
      <c r="E8372">
        <v>1</v>
      </c>
      <c r="F8372" t="s">
        <v>69</v>
      </c>
      <c r="H8372">
        <v>0</v>
      </c>
      <c r="I8372">
        <v>299</v>
      </c>
    </row>
    <row r="8373" spans="1:9" x14ac:dyDescent="0.3">
      <c r="A8373">
        <v>6314209</v>
      </c>
      <c r="B8373">
        <v>26642</v>
      </c>
      <c r="C8373" t="s">
        <v>68</v>
      </c>
      <c r="D8373">
        <v>3736501</v>
      </c>
      <c r="E8373">
        <v>1</v>
      </c>
      <c r="F8373" t="s">
        <v>69</v>
      </c>
      <c r="H8373">
        <v>0</v>
      </c>
      <c r="I8373">
        <v>199</v>
      </c>
    </row>
    <row r="8374" spans="1:9" x14ac:dyDescent="0.3">
      <c r="A8374">
        <v>6317751</v>
      </c>
      <c r="B8374">
        <v>26810</v>
      </c>
      <c r="C8374" t="s">
        <v>68</v>
      </c>
      <c r="D8374">
        <v>1363101</v>
      </c>
      <c r="E8374">
        <v>1</v>
      </c>
      <c r="F8374" t="s">
        <v>69</v>
      </c>
      <c r="H8374">
        <v>0</v>
      </c>
      <c r="I8374">
        <v>149</v>
      </c>
    </row>
    <row r="8375" spans="1:9" x14ac:dyDescent="0.3">
      <c r="A8375">
        <v>6318551</v>
      </c>
      <c r="B8375">
        <v>26810</v>
      </c>
      <c r="C8375" t="s">
        <v>68</v>
      </c>
      <c r="D8375">
        <v>1135202</v>
      </c>
      <c r="E8375">
        <v>1</v>
      </c>
      <c r="F8375" t="s">
        <v>69</v>
      </c>
      <c r="H8375">
        <v>0</v>
      </c>
      <c r="I8375">
        <v>149</v>
      </c>
    </row>
    <row r="8376" spans="1:9" x14ac:dyDescent="0.3">
      <c r="A8376">
        <v>6312458</v>
      </c>
      <c r="B8376">
        <v>26642</v>
      </c>
      <c r="C8376" t="s">
        <v>68</v>
      </c>
      <c r="D8376">
        <v>9574232</v>
      </c>
      <c r="E8376">
        <v>1</v>
      </c>
      <c r="F8376" t="s">
        <v>69</v>
      </c>
      <c r="G8376" s="9">
        <v>0.25</v>
      </c>
      <c r="H8376">
        <v>32.25</v>
      </c>
      <c r="I8376">
        <v>96.75</v>
      </c>
    </row>
    <row r="8377" spans="1:9" x14ac:dyDescent="0.3">
      <c r="A8377">
        <v>6310549</v>
      </c>
      <c r="B8377">
        <v>26642</v>
      </c>
      <c r="C8377" t="s">
        <v>68</v>
      </c>
      <c r="D8377">
        <v>2241583</v>
      </c>
      <c r="E8377">
        <v>1</v>
      </c>
      <c r="F8377" t="s">
        <v>69</v>
      </c>
      <c r="H8377">
        <v>0</v>
      </c>
      <c r="I8377">
        <v>99</v>
      </c>
    </row>
    <row r="8378" spans="1:9" x14ac:dyDescent="0.3">
      <c r="A8378">
        <v>6319582</v>
      </c>
      <c r="B8378">
        <v>26810</v>
      </c>
      <c r="C8378" t="s">
        <v>68</v>
      </c>
      <c r="D8378">
        <v>5017184</v>
      </c>
      <c r="E8378">
        <v>1</v>
      </c>
      <c r="F8378" t="s">
        <v>69</v>
      </c>
      <c r="H8378">
        <v>0</v>
      </c>
      <c r="I8378">
        <v>99</v>
      </c>
    </row>
    <row r="8379" spans="1:9" x14ac:dyDescent="0.3">
      <c r="A8379">
        <v>6316545</v>
      </c>
      <c r="B8379">
        <v>26810</v>
      </c>
      <c r="C8379" t="s">
        <v>68</v>
      </c>
      <c r="D8379">
        <v>9434003</v>
      </c>
      <c r="E8379">
        <v>1</v>
      </c>
      <c r="F8379" t="s">
        <v>69</v>
      </c>
      <c r="H8379">
        <v>0</v>
      </c>
      <c r="I8379">
        <v>29.9</v>
      </c>
    </row>
    <row r="8380" spans="1:9" x14ac:dyDescent="0.3">
      <c r="A8380">
        <v>6311148</v>
      </c>
      <c r="B8380">
        <v>26980</v>
      </c>
      <c r="C8380" t="s">
        <v>68</v>
      </c>
      <c r="D8380">
        <v>7965741</v>
      </c>
      <c r="E8380">
        <v>3</v>
      </c>
      <c r="F8380" t="s">
        <v>70</v>
      </c>
      <c r="H8380">
        <v>0</v>
      </c>
      <c r="I8380">
        <v>897</v>
      </c>
    </row>
    <row r="8381" spans="1:9" x14ac:dyDescent="0.3">
      <c r="A8381">
        <v>6315847</v>
      </c>
      <c r="B8381">
        <v>26811</v>
      </c>
      <c r="C8381" t="s">
        <v>68</v>
      </c>
      <c r="D8381">
        <v>1478112</v>
      </c>
      <c r="E8381">
        <v>1</v>
      </c>
      <c r="F8381" t="s">
        <v>70</v>
      </c>
      <c r="H8381">
        <v>0</v>
      </c>
      <c r="I8381">
        <v>499</v>
      </c>
    </row>
    <row r="8382" spans="1:9" x14ac:dyDescent="0.3">
      <c r="A8382">
        <v>6310706</v>
      </c>
      <c r="B8382">
        <v>26811</v>
      </c>
      <c r="C8382" t="s">
        <v>68</v>
      </c>
      <c r="D8382">
        <v>1253461</v>
      </c>
      <c r="E8382">
        <v>1</v>
      </c>
      <c r="F8382" t="s">
        <v>70</v>
      </c>
      <c r="H8382">
        <v>0</v>
      </c>
      <c r="I8382">
        <v>499</v>
      </c>
    </row>
    <row r="8383" spans="1:9" x14ac:dyDescent="0.3">
      <c r="A8383">
        <v>6310757</v>
      </c>
      <c r="B8383">
        <v>26811</v>
      </c>
      <c r="C8383" t="s">
        <v>68</v>
      </c>
      <c r="D8383">
        <v>3967281</v>
      </c>
      <c r="E8383">
        <v>1</v>
      </c>
      <c r="F8383" t="s">
        <v>70</v>
      </c>
      <c r="H8383">
        <v>0</v>
      </c>
      <c r="I8383">
        <v>499</v>
      </c>
    </row>
    <row r="8384" spans="1:9" x14ac:dyDescent="0.3">
      <c r="A8384">
        <v>6310722</v>
      </c>
      <c r="B8384">
        <v>26811</v>
      </c>
      <c r="C8384" t="s">
        <v>68</v>
      </c>
      <c r="D8384">
        <v>9514152</v>
      </c>
      <c r="E8384">
        <v>1</v>
      </c>
      <c r="F8384" t="s">
        <v>70</v>
      </c>
      <c r="H8384">
        <v>0</v>
      </c>
      <c r="I8384">
        <v>399</v>
      </c>
    </row>
    <row r="8385" spans="1:9" x14ac:dyDescent="0.3">
      <c r="A8385">
        <v>6313615</v>
      </c>
      <c r="B8385">
        <v>26811</v>
      </c>
      <c r="C8385" t="s">
        <v>68</v>
      </c>
      <c r="D8385">
        <v>3475703</v>
      </c>
      <c r="E8385">
        <v>1</v>
      </c>
      <c r="F8385" t="s">
        <v>70</v>
      </c>
      <c r="H8385">
        <v>0</v>
      </c>
      <c r="I8385">
        <v>399</v>
      </c>
    </row>
    <row r="8386" spans="1:9" x14ac:dyDescent="0.3">
      <c r="A8386">
        <v>6311739</v>
      </c>
      <c r="B8386">
        <v>26811</v>
      </c>
      <c r="C8386" t="s">
        <v>68</v>
      </c>
      <c r="D8386">
        <v>3531321</v>
      </c>
      <c r="E8386">
        <v>1</v>
      </c>
      <c r="F8386" t="s">
        <v>70</v>
      </c>
      <c r="H8386">
        <v>0</v>
      </c>
      <c r="I8386">
        <v>399</v>
      </c>
    </row>
    <row r="8387" spans="1:9" x14ac:dyDescent="0.3">
      <c r="A8387">
        <v>6314639</v>
      </c>
      <c r="B8387">
        <v>26811</v>
      </c>
      <c r="C8387" t="s">
        <v>68</v>
      </c>
      <c r="D8387">
        <v>6631153</v>
      </c>
      <c r="E8387">
        <v>1</v>
      </c>
      <c r="F8387" t="s">
        <v>70</v>
      </c>
      <c r="H8387">
        <v>0</v>
      </c>
      <c r="I8387">
        <v>399</v>
      </c>
    </row>
    <row r="8388" spans="1:9" x14ac:dyDescent="0.3">
      <c r="A8388">
        <v>6312727</v>
      </c>
      <c r="B8388">
        <v>26811</v>
      </c>
      <c r="C8388" t="s">
        <v>68</v>
      </c>
      <c r="D8388">
        <v>5236902</v>
      </c>
      <c r="E8388">
        <v>1</v>
      </c>
      <c r="F8388" t="s">
        <v>70</v>
      </c>
      <c r="H8388">
        <v>0</v>
      </c>
      <c r="I8388">
        <v>299</v>
      </c>
    </row>
    <row r="8389" spans="1:9" x14ac:dyDescent="0.3">
      <c r="A8389">
        <v>6310891</v>
      </c>
      <c r="B8389">
        <v>26995</v>
      </c>
      <c r="C8389" t="s">
        <v>68</v>
      </c>
      <c r="D8389">
        <v>8093582</v>
      </c>
      <c r="E8389">
        <v>1</v>
      </c>
      <c r="F8389" t="s">
        <v>71</v>
      </c>
      <c r="H8389">
        <v>0</v>
      </c>
      <c r="I8389">
        <v>69.900000000000006</v>
      </c>
    </row>
    <row r="8390" spans="1:9" x14ac:dyDescent="0.3">
      <c r="A8390">
        <v>6311181</v>
      </c>
      <c r="B8390">
        <v>26584</v>
      </c>
      <c r="C8390" t="s">
        <v>68</v>
      </c>
      <c r="D8390">
        <v>7445431</v>
      </c>
      <c r="E8390">
        <v>2</v>
      </c>
      <c r="F8390" t="s">
        <v>73</v>
      </c>
      <c r="H8390">
        <v>0</v>
      </c>
      <c r="I8390">
        <v>598</v>
      </c>
    </row>
    <row r="8391" spans="1:9" x14ac:dyDescent="0.3">
      <c r="A8391">
        <v>6317069</v>
      </c>
      <c r="B8391">
        <v>26716</v>
      </c>
      <c r="C8391" t="s">
        <v>68</v>
      </c>
      <c r="D8391">
        <v>7480132</v>
      </c>
      <c r="E8391">
        <v>1</v>
      </c>
      <c r="F8391" t="s">
        <v>73</v>
      </c>
      <c r="H8391">
        <v>0</v>
      </c>
      <c r="I8391">
        <v>599</v>
      </c>
    </row>
    <row r="8392" spans="1:9" x14ac:dyDescent="0.3">
      <c r="A8392">
        <v>6312261</v>
      </c>
      <c r="B8392">
        <v>26584</v>
      </c>
      <c r="C8392" t="s">
        <v>68</v>
      </c>
      <c r="D8392">
        <v>7480133</v>
      </c>
      <c r="E8392">
        <v>1</v>
      </c>
      <c r="F8392" t="s">
        <v>73</v>
      </c>
      <c r="H8392">
        <v>0</v>
      </c>
      <c r="I8392">
        <v>599</v>
      </c>
    </row>
    <row r="8393" spans="1:9" x14ac:dyDescent="0.3">
      <c r="A8393">
        <v>6310170</v>
      </c>
      <c r="B8393">
        <v>26584</v>
      </c>
      <c r="C8393" t="s">
        <v>68</v>
      </c>
      <c r="D8393">
        <v>2859753</v>
      </c>
      <c r="E8393">
        <v>1</v>
      </c>
      <c r="F8393" t="s">
        <v>73</v>
      </c>
      <c r="G8393" s="9">
        <v>0.2</v>
      </c>
      <c r="H8393">
        <v>99.800000000000011</v>
      </c>
      <c r="I8393">
        <v>399.2</v>
      </c>
    </row>
    <row r="8394" spans="1:9" x14ac:dyDescent="0.3">
      <c r="A8394">
        <v>6314245</v>
      </c>
      <c r="B8394">
        <v>26716</v>
      </c>
      <c r="C8394" t="s">
        <v>68</v>
      </c>
      <c r="D8394">
        <v>3104252</v>
      </c>
      <c r="E8394">
        <v>1</v>
      </c>
      <c r="F8394" t="s">
        <v>73</v>
      </c>
      <c r="H8394">
        <v>0</v>
      </c>
      <c r="I8394">
        <v>499</v>
      </c>
    </row>
    <row r="8395" spans="1:9" x14ac:dyDescent="0.3">
      <c r="A8395">
        <v>6315079</v>
      </c>
      <c r="B8395">
        <v>26716</v>
      </c>
      <c r="C8395" t="s">
        <v>68</v>
      </c>
      <c r="D8395">
        <v>5600431</v>
      </c>
      <c r="E8395">
        <v>1</v>
      </c>
      <c r="F8395" t="s">
        <v>73</v>
      </c>
      <c r="H8395">
        <v>0</v>
      </c>
      <c r="I8395">
        <v>199</v>
      </c>
    </row>
    <row r="8396" spans="1:9" x14ac:dyDescent="0.3">
      <c r="A8396">
        <v>6314774</v>
      </c>
      <c r="B8396">
        <v>26716</v>
      </c>
      <c r="C8396" t="s">
        <v>68</v>
      </c>
      <c r="D8396">
        <v>2410861</v>
      </c>
      <c r="E8396">
        <v>1</v>
      </c>
      <c r="F8396" t="s">
        <v>73</v>
      </c>
      <c r="H8396">
        <v>0</v>
      </c>
      <c r="I8396">
        <v>149</v>
      </c>
    </row>
    <row r="8397" spans="1:9" x14ac:dyDescent="0.3">
      <c r="A8397">
        <v>6311694</v>
      </c>
      <c r="B8397">
        <v>26584</v>
      </c>
      <c r="C8397" t="s">
        <v>68</v>
      </c>
      <c r="D8397">
        <v>9107451</v>
      </c>
      <c r="E8397">
        <v>1</v>
      </c>
      <c r="F8397" t="s">
        <v>73</v>
      </c>
      <c r="H8397">
        <v>0</v>
      </c>
      <c r="I8397">
        <v>99</v>
      </c>
    </row>
    <row r="8398" spans="1:9" x14ac:dyDescent="0.3">
      <c r="A8398">
        <v>6316577</v>
      </c>
      <c r="B8398">
        <v>26716</v>
      </c>
      <c r="C8398" t="s">
        <v>68</v>
      </c>
      <c r="D8398">
        <v>1790853</v>
      </c>
      <c r="E8398">
        <v>1</v>
      </c>
      <c r="F8398" t="s">
        <v>73</v>
      </c>
      <c r="H8398">
        <v>0</v>
      </c>
      <c r="I8398">
        <v>99</v>
      </c>
    </row>
    <row r="8399" spans="1:9" x14ac:dyDescent="0.3">
      <c r="A8399">
        <v>6312306</v>
      </c>
      <c r="B8399">
        <v>26584</v>
      </c>
      <c r="C8399" t="s">
        <v>68</v>
      </c>
      <c r="D8399">
        <v>5017184</v>
      </c>
      <c r="E8399">
        <v>1</v>
      </c>
      <c r="F8399" t="s">
        <v>73</v>
      </c>
      <c r="H8399">
        <v>0</v>
      </c>
      <c r="I8399">
        <v>99</v>
      </c>
    </row>
    <row r="8400" spans="1:9" x14ac:dyDescent="0.3">
      <c r="A8400">
        <v>6317434</v>
      </c>
      <c r="B8400">
        <v>26716</v>
      </c>
      <c r="C8400" t="s">
        <v>68</v>
      </c>
      <c r="D8400">
        <v>5498711</v>
      </c>
      <c r="E8400">
        <v>1</v>
      </c>
      <c r="F8400" t="s">
        <v>73</v>
      </c>
      <c r="H8400">
        <v>0</v>
      </c>
      <c r="I8400">
        <v>99</v>
      </c>
    </row>
    <row r="8401" spans="1:9" x14ac:dyDescent="0.3">
      <c r="A8401">
        <v>6310715</v>
      </c>
      <c r="B8401">
        <v>26567</v>
      </c>
      <c r="C8401" t="s">
        <v>68</v>
      </c>
      <c r="D8401">
        <v>2859701</v>
      </c>
      <c r="E8401">
        <v>2</v>
      </c>
      <c r="F8401" t="s">
        <v>71</v>
      </c>
      <c r="H8401">
        <v>0</v>
      </c>
      <c r="I8401">
        <v>298</v>
      </c>
    </row>
    <row r="8402" spans="1:9" x14ac:dyDescent="0.3">
      <c r="A8402">
        <v>6311643</v>
      </c>
      <c r="B8402">
        <v>26567</v>
      </c>
      <c r="C8402" t="s">
        <v>68</v>
      </c>
      <c r="D8402">
        <v>8417791</v>
      </c>
      <c r="E8402">
        <v>2</v>
      </c>
      <c r="F8402" t="s">
        <v>71</v>
      </c>
      <c r="G8402" s="9">
        <v>0.25</v>
      </c>
      <c r="H8402">
        <v>99.5</v>
      </c>
      <c r="I8402">
        <v>298.5</v>
      </c>
    </row>
    <row r="8403" spans="1:9" x14ac:dyDescent="0.3">
      <c r="A8403">
        <v>6317385</v>
      </c>
      <c r="B8403">
        <v>26955</v>
      </c>
      <c r="C8403" t="s">
        <v>68</v>
      </c>
      <c r="D8403">
        <v>8197202</v>
      </c>
      <c r="E8403">
        <v>1</v>
      </c>
      <c r="F8403" t="s">
        <v>71</v>
      </c>
      <c r="H8403">
        <v>0</v>
      </c>
      <c r="I8403">
        <v>699</v>
      </c>
    </row>
    <row r="8404" spans="1:9" x14ac:dyDescent="0.3">
      <c r="A8404">
        <v>6311611</v>
      </c>
      <c r="B8404">
        <v>26567</v>
      </c>
      <c r="C8404" t="s">
        <v>68</v>
      </c>
      <c r="D8404">
        <v>6345911</v>
      </c>
      <c r="E8404">
        <v>1</v>
      </c>
      <c r="F8404" t="s">
        <v>71</v>
      </c>
      <c r="H8404">
        <v>0</v>
      </c>
      <c r="I8404">
        <v>299</v>
      </c>
    </row>
    <row r="8405" spans="1:9" x14ac:dyDescent="0.3">
      <c r="A8405">
        <v>6311028</v>
      </c>
      <c r="B8405">
        <v>26567</v>
      </c>
      <c r="C8405" t="s">
        <v>68</v>
      </c>
      <c r="D8405">
        <v>2044141</v>
      </c>
      <c r="E8405">
        <v>1</v>
      </c>
      <c r="F8405" t="s">
        <v>71</v>
      </c>
      <c r="H8405">
        <v>0</v>
      </c>
      <c r="I8405">
        <v>199</v>
      </c>
    </row>
    <row r="8406" spans="1:9" x14ac:dyDescent="0.3">
      <c r="A8406">
        <v>6311981</v>
      </c>
      <c r="B8406">
        <v>26567</v>
      </c>
      <c r="C8406" t="s">
        <v>68</v>
      </c>
      <c r="D8406">
        <v>8584431</v>
      </c>
      <c r="E8406">
        <v>1</v>
      </c>
      <c r="F8406" t="s">
        <v>71</v>
      </c>
      <c r="H8406">
        <v>0</v>
      </c>
      <c r="I8406">
        <v>199</v>
      </c>
    </row>
    <row r="8407" spans="1:9" x14ac:dyDescent="0.3">
      <c r="A8407">
        <v>6311730</v>
      </c>
      <c r="B8407">
        <v>26567</v>
      </c>
      <c r="C8407" t="s">
        <v>68</v>
      </c>
      <c r="D8407">
        <v>3831891</v>
      </c>
      <c r="E8407">
        <v>1</v>
      </c>
      <c r="F8407" t="s">
        <v>71</v>
      </c>
      <c r="H8407">
        <v>0</v>
      </c>
      <c r="I8407">
        <v>49.9</v>
      </c>
    </row>
    <row r="8408" spans="1:9" x14ac:dyDescent="0.3">
      <c r="A8408">
        <v>6311870</v>
      </c>
      <c r="B8408">
        <v>26567</v>
      </c>
      <c r="C8408" t="s">
        <v>68</v>
      </c>
      <c r="D8408">
        <v>8504891</v>
      </c>
      <c r="E8408">
        <v>1</v>
      </c>
      <c r="F8408" t="s">
        <v>71</v>
      </c>
      <c r="H8408">
        <v>0</v>
      </c>
      <c r="I8408">
        <v>49.9</v>
      </c>
    </row>
    <row r="8409" spans="1:9" x14ac:dyDescent="0.3">
      <c r="A8409">
        <v>6316163</v>
      </c>
      <c r="B8409">
        <v>26983</v>
      </c>
      <c r="C8409" t="s">
        <v>72</v>
      </c>
      <c r="D8409">
        <v>9424112</v>
      </c>
      <c r="E8409">
        <v>1</v>
      </c>
      <c r="F8409" t="s">
        <v>69</v>
      </c>
      <c r="H8409">
        <v>0</v>
      </c>
      <c r="I8409">
        <v>249</v>
      </c>
    </row>
    <row r="8410" spans="1:9" x14ac:dyDescent="0.3">
      <c r="A8410">
        <v>6312710</v>
      </c>
      <c r="B8410">
        <v>26829</v>
      </c>
      <c r="C8410" t="s">
        <v>68</v>
      </c>
      <c r="D8410">
        <v>6924082</v>
      </c>
      <c r="E8410">
        <v>1</v>
      </c>
      <c r="F8410" t="s">
        <v>69</v>
      </c>
      <c r="G8410" s="9">
        <v>0.25</v>
      </c>
      <c r="H8410">
        <v>99.75</v>
      </c>
      <c r="I8410">
        <v>299.25</v>
      </c>
    </row>
    <row r="8411" spans="1:9" x14ac:dyDescent="0.3">
      <c r="A8411">
        <v>6312944</v>
      </c>
      <c r="B8411">
        <v>26829</v>
      </c>
      <c r="C8411" t="s">
        <v>68</v>
      </c>
      <c r="D8411">
        <v>9514152</v>
      </c>
      <c r="E8411">
        <v>1</v>
      </c>
      <c r="F8411" t="s">
        <v>69</v>
      </c>
      <c r="H8411">
        <v>0</v>
      </c>
      <c r="I8411">
        <v>399</v>
      </c>
    </row>
    <row r="8412" spans="1:9" x14ac:dyDescent="0.3">
      <c r="A8412">
        <v>6313464</v>
      </c>
      <c r="B8412">
        <v>26829</v>
      </c>
      <c r="C8412" t="s">
        <v>68</v>
      </c>
      <c r="D8412">
        <v>8563342</v>
      </c>
      <c r="E8412">
        <v>1</v>
      </c>
      <c r="F8412" t="s">
        <v>69</v>
      </c>
      <c r="H8412">
        <v>0</v>
      </c>
      <c r="I8412">
        <v>349</v>
      </c>
    </row>
    <row r="8413" spans="1:9" x14ac:dyDescent="0.3">
      <c r="A8413">
        <v>6310115</v>
      </c>
      <c r="B8413">
        <v>26829</v>
      </c>
      <c r="C8413" t="s">
        <v>68</v>
      </c>
      <c r="D8413">
        <v>9947892</v>
      </c>
      <c r="E8413">
        <v>1</v>
      </c>
      <c r="F8413" t="s">
        <v>69</v>
      </c>
      <c r="H8413">
        <v>0</v>
      </c>
      <c r="I8413">
        <v>149</v>
      </c>
    </row>
    <row r="8414" spans="1:9" x14ac:dyDescent="0.3">
      <c r="A8414">
        <v>6313434</v>
      </c>
      <c r="B8414">
        <v>26829</v>
      </c>
      <c r="C8414" t="s">
        <v>68</v>
      </c>
      <c r="D8414">
        <v>9697562</v>
      </c>
      <c r="E8414">
        <v>1</v>
      </c>
      <c r="F8414" t="s">
        <v>69</v>
      </c>
      <c r="H8414">
        <v>0</v>
      </c>
      <c r="I8414">
        <v>149</v>
      </c>
    </row>
    <row r="8415" spans="1:9" x14ac:dyDescent="0.3">
      <c r="A8415">
        <v>6310677</v>
      </c>
      <c r="B8415">
        <v>26829</v>
      </c>
      <c r="C8415" t="s">
        <v>68</v>
      </c>
      <c r="D8415">
        <v>5920161</v>
      </c>
      <c r="E8415">
        <v>1</v>
      </c>
      <c r="F8415" t="s">
        <v>69</v>
      </c>
      <c r="H8415">
        <v>0</v>
      </c>
      <c r="I8415">
        <v>99</v>
      </c>
    </row>
    <row r="8416" spans="1:9" x14ac:dyDescent="0.3">
      <c r="A8416">
        <v>6310301</v>
      </c>
      <c r="B8416">
        <v>26829</v>
      </c>
      <c r="C8416" t="s">
        <v>68</v>
      </c>
      <c r="D8416">
        <v>7957161</v>
      </c>
      <c r="E8416">
        <v>1</v>
      </c>
      <c r="F8416" t="s">
        <v>69</v>
      </c>
      <c r="H8416">
        <v>0</v>
      </c>
      <c r="I8416">
        <v>99</v>
      </c>
    </row>
    <row r="8417" spans="1:9" x14ac:dyDescent="0.3">
      <c r="A8417">
        <v>6312817</v>
      </c>
      <c r="B8417">
        <v>26829</v>
      </c>
      <c r="C8417" t="s">
        <v>68</v>
      </c>
      <c r="D8417">
        <v>4531091</v>
      </c>
      <c r="E8417">
        <v>1</v>
      </c>
      <c r="F8417" t="s">
        <v>69</v>
      </c>
      <c r="H8417">
        <v>0</v>
      </c>
      <c r="I8417">
        <v>79.900000000000006</v>
      </c>
    </row>
    <row r="8418" spans="1:9" x14ac:dyDescent="0.3">
      <c r="A8418">
        <v>6310386</v>
      </c>
      <c r="B8418">
        <v>26829</v>
      </c>
      <c r="C8418" t="s">
        <v>68</v>
      </c>
      <c r="D8418">
        <v>5562791</v>
      </c>
      <c r="E8418">
        <v>1</v>
      </c>
      <c r="F8418" t="s">
        <v>69</v>
      </c>
      <c r="H8418">
        <v>0</v>
      </c>
      <c r="I8418">
        <v>29.9</v>
      </c>
    </row>
    <row r="8419" spans="1:9" x14ac:dyDescent="0.3">
      <c r="A8419">
        <v>6316764</v>
      </c>
      <c r="B8419">
        <v>26828</v>
      </c>
      <c r="C8419" t="s">
        <v>68</v>
      </c>
      <c r="D8419">
        <v>8344961</v>
      </c>
      <c r="E8419">
        <v>2</v>
      </c>
      <c r="F8419" t="s">
        <v>70</v>
      </c>
      <c r="H8419">
        <v>0</v>
      </c>
      <c r="I8419">
        <v>798</v>
      </c>
    </row>
    <row r="8420" spans="1:9" x14ac:dyDescent="0.3">
      <c r="A8420">
        <v>6318034</v>
      </c>
      <c r="B8420">
        <v>26828</v>
      </c>
      <c r="C8420" t="s">
        <v>68</v>
      </c>
      <c r="D8420">
        <v>7835182</v>
      </c>
      <c r="E8420">
        <v>2</v>
      </c>
      <c r="F8420" t="s">
        <v>70</v>
      </c>
      <c r="H8420">
        <v>0</v>
      </c>
      <c r="I8420">
        <v>298</v>
      </c>
    </row>
    <row r="8421" spans="1:9" x14ac:dyDescent="0.3">
      <c r="A8421">
        <v>6317583</v>
      </c>
      <c r="B8421">
        <v>26828</v>
      </c>
      <c r="C8421" t="s">
        <v>68</v>
      </c>
      <c r="D8421">
        <v>7191721</v>
      </c>
      <c r="E8421">
        <v>1</v>
      </c>
      <c r="F8421" t="s">
        <v>70</v>
      </c>
      <c r="H8421">
        <v>0</v>
      </c>
      <c r="I8421">
        <v>999</v>
      </c>
    </row>
    <row r="8422" spans="1:9" x14ac:dyDescent="0.3">
      <c r="A8422">
        <v>6316536</v>
      </c>
      <c r="B8422">
        <v>26828</v>
      </c>
      <c r="C8422" t="s">
        <v>68</v>
      </c>
      <c r="D8422">
        <v>1017511</v>
      </c>
      <c r="E8422">
        <v>1</v>
      </c>
      <c r="F8422" t="s">
        <v>70</v>
      </c>
      <c r="G8422" s="9">
        <v>0.25</v>
      </c>
      <c r="H8422">
        <v>174.75</v>
      </c>
      <c r="I8422">
        <v>524.25</v>
      </c>
    </row>
    <row r="8423" spans="1:9" x14ac:dyDescent="0.3">
      <c r="A8423">
        <v>6317359</v>
      </c>
      <c r="B8423">
        <v>26828</v>
      </c>
      <c r="C8423" t="s">
        <v>68</v>
      </c>
      <c r="D8423">
        <v>8657862</v>
      </c>
      <c r="E8423">
        <v>1</v>
      </c>
      <c r="F8423" t="s">
        <v>70</v>
      </c>
      <c r="H8423">
        <v>0</v>
      </c>
      <c r="I8423">
        <v>399</v>
      </c>
    </row>
    <row r="8424" spans="1:9" x14ac:dyDescent="0.3">
      <c r="A8424">
        <v>6317296</v>
      </c>
      <c r="B8424">
        <v>26828</v>
      </c>
      <c r="C8424" t="s">
        <v>68</v>
      </c>
      <c r="D8424">
        <v>8786432</v>
      </c>
      <c r="E8424">
        <v>1</v>
      </c>
      <c r="F8424" t="s">
        <v>70</v>
      </c>
      <c r="H8424">
        <v>0</v>
      </c>
      <c r="I8424">
        <v>399</v>
      </c>
    </row>
    <row r="8425" spans="1:9" x14ac:dyDescent="0.3">
      <c r="A8425">
        <v>6318789</v>
      </c>
      <c r="B8425">
        <v>26828</v>
      </c>
      <c r="C8425" t="s">
        <v>68</v>
      </c>
      <c r="D8425">
        <v>5236903</v>
      </c>
      <c r="E8425">
        <v>1</v>
      </c>
      <c r="F8425" t="s">
        <v>70</v>
      </c>
      <c r="H8425">
        <v>0</v>
      </c>
      <c r="I8425">
        <v>299</v>
      </c>
    </row>
    <row r="8426" spans="1:9" x14ac:dyDescent="0.3">
      <c r="A8426">
        <v>6319121</v>
      </c>
      <c r="B8426">
        <v>26828</v>
      </c>
      <c r="C8426" t="s">
        <v>68</v>
      </c>
      <c r="D8426">
        <v>6993442</v>
      </c>
      <c r="E8426">
        <v>1</v>
      </c>
      <c r="F8426" t="s">
        <v>70</v>
      </c>
      <c r="H8426">
        <v>0</v>
      </c>
      <c r="I8426">
        <v>149</v>
      </c>
    </row>
    <row r="8427" spans="1:9" x14ac:dyDescent="0.3">
      <c r="A8427">
        <v>6316635</v>
      </c>
      <c r="B8427">
        <v>26619</v>
      </c>
      <c r="C8427" t="s">
        <v>68</v>
      </c>
      <c r="D8427">
        <v>8873663</v>
      </c>
      <c r="E8427">
        <v>1</v>
      </c>
      <c r="F8427" t="s">
        <v>69</v>
      </c>
      <c r="H8427">
        <v>0</v>
      </c>
      <c r="I8427">
        <v>499</v>
      </c>
    </row>
    <row r="8428" spans="1:9" x14ac:dyDescent="0.3">
      <c r="A8428">
        <v>6316126</v>
      </c>
      <c r="B8428">
        <v>26619</v>
      </c>
      <c r="C8428" t="s">
        <v>68</v>
      </c>
      <c r="D8428">
        <v>8198731</v>
      </c>
      <c r="E8428">
        <v>1</v>
      </c>
      <c r="F8428" t="s">
        <v>69</v>
      </c>
      <c r="H8428">
        <v>0</v>
      </c>
      <c r="I8428">
        <v>349</v>
      </c>
    </row>
    <row r="8429" spans="1:9" x14ac:dyDescent="0.3">
      <c r="A8429">
        <v>6315453</v>
      </c>
      <c r="B8429">
        <v>26619</v>
      </c>
      <c r="C8429" t="s">
        <v>68</v>
      </c>
      <c r="D8429">
        <v>5905453</v>
      </c>
      <c r="E8429">
        <v>1</v>
      </c>
      <c r="F8429" t="s">
        <v>69</v>
      </c>
      <c r="H8429">
        <v>0</v>
      </c>
      <c r="I8429">
        <v>299</v>
      </c>
    </row>
    <row r="8430" spans="1:9" x14ac:dyDescent="0.3">
      <c r="A8430">
        <v>6316461</v>
      </c>
      <c r="B8430">
        <v>26619</v>
      </c>
      <c r="C8430" t="s">
        <v>68</v>
      </c>
      <c r="D8430">
        <v>8876901</v>
      </c>
      <c r="E8430">
        <v>1</v>
      </c>
      <c r="F8430" t="s">
        <v>69</v>
      </c>
      <c r="H8430">
        <v>0</v>
      </c>
      <c r="I8430">
        <v>199</v>
      </c>
    </row>
    <row r="8431" spans="1:9" x14ac:dyDescent="0.3">
      <c r="A8431">
        <v>6315003</v>
      </c>
      <c r="B8431">
        <v>26619</v>
      </c>
      <c r="C8431" t="s">
        <v>68</v>
      </c>
      <c r="D8431">
        <v>5017183</v>
      </c>
      <c r="E8431">
        <v>1</v>
      </c>
      <c r="F8431" t="s">
        <v>69</v>
      </c>
      <c r="H8431">
        <v>0</v>
      </c>
      <c r="I8431">
        <v>99</v>
      </c>
    </row>
    <row r="8432" spans="1:9" x14ac:dyDescent="0.3">
      <c r="A8432">
        <v>6310915</v>
      </c>
      <c r="B8432">
        <v>26530</v>
      </c>
      <c r="C8432" t="s">
        <v>72</v>
      </c>
      <c r="D8432">
        <v>9302432</v>
      </c>
      <c r="E8432">
        <v>2</v>
      </c>
      <c r="F8432" t="s">
        <v>73</v>
      </c>
      <c r="G8432" s="9">
        <v>0.15</v>
      </c>
      <c r="H8432">
        <v>59.699999999999996</v>
      </c>
      <c r="I8432">
        <v>338.3</v>
      </c>
    </row>
    <row r="8433" spans="1:9" x14ac:dyDescent="0.3">
      <c r="A8433">
        <v>6311709</v>
      </c>
      <c r="B8433">
        <v>26958</v>
      </c>
      <c r="C8433" t="s">
        <v>72</v>
      </c>
      <c r="D8433">
        <v>7952581</v>
      </c>
      <c r="E8433">
        <v>1</v>
      </c>
      <c r="F8433" t="s">
        <v>70</v>
      </c>
      <c r="H8433">
        <v>0</v>
      </c>
      <c r="I8433">
        <v>349</v>
      </c>
    </row>
    <row r="8434" spans="1:9" x14ac:dyDescent="0.3">
      <c r="A8434">
        <v>6310228</v>
      </c>
      <c r="B8434">
        <v>26958</v>
      </c>
      <c r="C8434" t="s">
        <v>72</v>
      </c>
      <c r="D8434">
        <v>9947894</v>
      </c>
      <c r="E8434">
        <v>1</v>
      </c>
      <c r="F8434" t="s">
        <v>70</v>
      </c>
      <c r="H8434">
        <v>0</v>
      </c>
      <c r="I8434">
        <v>149</v>
      </c>
    </row>
    <row r="8435" spans="1:9" x14ac:dyDescent="0.3">
      <c r="A8435">
        <v>6316508</v>
      </c>
      <c r="B8435">
        <v>26957</v>
      </c>
      <c r="C8435" t="s">
        <v>68</v>
      </c>
      <c r="D8435">
        <v>7346612</v>
      </c>
      <c r="E8435">
        <v>4</v>
      </c>
      <c r="F8435" t="s">
        <v>71</v>
      </c>
      <c r="H8435">
        <v>0</v>
      </c>
      <c r="I8435">
        <v>516</v>
      </c>
    </row>
    <row r="8436" spans="1:9" x14ac:dyDescent="0.3">
      <c r="A8436">
        <v>6317802</v>
      </c>
      <c r="B8436">
        <v>27018</v>
      </c>
      <c r="C8436" t="s">
        <v>72</v>
      </c>
      <c r="D8436">
        <v>5236904</v>
      </c>
      <c r="E8436">
        <v>2</v>
      </c>
      <c r="F8436" t="s">
        <v>71</v>
      </c>
      <c r="H8436">
        <v>0</v>
      </c>
      <c r="I8436">
        <v>598</v>
      </c>
    </row>
    <row r="8437" spans="1:9" x14ac:dyDescent="0.3">
      <c r="A8437">
        <v>6319814</v>
      </c>
      <c r="B8437">
        <v>27018</v>
      </c>
      <c r="C8437" t="s">
        <v>72</v>
      </c>
      <c r="D8437">
        <v>6532761</v>
      </c>
      <c r="E8437">
        <v>2</v>
      </c>
      <c r="F8437" t="s">
        <v>71</v>
      </c>
      <c r="H8437">
        <v>0</v>
      </c>
      <c r="I8437">
        <v>598</v>
      </c>
    </row>
    <row r="8438" spans="1:9" x14ac:dyDescent="0.3">
      <c r="A8438">
        <v>6316100</v>
      </c>
      <c r="B8438">
        <v>26957</v>
      </c>
      <c r="C8438" t="s">
        <v>68</v>
      </c>
      <c r="D8438">
        <v>6690472</v>
      </c>
      <c r="E8438">
        <v>1</v>
      </c>
      <c r="F8438" t="s">
        <v>71</v>
      </c>
      <c r="H8438">
        <v>0</v>
      </c>
      <c r="I8438">
        <v>199</v>
      </c>
    </row>
    <row r="8439" spans="1:9" x14ac:dyDescent="0.3">
      <c r="A8439">
        <v>6317824</v>
      </c>
      <c r="B8439">
        <v>26957</v>
      </c>
      <c r="C8439" t="s">
        <v>68</v>
      </c>
      <c r="D8439">
        <v>6538013</v>
      </c>
      <c r="E8439">
        <v>2</v>
      </c>
      <c r="F8439" t="s">
        <v>71</v>
      </c>
      <c r="H8439">
        <v>0</v>
      </c>
      <c r="I8439">
        <v>298</v>
      </c>
    </row>
    <row r="8440" spans="1:9" x14ac:dyDescent="0.3">
      <c r="A8440">
        <v>6318795</v>
      </c>
      <c r="B8440">
        <v>26957</v>
      </c>
      <c r="C8440" t="s">
        <v>68</v>
      </c>
      <c r="D8440">
        <v>8073941</v>
      </c>
      <c r="E8440">
        <v>2</v>
      </c>
      <c r="F8440" t="s">
        <v>71</v>
      </c>
      <c r="H8440">
        <v>0</v>
      </c>
      <c r="I8440">
        <v>139.80000000000001</v>
      </c>
    </row>
    <row r="8441" spans="1:9" x14ac:dyDescent="0.3">
      <c r="A8441">
        <v>6319938</v>
      </c>
      <c r="B8441">
        <v>27018</v>
      </c>
      <c r="C8441" t="s">
        <v>72</v>
      </c>
      <c r="D8441">
        <v>9265242</v>
      </c>
      <c r="E8441">
        <v>1</v>
      </c>
      <c r="F8441" t="s">
        <v>71</v>
      </c>
      <c r="G8441" s="9">
        <v>0.5</v>
      </c>
      <c r="H8441">
        <v>749.5</v>
      </c>
      <c r="I8441">
        <v>749.5</v>
      </c>
    </row>
    <row r="8442" spans="1:9" x14ac:dyDescent="0.3">
      <c r="A8442">
        <v>6315417</v>
      </c>
      <c r="B8442">
        <v>26957</v>
      </c>
      <c r="C8442" t="s">
        <v>68</v>
      </c>
      <c r="D8442">
        <v>8893081</v>
      </c>
      <c r="E8442">
        <v>1</v>
      </c>
      <c r="F8442" t="s">
        <v>71</v>
      </c>
      <c r="H8442">
        <v>0</v>
      </c>
      <c r="I8442">
        <v>599</v>
      </c>
    </row>
    <row r="8443" spans="1:9" x14ac:dyDescent="0.3">
      <c r="A8443">
        <v>6319885</v>
      </c>
      <c r="B8443">
        <v>27018</v>
      </c>
      <c r="C8443" t="s">
        <v>72</v>
      </c>
      <c r="D8443">
        <v>2705521</v>
      </c>
      <c r="E8443">
        <v>1</v>
      </c>
      <c r="F8443" t="s">
        <v>71</v>
      </c>
      <c r="H8443">
        <v>0</v>
      </c>
      <c r="I8443">
        <v>399</v>
      </c>
    </row>
    <row r="8444" spans="1:9" x14ac:dyDescent="0.3">
      <c r="A8444">
        <v>6318227</v>
      </c>
      <c r="B8444">
        <v>27018</v>
      </c>
      <c r="C8444" t="s">
        <v>72</v>
      </c>
      <c r="D8444">
        <v>6631153</v>
      </c>
      <c r="E8444">
        <v>1</v>
      </c>
      <c r="F8444" t="s">
        <v>71</v>
      </c>
      <c r="H8444">
        <v>0</v>
      </c>
      <c r="I8444">
        <v>399</v>
      </c>
    </row>
    <row r="8445" spans="1:9" x14ac:dyDescent="0.3">
      <c r="A8445">
        <v>6319940</v>
      </c>
      <c r="B8445">
        <v>26957</v>
      </c>
      <c r="C8445" t="s">
        <v>68</v>
      </c>
      <c r="D8445">
        <v>1040083</v>
      </c>
      <c r="E8445">
        <v>1</v>
      </c>
      <c r="F8445" t="s">
        <v>71</v>
      </c>
      <c r="H8445">
        <v>0</v>
      </c>
      <c r="I8445">
        <v>299</v>
      </c>
    </row>
    <row r="8446" spans="1:9" x14ac:dyDescent="0.3">
      <c r="A8446">
        <v>6313575</v>
      </c>
      <c r="B8446">
        <v>26957</v>
      </c>
      <c r="C8446" t="s">
        <v>68</v>
      </c>
      <c r="D8446">
        <v>6345911</v>
      </c>
      <c r="E8446">
        <v>1</v>
      </c>
      <c r="F8446" t="s">
        <v>71</v>
      </c>
      <c r="H8446">
        <v>0</v>
      </c>
      <c r="I8446">
        <v>299</v>
      </c>
    </row>
    <row r="8447" spans="1:9" x14ac:dyDescent="0.3">
      <c r="A8447">
        <v>6313831</v>
      </c>
      <c r="B8447">
        <v>26957</v>
      </c>
      <c r="C8447" t="s">
        <v>68</v>
      </c>
      <c r="D8447">
        <v>7445432</v>
      </c>
      <c r="E8447">
        <v>1</v>
      </c>
      <c r="F8447" t="s">
        <v>71</v>
      </c>
      <c r="H8447">
        <v>0</v>
      </c>
      <c r="I8447">
        <v>299</v>
      </c>
    </row>
    <row r="8448" spans="1:9" x14ac:dyDescent="0.3">
      <c r="A8448">
        <v>6314859</v>
      </c>
      <c r="B8448">
        <v>26957</v>
      </c>
      <c r="C8448" t="s">
        <v>68</v>
      </c>
      <c r="D8448">
        <v>8048431</v>
      </c>
      <c r="E8448">
        <v>1</v>
      </c>
      <c r="F8448" t="s">
        <v>71</v>
      </c>
      <c r="G8448" s="9">
        <v>0.25</v>
      </c>
      <c r="H8448">
        <v>37.25</v>
      </c>
      <c r="I8448">
        <v>111.75</v>
      </c>
    </row>
    <row r="8449" spans="1:9" x14ac:dyDescent="0.3">
      <c r="A8449">
        <v>6319565</v>
      </c>
      <c r="B8449">
        <v>27018</v>
      </c>
      <c r="C8449" t="s">
        <v>72</v>
      </c>
      <c r="D8449">
        <v>8677403</v>
      </c>
      <c r="E8449">
        <v>1</v>
      </c>
      <c r="F8449" t="s">
        <v>71</v>
      </c>
      <c r="H8449">
        <v>0</v>
      </c>
      <c r="I8449">
        <v>149</v>
      </c>
    </row>
    <row r="8450" spans="1:9" x14ac:dyDescent="0.3">
      <c r="A8450">
        <v>6316078</v>
      </c>
      <c r="B8450">
        <v>27018</v>
      </c>
      <c r="C8450" t="s">
        <v>72</v>
      </c>
      <c r="D8450">
        <v>2594722</v>
      </c>
      <c r="E8450">
        <v>1</v>
      </c>
      <c r="F8450" t="s">
        <v>71</v>
      </c>
      <c r="G8450" s="9">
        <v>0.2</v>
      </c>
      <c r="H8450">
        <v>25.8</v>
      </c>
      <c r="I8450">
        <v>103.2</v>
      </c>
    </row>
    <row r="8451" spans="1:9" x14ac:dyDescent="0.3">
      <c r="A8451">
        <v>6311993</v>
      </c>
      <c r="B8451">
        <v>26957</v>
      </c>
      <c r="C8451" t="s">
        <v>68</v>
      </c>
      <c r="D8451">
        <v>9434002</v>
      </c>
      <c r="E8451">
        <v>1</v>
      </c>
      <c r="F8451" t="s">
        <v>71</v>
      </c>
      <c r="H8451">
        <v>0</v>
      </c>
      <c r="I8451">
        <v>29.9</v>
      </c>
    </row>
    <row r="8452" spans="1:9" x14ac:dyDescent="0.3">
      <c r="A8452">
        <v>6310365</v>
      </c>
      <c r="B8452">
        <v>27019</v>
      </c>
      <c r="C8452" t="s">
        <v>72</v>
      </c>
      <c r="D8452">
        <v>4587791</v>
      </c>
      <c r="E8452">
        <v>2</v>
      </c>
      <c r="F8452" t="s">
        <v>73</v>
      </c>
      <c r="H8452">
        <v>0</v>
      </c>
      <c r="I8452">
        <v>298</v>
      </c>
    </row>
    <row r="8453" spans="1:9" x14ac:dyDescent="0.3">
      <c r="A8453">
        <v>6310020</v>
      </c>
      <c r="B8453">
        <v>27019</v>
      </c>
      <c r="C8453" t="s">
        <v>72</v>
      </c>
      <c r="D8453">
        <v>8873662</v>
      </c>
      <c r="E8453">
        <v>1</v>
      </c>
      <c r="F8453" t="s">
        <v>73</v>
      </c>
      <c r="H8453">
        <v>0</v>
      </c>
      <c r="I8453">
        <v>499</v>
      </c>
    </row>
    <row r="8454" spans="1:9" x14ac:dyDescent="0.3">
      <c r="A8454">
        <v>6316348</v>
      </c>
      <c r="B8454">
        <v>26695</v>
      </c>
      <c r="C8454" t="s">
        <v>72</v>
      </c>
      <c r="D8454">
        <v>7445433</v>
      </c>
      <c r="E8454">
        <v>3</v>
      </c>
      <c r="F8454" t="s">
        <v>70</v>
      </c>
      <c r="H8454">
        <v>0</v>
      </c>
      <c r="I8454">
        <v>897</v>
      </c>
    </row>
    <row r="8455" spans="1:9" x14ac:dyDescent="0.3">
      <c r="A8455">
        <v>6317850</v>
      </c>
      <c r="B8455">
        <v>26695</v>
      </c>
      <c r="C8455" t="s">
        <v>72</v>
      </c>
      <c r="D8455">
        <v>5200855</v>
      </c>
      <c r="E8455">
        <v>2</v>
      </c>
      <c r="F8455" t="s">
        <v>70</v>
      </c>
      <c r="H8455">
        <v>0</v>
      </c>
      <c r="I8455">
        <v>598</v>
      </c>
    </row>
    <row r="8456" spans="1:9" x14ac:dyDescent="0.3">
      <c r="A8456">
        <v>6316374</v>
      </c>
      <c r="B8456">
        <v>26695</v>
      </c>
      <c r="C8456" t="s">
        <v>72</v>
      </c>
      <c r="D8456">
        <v>7191721</v>
      </c>
      <c r="E8456">
        <v>1</v>
      </c>
      <c r="F8456" t="s">
        <v>70</v>
      </c>
      <c r="H8456">
        <v>0</v>
      </c>
      <c r="I8456">
        <v>999</v>
      </c>
    </row>
    <row r="8457" spans="1:9" x14ac:dyDescent="0.3">
      <c r="A8457">
        <v>6319232</v>
      </c>
      <c r="B8457">
        <v>26695</v>
      </c>
      <c r="C8457" t="s">
        <v>72</v>
      </c>
      <c r="D8457">
        <v>1913733</v>
      </c>
      <c r="E8457">
        <v>1</v>
      </c>
      <c r="F8457" t="s">
        <v>70</v>
      </c>
      <c r="G8457" s="9">
        <v>0.25</v>
      </c>
      <c r="H8457">
        <v>74.75</v>
      </c>
      <c r="I8457">
        <v>224.25</v>
      </c>
    </row>
    <row r="8458" spans="1:9" x14ac:dyDescent="0.3">
      <c r="A8458">
        <v>6319454</v>
      </c>
      <c r="B8458">
        <v>26695</v>
      </c>
      <c r="C8458" t="s">
        <v>72</v>
      </c>
      <c r="D8458">
        <v>2450991</v>
      </c>
      <c r="E8458">
        <v>1</v>
      </c>
      <c r="F8458" t="s">
        <v>70</v>
      </c>
      <c r="H8458">
        <v>0</v>
      </c>
      <c r="I8458">
        <v>99</v>
      </c>
    </row>
    <row r="8459" spans="1:9" x14ac:dyDescent="0.3">
      <c r="A8459">
        <v>6316672</v>
      </c>
      <c r="B8459">
        <v>26695</v>
      </c>
      <c r="C8459" t="s">
        <v>72</v>
      </c>
      <c r="D8459">
        <v>5498713</v>
      </c>
      <c r="E8459">
        <v>1</v>
      </c>
      <c r="F8459" t="s">
        <v>70</v>
      </c>
      <c r="H8459">
        <v>0</v>
      </c>
      <c r="I8459">
        <v>99</v>
      </c>
    </row>
    <row r="8460" spans="1:9" x14ac:dyDescent="0.3">
      <c r="A8460">
        <v>6319998</v>
      </c>
      <c r="B8460">
        <v>26695</v>
      </c>
      <c r="C8460" t="s">
        <v>72</v>
      </c>
      <c r="D8460">
        <v>2029273</v>
      </c>
      <c r="E8460">
        <v>1</v>
      </c>
      <c r="F8460" t="s">
        <v>70</v>
      </c>
      <c r="H8460">
        <v>0</v>
      </c>
      <c r="I8460">
        <v>49.9</v>
      </c>
    </row>
    <row r="8461" spans="1:9" x14ac:dyDescent="0.3">
      <c r="A8461">
        <v>6311404</v>
      </c>
      <c r="B8461">
        <v>26696</v>
      </c>
      <c r="C8461" t="s">
        <v>68</v>
      </c>
      <c r="D8461">
        <v>1569702</v>
      </c>
      <c r="E8461">
        <v>1</v>
      </c>
      <c r="F8461" t="s">
        <v>73</v>
      </c>
      <c r="H8461">
        <v>0</v>
      </c>
      <c r="I8461">
        <v>699</v>
      </c>
    </row>
    <row r="8462" spans="1:9" x14ac:dyDescent="0.3">
      <c r="A8462">
        <v>6315733</v>
      </c>
      <c r="B8462">
        <v>26696</v>
      </c>
      <c r="C8462" t="s">
        <v>68</v>
      </c>
      <c r="D8462">
        <v>1253463</v>
      </c>
      <c r="E8462">
        <v>1</v>
      </c>
      <c r="F8462" t="s">
        <v>73</v>
      </c>
      <c r="H8462">
        <v>0</v>
      </c>
      <c r="I8462">
        <v>499</v>
      </c>
    </row>
    <row r="8463" spans="1:9" x14ac:dyDescent="0.3">
      <c r="A8463">
        <v>6313910</v>
      </c>
      <c r="B8463">
        <v>26696</v>
      </c>
      <c r="C8463" t="s">
        <v>68</v>
      </c>
      <c r="D8463">
        <v>7072091</v>
      </c>
      <c r="E8463">
        <v>1</v>
      </c>
      <c r="F8463" t="s">
        <v>73</v>
      </c>
      <c r="H8463">
        <v>0</v>
      </c>
      <c r="I8463">
        <v>399</v>
      </c>
    </row>
    <row r="8464" spans="1:9" x14ac:dyDescent="0.3">
      <c r="A8464">
        <v>6310583</v>
      </c>
      <c r="B8464">
        <v>26696</v>
      </c>
      <c r="C8464" t="s">
        <v>68</v>
      </c>
      <c r="D8464">
        <v>8594763</v>
      </c>
      <c r="E8464">
        <v>1</v>
      </c>
      <c r="F8464" t="s">
        <v>73</v>
      </c>
      <c r="H8464">
        <v>0</v>
      </c>
      <c r="I8464">
        <v>349</v>
      </c>
    </row>
    <row r="8465" spans="1:9" x14ac:dyDescent="0.3">
      <c r="A8465">
        <v>6314483</v>
      </c>
      <c r="B8465">
        <v>26696</v>
      </c>
      <c r="C8465" t="s">
        <v>68</v>
      </c>
      <c r="D8465">
        <v>5600434</v>
      </c>
      <c r="E8465">
        <v>1</v>
      </c>
      <c r="F8465" t="s">
        <v>73</v>
      </c>
      <c r="H8465">
        <v>0</v>
      </c>
      <c r="I8465">
        <v>199</v>
      </c>
    </row>
    <row r="8466" spans="1:9" x14ac:dyDescent="0.3">
      <c r="A8466">
        <v>6314547</v>
      </c>
      <c r="B8466">
        <v>26696</v>
      </c>
      <c r="C8466" t="s">
        <v>68</v>
      </c>
      <c r="D8466">
        <v>3055571</v>
      </c>
      <c r="E8466">
        <v>1</v>
      </c>
      <c r="F8466" t="s">
        <v>73</v>
      </c>
      <c r="G8466" s="9">
        <v>0.25</v>
      </c>
      <c r="H8466">
        <v>37.25</v>
      </c>
      <c r="I8466">
        <v>111.75</v>
      </c>
    </row>
    <row r="8467" spans="1:9" x14ac:dyDescent="0.3">
      <c r="A8467">
        <v>6314670</v>
      </c>
      <c r="B8467">
        <v>26696</v>
      </c>
      <c r="C8467" t="s">
        <v>68</v>
      </c>
      <c r="D8467">
        <v>2440571</v>
      </c>
      <c r="E8467">
        <v>1</v>
      </c>
      <c r="F8467" t="s">
        <v>73</v>
      </c>
      <c r="H8467">
        <v>0</v>
      </c>
      <c r="I8467">
        <v>129</v>
      </c>
    </row>
    <row r="8468" spans="1:9" x14ac:dyDescent="0.3">
      <c r="A8468">
        <v>6313065</v>
      </c>
      <c r="B8468">
        <v>26696</v>
      </c>
      <c r="C8468" t="s">
        <v>68</v>
      </c>
      <c r="D8468">
        <v>7284101</v>
      </c>
      <c r="E8468">
        <v>1</v>
      </c>
      <c r="F8468" t="s">
        <v>73</v>
      </c>
      <c r="H8468">
        <v>0</v>
      </c>
      <c r="I8468">
        <v>99</v>
      </c>
    </row>
    <row r="8469" spans="1:9" x14ac:dyDescent="0.3">
      <c r="A8469">
        <v>6312324</v>
      </c>
      <c r="B8469">
        <v>26696</v>
      </c>
      <c r="C8469" t="s">
        <v>68</v>
      </c>
      <c r="D8469">
        <v>5002621</v>
      </c>
      <c r="E8469">
        <v>1</v>
      </c>
      <c r="F8469" t="s">
        <v>73</v>
      </c>
      <c r="H8469">
        <v>0</v>
      </c>
      <c r="I8469">
        <v>79.900000000000006</v>
      </c>
    </row>
    <row r="8470" spans="1:9" x14ac:dyDescent="0.3">
      <c r="A8470">
        <v>6312237</v>
      </c>
      <c r="B8470">
        <v>26696</v>
      </c>
      <c r="C8470" t="s">
        <v>68</v>
      </c>
      <c r="D8470">
        <v>2029272</v>
      </c>
      <c r="E8470">
        <v>1</v>
      </c>
      <c r="F8470" t="s">
        <v>73</v>
      </c>
      <c r="H8470">
        <v>0</v>
      </c>
      <c r="I8470">
        <v>49.9</v>
      </c>
    </row>
    <row r="8471" spans="1:9" x14ac:dyDescent="0.3">
      <c r="A8471">
        <v>6312211</v>
      </c>
      <c r="B8471">
        <v>26523</v>
      </c>
      <c r="C8471" t="s">
        <v>68</v>
      </c>
      <c r="D8471">
        <v>5236901</v>
      </c>
      <c r="E8471">
        <v>1</v>
      </c>
      <c r="F8471" t="s">
        <v>75</v>
      </c>
      <c r="G8471" s="9">
        <v>0.3</v>
      </c>
      <c r="H8471">
        <v>89.7</v>
      </c>
      <c r="I8471">
        <v>209.3</v>
      </c>
    </row>
    <row r="8472" spans="1:9" x14ac:dyDescent="0.3">
      <c r="A8472">
        <v>6312529</v>
      </c>
      <c r="B8472">
        <v>26523</v>
      </c>
      <c r="C8472" t="s">
        <v>68</v>
      </c>
      <c r="D8472">
        <v>3792702</v>
      </c>
      <c r="E8472">
        <v>1</v>
      </c>
      <c r="F8472" t="s">
        <v>75</v>
      </c>
      <c r="G8472" s="9">
        <v>0.2</v>
      </c>
      <c r="H8472">
        <v>19.8</v>
      </c>
      <c r="I8472">
        <v>79.2</v>
      </c>
    </row>
    <row r="8473" spans="1:9" x14ac:dyDescent="0.3">
      <c r="A8473">
        <v>6313527</v>
      </c>
      <c r="B8473">
        <v>26931</v>
      </c>
      <c r="C8473" t="s">
        <v>68</v>
      </c>
      <c r="D8473">
        <v>7787733</v>
      </c>
      <c r="E8473">
        <v>1</v>
      </c>
      <c r="F8473" t="s">
        <v>74</v>
      </c>
      <c r="G8473" s="9">
        <v>0.2</v>
      </c>
      <c r="H8473">
        <v>159.80000000000001</v>
      </c>
      <c r="I8473">
        <v>639.20000000000005</v>
      </c>
    </row>
    <row r="8474" spans="1:9" x14ac:dyDescent="0.3">
      <c r="A8474">
        <v>6318338</v>
      </c>
      <c r="B8474">
        <v>26882</v>
      </c>
      <c r="C8474" t="s">
        <v>68</v>
      </c>
      <c r="D8474">
        <v>4318871</v>
      </c>
      <c r="E8474">
        <v>1</v>
      </c>
      <c r="F8474" t="s">
        <v>70</v>
      </c>
      <c r="H8474">
        <v>0</v>
      </c>
      <c r="I8474">
        <v>299</v>
      </c>
    </row>
    <row r="8475" spans="1:9" x14ac:dyDescent="0.3">
      <c r="A8475">
        <v>6319548</v>
      </c>
      <c r="B8475">
        <v>26882</v>
      </c>
      <c r="C8475" t="s">
        <v>68</v>
      </c>
      <c r="D8475">
        <v>4531831</v>
      </c>
      <c r="E8475">
        <v>1</v>
      </c>
      <c r="F8475" t="s">
        <v>70</v>
      </c>
      <c r="H8475">
        <v>0</v>
      </c>
      <c r="I8475">
        <v>299</v>
      </c>
    </row>
    <row r="8476" spans="1:9" x14ac:dyDescent="0.3">
      <c r="A8476">
        <v>6317870</v>
      </c>
      <c r="B8476">
        <v>26882</v>
      </c>
      <c r="C8476" t="s">
        <v>68</v>
      </c>
      <c r="D8476">
        <v>9574233</v>
      </c>
      <c r="E8476">
        <v>1</v>
      </c>
      <c r="F8476" t="s">
        <v>70</v>
      </c>
      <c r="H8476">
        <v>0</v>
      </c>
      <c r="I8476">
        <v>129</v>
      </c>
    </row>
    <row r="8477" spans="1:9" x14ac:dyDescent="0.3">
      <c r="A8477">
        <v>6319500</v>
      </c>
      <c r="B8477">
        <v>26882</v>
      </c>
      <c r="C8477" t="s">
        <v>68</v>
      </c>
      <c r="D8477">
        <v>7671853</v>
      </c>
      <c r="E8477">
        <v>1</v>
      </c>
      <c r="F8477" t="s">
        <v>70</v>
      </c>
      <c r="H8477">
        <v>0</v>
      </c>
      <c r="I8477">
        <v>99</v>
      </c>
    </row>
    <row r="8478" spans="1:9" x14ac:dyDescent="0.3">
      <c r="A8478">
        <v>6315940</v>
      </c>
      <c r="B8478">
        <v>26989</v>
      </c>
      <c r="C8478" t="s">
        <v>68</v>
      </c>
      <c r="D8478">
        <v>4164391</v>
      </c>
      <c r="E8478">
        <v>1</v>
      </c>
      <c r="F8478" t="s">
        <v>70</v>
      </c>
      <c r="H8478">
        <v>0</v>
      </c>
      <c r="I8478">
        <v>69.900000000000006</v>
      </c>
    </row>
    <row r="8479" spans="1:9" x14ac:dyDescent="0.3">
      <c r="A8479">
        <v>6318111</v>
      </c>
      <c r="B8479">
        <v>26882</v>
      </c>
      <c r="C8479" t="s">
        <v>68</v>
      </c>
      <c r="D8479">
        <v>8073941</v>
      </c>
      <c r="E8479">
        <v>1</v>
      </c>
      <c r="F8479" t="s">
        <v>70</v>
      </c>
      <c r="H8479">
        <v>0</v>
      </c>
      <c r="I8479">
        <v>69.900000000000006</v>
      </c>
    </row>
    <row r="8480" spans="1:9" x14ac:dyDescent="0.3">
      <c r="A8480">
        <v>6319184</v>
      </c>
      <c r="B8480">
        <v>26882</v>
      </c>
      <c r="C8480" t="s">
        <v>68</v>
      </c>
      <c r="D8480">
        <v>1738203</v>
      </c>
      <c r="E8480">
        <v>1</v>
      </c>
      <c r="F8480" t="s">
        <v>70</v>
      </c>
      <c r="H8480">
        <v>0</v>
      </c>
      <c r="I8480">
        <v>29.9</v>
      </c>
    </row>
    <row r="8481" spans="1:9" x14ac:dyDescent="0.3">
      <c r="A8481">
        <v>6318639</v>
      </c>
      <c r="B8481">
        <v>26882</v>
      </c>
      <c r="C8481" t="s">
        <v>68</v>
      </c>
      <c r="D8481">
        <v>5562791</v>
      </c>
      <c r="E8481">
        <v>1</v>
      </c>
      <c r="F8481" t="s">
        <v>70</v>
      </c>
      <c r="H8481">
        <v>0</v>
      </c>
      <c r="I8481">
        <v>29.9</v>
      </c>
    </row>
    <row r="8482" spans="1:9" x14ac:dyDescent="0.3">
      <c r="A8482">
        <v>6313488</v>
      </c>
      <c r="B8482">
        <v>26623</v>
      </c>
      <c r="C8482" t="s">
        <v>72</v>
      </c>
      <c r="D8482">
        <v>5200855</v>
      </c>
      <c r="E8482">
        <v>2</v>
      </c>
      <c r="F8482" t="s">
        <v>71</v>
      </c>
      <c r="H8482">
        <v>0</v>
      </c>
      <c r="I8482">
        <v>598</v>
      </c>
    </row>
    <row r="8483" spans="1:9" x14ac:dyDescent="0.3">
      <c r="A8483">
        <v>6314699</v>
      </c>
      <c r="B8483">
        <v>26623</v>
      </c>
      <c r="C8483" t="s">
        <v>72</v>
      </c>
      <c r="D8483">
        <v>9993803</v>
      </c>
      <c r="E8483">
        <v>2</v>
      </c>
      <c r="F8483" t="s">
        <v>71</v>
      </c>
      <c r="H8483">
        <v>0</v>
      </c>
      <c r="I8483">
        <v>258</v>
      </c>
    </row>
    <row r="8484" spans="1:9" x14ac:dyDescent="0.3">
      <c r="A8484">
        <v>6314403</v>
      </c>
      <c r="B8484">
        <v>26623</v>
      </c>
      <c r="C8484" t="s">
        <v>72</v>
      </c>
      <c r="D8484">
        <v>9809092</v>
      </c>
      <c r="E8484">
        <v>1</v>
      </c>
      <c r="F8484" t="s">
        <v>71</v>
      </c>
      <c r="H8484">
        <v>0</v>
      </c>
      <c r="I8484">
        <v>599</v>
      </c>
    </row>
    <row r="8485" spans="1:9" x14ac:dyDescent="0.3">
      <c r="A8485">
        <v>6313721</v>
      </c>
      <c r="B8485">
        <v>26623</v>
      </c>
      <c r="C8485" t="s">
        <v>72</v>
      </c>
      <c r="D8485">
        <v>4508011</v>
      </c>
      <c r="E8485">
        <v>1</v>
      </c>
      <c r="F8485" t="s">
        <v>71</v>
      </c>
      <c r="H8485">
        <v>0</v>
      </c>
      <c r="I8485">
        <v>599</v>
      </c>
    </row>
    <row r="8486" spans="1:9" x14ac:dyDescent="0.3">
      <c r="A8486">
        <v>6311777</v>
      </c>
      <c r="B8486">
        <v>26623</v>
      </c>
      <c r="C8486" t="s">
        <v>72</v>
      </c>
      <c r="D8486">
        <v>6925493</v>
      </c>
      <c r="E8486">
        <v>1</v>
      </c>
      <c r="F8486" t="s">
        <v>71</v>
      </c>
      <c r="H8486">
        <v>0</v>
      </c>
      <c r="I8486">
        <v>499</v>
      </c>
    </row>
    <row r="8487" spans="1:9" x14ac:dyDescent="0.3">
      <c r="A8487">
        <v>6314363</v>
      </c>
      <c r="B8487">
        <v>26623</v>
      </c>
      <c r="C8487" t="s">
        <v>72</v>
      </c>
      <c r="D8487">
        <v>3055573</v>
      </c>
      <c r="E8487">
        <v>1</v>
      </c>
      <c r="F8487" t="s">
        <v>71</v>
      </c>
      <c r="G8487" s="9">
        <v>0.3</v>
      </c>
      <c r="H8487">
        <v>44.699999999999996</v>
      </c>
      <c r="I8487">
        <v>104.30000000000001</v>
      </c>
    </row>
    <row r="8488" spans="1:9" x14ac:dyDescent="0.3">
      <c r="A8488">
        <v>6310361</v>
      </c>
      <c r="B8488">
        <v>26623</v>
      </c>
      <c r="C8488" t="s">
        <v>72</v>
      </c>
      <c r="D8488">
        <v>5868363</v>
      </c>
      <c r="E8488">
        <v>1</v>
      </c>
      <c r="F8488" t="s">
        <v>71</v>
      </c>
      <c r="H8488">
        <v>0</v>
      </c>
      <c r="I8488">
        <v>99</v>
      </c>
    </row>
    <row r="8489" spans="1:9" x14ac:dyDescent="0.3">
      <c r="A8489">
        <v>6313510</v>
      </c>
      <c r="B8489">
        <v>26883</v>
      </c>
      <c r="C8489" t="s">
        <v>68</v>
      </c>
      <c r="D8489">
        <v>2859752</v>
      </c>
      <c r="E8489">
        <v>1</v>
      </c>
      <c r="F8489" t="s">
        <v>73</v>
      </c>
      <c r="G8489" s="9">
        <v>0.2</v>
      </c>
      <c r="H8489">
        <v>99.800000000000011</v>
      </c>
      <c r="I8489">
        <v>399.2</v>
      </c>
    </row>
    <row r="8490" spans="1:9" x14ac:dyDescent="0.3">
      <c r="A8490">
        <v>6310421</v>
      </c>
      <c r="B8490">
        <v>26883</v>
      </c>
      <c r="C8490" t="s">
        <v>68</v>
      </c>
      <c r="D8490">
        <v>1262262</v>
      </c>
      <c r="E8490">
        <v>1</v>
      </c>
      <c r="F8490" t="s">
        <v>73</v>
      </c>
      <c r="H8490">
        <v>0</v>
      </c>
      <c r="I8490">
        <v>399</v>
      </c>
    </row>
    <row r="8491" spans="1:9" x14ac:dyDescent="0.3">
      <c r="A8491">
        <v>6310436</v>
      </c>
      <c r="B8491">
        <v>26883</v>
      </c>
      <c r="C8491" t="s">
        <v>68</v>
      </c>
      <c r="D8491">
        <v>3531321</v>
      </c>
      <c r="E8491">
        <v>1</v>
      </c>
      <c r="F8491" t="s">
        <v>73</v>
      </c>
      <c r="H8491">
        <v>0</v>
      </c>
      <c r="I8491">
        <v>399</v>
      </c>
    </row>
    <row r="8492" spans="1:9" x14ac:dyDescent="0.3">
      <c r="A8492">
        <v>6313511</v>
      </c>
      <c r="B8492">
        <v>26883</v>
      </c>
      <c r="C8492" t="s">
        <v>68</v>
      </c>
      <c r="D8492">
        <v>7714591</v>
      </c>
      <c r="E8492">
        <v>1</v>
      </c>
      <c r="F8492" t="s">
        <v>73</v>
      </c>
      <c r="H8492">
        <v>0</v>
      </c>
      <c r="I8492">
        <v>299</v>
      </c>
    </row>
    <row r="8493" spans="1:9" x14ac:dyDescent="0.3">
      <c r="A8493">
        <v>6310909</v>
      </c>
      <c r="B8493">
        <v>26883</v>
      </c>
      <c r="C8493" t="s">
        <v>68</v>
      </c>
      <c r="D8493">
        <v>5173112</v>
      </c>
      <c r="E8493">
        <v>1</v>
      </c>
      <c r="F8493" t="s">
        <v>73</v>
      </c>
      <c r="G8493" s="9">
        <v>0.2</v>
      </c>
      <c r="H8493">
        <v>29.8</v>
      </c>
      <c r="I8493">
        <v>119.2</v>
      </c>
    </row>
    <row r="8494" spans="1:9" x14ac:dyDescent="0.3">
      <c r="A8494">
        <v>6313632</v>
      </c>
      <c r="B8494">
        <v>26883</v>
      </c>
      <c r="C8494" t="s">
        <v>68</v>
      </c>
      <c r="D8494">
        <v>1725274</v>
      </c>
      <c r="E8494">
        <v>1</v>
      </c>
      <c r="F8494" t="s">
        <v>73</v>
      </c>
      <c r="G8494" s="9">
        <v>0.5</v>
      </c>
      <c r="H8494">
        <v>39.950000000000003</v>
      </c>
      <c r="I8494">
        <v>39.950000000000003</v>
      </c>
    </row>
    <row r="8495" spans="1:9" x14ac:dyDescent="0.3">
      <c r="A8495">
        <v>6312056</v>
      </c>
      <c r="B8495">
        <v>26527</v>
      </c>
      <c r="C8495" t="s">
        <v>68</v>
      </c>
      <c r="D8495">
        <v>3055571</v>
      </c>
      <c r="E8495">
        <v>1</v>
      </c>
      <c r="F8495" t="s">
        <v>71</v>
      </c>
      <c r="H8495">
        <v>0</v>
      </c>
      <c r="I8495">
        <v>149</v>
      </c>
    </row>
    <row r="8496" spans="1:9" x14ac:dyDescent="0.3">
      <c r="A8496">
        <v>6318316</v>
      </c>
      <c r="B8496">
        <v>26897</v>
      </c>
      <c r="C8496" t="s">
        <v>68</v>
      </c>
      <c r="D8496">
        <v>7671852</v>
      </c>
      <c r="E8496">
        <v>3</v>
      </c>
      <c r="F8496" t="s">
        <v>69</v>
      </c>
      <c r="H8496">
        <v>0</v>
      </c>
      <c r="I8496">
        <v>297</v>
      </c>
    </row>
    <row r="8497" spans="1:9" x14ac:dyDescent="0.3">
      <c r="A8497">
        <v>6317212</v>
      </c>
      <c r="B8497">
        <v>26897</v>
      </c>
      <c r="C8497" t="s">
        <v>68</v>
      </c>
      <c r="D8497">
        <v>6015541</v>
      </c>
      <c r="E8497">
        <v>2</v>
      </c>
      <c r="F8497" t="s">
        <v>69</v>
      </c>
      <c r="H8497">
        <v>0</v>
      </c>
      <c r="I8497">
        <v>598</v>
      </c>
    </row>
    <row r="8498" spans="1:9" x14ac:dyDescent="0.3">
      <c r="A8498">
        <v>6316837</v>
      </c>
      <c r="B8498">
        <v>26897</v>
      </c>
      <c r="C8498" t="s">
        <v>68</v>
      </c>
      <c r="D8498">
        <v>4477741</v>
      </c>
      <c r="E8498">
        <v>1</v>
      </c>
      <c r="F8498" t="s">
        <v>69</v>
      </c>
      <c r="H8498">
        <v>0</v>
      </c>
      <c r="I8498">
        <v>799</v>
      </c>
    </row>
    <row r="8499" spans="1:9" x14ac:dyDescent="0.3">
      <c r="A8499">
        <v>6318413</v>
      </c>
      <c r="B8499">
        <v>26897</v>
      </c>
      <c r="C8499" t="s">
        <v>68</v>
      </c>
      <c r="D8499">
        <v>4610941</v>
      </c>
      <c r="E8499">
        <v>1</v>
      </c>
      <c r="F8499" t="s">
        <v>69</v>
      </c>
      <c r="H8499">
        <v>0</v>
      </c>
      <c r="I8499">
        <v>149</v>
      </c>
    </row>
    <row r="8500" spans="1:9" x14ac:dyDescent="0.3">
      <c r="A8500">
        <v>6310035</v>
      </c>
      <c r="B8500">
        <v>26554</v>
      </c>
      <c r="C8500" t="s">
        <v>68</v>
      </c>
      <c r="D8500">
        <v>3088702</v>
      </c>
      <c r="E8500">
        <v>1</v>
      </c>
      <c r="F8500" t="s">
        <v>70</v>
      </c>
      <c r="H8500">
        <v>0</v>
      </c>
      <c r="I8500">
        <v>499</v>
      </c>
    </row>
    <row r="8501" spans="1:9" x14ac:dyDescent="0.3">
      <c r="A8501">
        <v>6310896</v>
      </c>
      <c r="B8501">
        <v>26554</v>
      </c>
      <c r="C8501" t="s">
        <v>68</v>
      </c>
      <c r="D8501">
        <v>7445432</v>
      </c>
      <c r="E8501">
        <v>1</v>
      </c>
      <c r="F8501" t="s">
        <v>70</v>
      </c>
      <c r="G8501" s="9">
        <v>0.15</v>
      </c>
      <c r="H8501">
        <v>44.85</v>
      </c>
      <c r="I8501">
        <v>254.15</v>
      </c>
    </row>
    <row r="8502" spans="1:9" x14ac:dyDescent="0.3">
      <c r="A8502">
        <v>6312763</v>
      </c>
      <c r="B8502">
        <v>26554</v>
      </c>
      <c r="C8502" t="s">
        <v>68</v>
      </c>
      <c r="D8502">
        <v>4608001</v>
      </c>
      <c r="E8502">
        <v>1</v>
      </c>
      <c r="F8502" t="s">
        <v>70</v>
      </c>
      <c r="H8502">
        <v>0</v>
      </c>
      <c r="I8502">
        <v>129</v>
      </c>
    </row>
    <row r="8503" spans="1:9" x14ac:dyDescent="0.3">
      <c r="A8503">
        <v>6310029</v>
      </c>
      <c r="B8503">
        <v>26554</v>
      </c>
      <c r="C8503" t="s">
        <v>68</v>
      </c>
      <c r="D8503">
        <v>2915281</v>
      </c>
      <c r="E8503">
        <v>1</v>
      </c>
      <c r="F8503" t="s">
        <v>70</v>
      </c>
      <c r="H8503">
        <v>0</v>
      </c>
      <c r="I8503">
        <v>99</v>
      </c>
    </row>
    <row r="8504" spans="1:9" x14ac:dyDescent="0.3">
      <c r="A8504">
        <v>6311535</v>
      </c>
      <c r="B8504">
        <v>26554</v>
      </c>
      <c r="C8504" t="s">
        <v>68</v>
      </c>
      <c r="D8504">
        <v>8426273</v>
      </c>
      <c r="E8504">
        <v>1</v>
      </c>
      <c r="F8504" t="s">
        <v>70</v>
      </c>
      <c r="H8504">
        <v>0</v>
      </c>
      <c r="I8504">
        <v>99</v>
      </c>
    </row>
    <row r="8505" spans="1:9" x14ac:dyDescent="0.3">
      <c r="A8505">
        <v>6312524</v>
      </c>
      <c r="B8505">
        <v>26554</v>
      </c>
      <c r="C8505" t="s">
        <v>68</v>
      </c>
      <c r="D8505">
        <v>2029272</v>
      </c>
      <c r="E8505">
        <v>1</v>
      </c>
      <c r="F8505" t="s">
        <v>70</v>
      </c>
      <c r="H8505">
        <v>0</v>
      </c>
      <c r="I8505">
        <v>49.9</v>
      </c>
    </row>
    <row r="8506" spans="1:9" x14ac:dyDescent="0.3">
      <c r="A8506">
        <v>6310393</v>
      </c>
      <c r="B8506">
        <v>26523</v>
      </c>
      <c r="C8506" t="s">
        <v>68</v>
      </c>
      <c r="D8506">
        <v>9270301</v>
      </c>
      <c r="E8506">
        <v>1</v>
      </c>
      <c r="F8506" t="s">
        <v>75</v>
      </c>
      <c r="H8506">
        <v>0</v>
      </c>
      <c r="I8506">
        <v>399</v>
      </c>
    </row>
    <row r="8507" spans="1:9" x14ac:dyDescent="0.3">
      <c r="A8507">
        <v>6311029</v>
      </c>
      <c r="B8507">
        <v>26523</v>
      </c>
      <c r="C8507" t="s">
        <v>68</v>
      </c>
      <c r="D8507">
        <v>4295632</v>
      </c>
      <c r="E8507">
        <v>1</v>
      </c>
      <c r="F8507" t="s">
        <v>75</v>
      </c>
      <c r="H8507">
        <v>0</v>
      </c>
      <c r="I8507">
        <v>149</v>
      </c>
    </row>
    <row r="8508" spans="1:9" x14ac:dyDescent="0.3">
      <c r="A8508">
        <v>6311582</v>
      </c>
      <c r="B8508">
        <v>26631</v>
      </c>
      <c r="C8508" t="s">
        <v>72</v>
      </c>
      <c r="D8508">
        <v>1253461</v>
      </c>
      <c r="E8508">
        <v>1</v>
      </c>
      <c r="F8508" t="s">
        <v>70</v>
      </c>
      <c r="H8508">
        <v>0</v>
      </c>
      <c r="I8508">
        <v>499</v>
      </c>
    </row>
    <row r="8509" spans="1:9" x14ac:dyDescent="0.3">
      <c r="A8509">
        <v>6311310</v>
      </c>
      <c r="B8509">
        <v>26631</v>
      </c>
      <c r="C8509" t="s">
        <v>72</v>
      </c>
      <c r="D8509">
        <v>2859752</v>
      </c>
      <c r="E8509">
        <v>1</v>
      </c>
      <c r="F8509" t="s">
        <v>70</v>
      </c>
      <c r="H8509">
        <v>0</v>
      </c>
      <c r="I8509">
        <v>499</v>
      </c>
    </row>
    <row r="8510" spans="1:9" x14ac:dyDescent="0.3">
      <c r="A8510">
        <v>6312648</v>
      </c>
      <c r="B8510">
        <v>26631</v>
      </c>
      <c r="C8510" t="s">
        <v>72</v>
      </c>
      <c r="D8510">
        <v>6925491</v>
      </c>
      <c r="E8510">
        <v>1</v>
      </c>
      <c r="F8510" t="s">
        <v>70</v>
      </c>
      <c r="H8510">
        <v>0</v>
      </c>
      <c r="I8510">
        <v>499</v>
      </c>
    </row>
    <row r="8511" spans="1:9" x14ac:dyDescent="0.3">
      <c r="A8511">
        <v>6312603</v>
      </c>
      <c r="B8511">
        <v>26631</v>
      </c>
      <c r="C8511" t="s">
        <v>72</v>
      </c>
      <c r="D8511">
        <v>6915641</v>
      </c>
      <c r="E8511">
        <v>1</v>
      </c>
      <c r="F8511" t="s">
        <v>70</v>
      </c>
      <c r="H8511">
        <v>0</v>
      </c>
      <c r="I8511">
        <v>399</v>
      </c>
    </row>
    <row r="8512" spans="1:9" x14ac:dyDescent="0.3">
      <c r="A8512">
        <v>6311327</v>
      </c>
      <c r="B8512">
        <v>26631</v>
      </c>
      <c r="C8512" t="s">
        <v>72</v>
      </c>
      <c r="D8512">
        <v>5456391</v>
      </c>
      <c r="E8512">
        <v>1</v>
      </c>
      <c r="F8512" t="s">
        <v>70</v>
      </c>
      <c r="H8512">
        <v>0</v>
      </c>
      <c r="I8512">
        <v>299</v>
      </c>
    </row>
    <row r="8513" spans="1:9" x14ac:dyDescent="0.3">
      <c r="A8513">
        <v>6312361</v>
      </c>
      <c r="B8513">
        <v>26631</v>
      </c>
      <c r="C8513" t="s">
        <v>72</v>
      </c>
      <c r="D8513">
        <v>3685831</v>
      </c>
      <c r="E8513">
        <v>1</v>
      </c>
      <c r="F8513" t="s">
        <v>70</v>
      </c>
      <c r="H8513">
        <v>0</v>
      </c>
      <c r="I8513">
        <v>129</v>
      </c>
    </row>
    <row r="8514" spans="1:9" x14ac:dyDescent="0.3">
      <c r="A8514">
        <v>6313368</v>
      </c>
      <c r="B8514">
        <v>26631</v>
      </c>
      <c r="C8514" t="s">
        <v>72</v>
      </c>
      <c r="D8514">
        <v>5920161</v>
      </c>
      <c r="E8514">
        <v>1</v>
      </c>
      <c r="F8514" t="s">
        <v>70</v>
      </c>
      <c r="H8514">
        <v>0</v>
      </c>
      <c r="I8514">
        <v>99</v>
      </c>
    </row>
    <row r="8515" spans="1:9" x14ac:dyDescent="0.3">
      <c r="A8515">
        <v>6312008</v>
      </c>
      <c r="B8515">
        <v>26631</v>
      </c>
      <c r="C8515" t="s">
        <v>72</v>
      </c>
      <c r="D8515">
        <v>8872612</v>
      </c>
      <c r="E8515">
        <v>1</v>
      </c>
      <c r="F8515" t="s">
        <v>70</v>
      </c>
      <c r="H8515">
        <v>0</v>
      </c>
      <c r="I8515">
        <v>99</v>
      </c>
    </row>
    <row r="8516" spans="1:9" x14ac:dyDescent="0.3">
      <c r="A8516">
        <v>6315952</v>
      </c>
      <c r="B8516">
        <v>26984</v>
      </c>
      <c r="C8516" t="s">
        <v>68</v>
      </c>
      <c r="D8516">
        <v>4739151</v>
      </c>
      <c r="E8516">
        <v>1</v>
      </c>
      <c r="F8516" t="s">
        <v>70</v>
      </c>
      <c r="H8516">
        <v>0</v>
      </c>
      <c r="I8516">
        <v>79.900000000000006</v>
      </c>
    </row>
    <row r="8517" spans="1:9" x14ac:dyDescent="0.3">
      <c r="A8517">
        <v>6312071</v>
      </c>
      <c r="B8517">
        <v>26557</v>
      </c>
      <c r="C8517" t="s">
        <v>68</v>
      </c>
      <c r="D8517">
        <v>9809091</v>
      </c>
      <c r="E8517">
        <v>1</v>
      </c>
      <c r="F8517" t="s">
        <v>70</v>
      </c>
      <c r="H8517">
        <v>0</v>
      </c>
      <c r="I8517">
        <v>599</v>
      </c>
    </row>
    <row r="8518" spans="1:9" x14ac:dyDescent="0.3">
      <c r="A8518">
        <v>6310755</v>
      </c>
      <c r="B8518">
        <v>26557</v>
      </c>
      <c r="C8518" t="s">
        <v>68</v>
      </c>
      <c r="D8518">
        <v>6419595</v>
      </c>
      <c r="E8518">
        <v>1</v>
      </c>
      <c r="F8518" t="s">
        <v>70</v>
      </c>
      <c r="G8518" s="9">
        <v>0.25</v>
      </c>
      <c r="H8518">
        <v>99.75</v>
      </c>
      <c r="I8518">
        <v>299.25</v>
      </c>
    </row>
    <row r="8519" spans="1:9" x14ac:dyDescent="0.3">
      <c r="A8519">
        <v>6310504</v>
      </c>
      <c r="B8519">
        <v>26557</v>
      </c>
      <c r="C8519" t="s">
        <v>68</v>
      </c>
      <c r="D8519">
        <v>5188002</v>
      </c>
      <c r="E8519">
        <v>1</v>
      </c>
      <c r="F8519" t="s">
        <v>70</v>
      </c>
      <c r="H8519">
        <v>0</v>
      </c>
      <c r="I8519">
        <v>149</v>
      </c>
    </row>
    <row r="8520" spans="1:9" x14ac:dyDescent="0.3">
      <c r="A8520">
        <v>6311328</v>
      </c>
      <c r="B8520">
        <v>26557</v>
      </c>
      <c r="C8520" t="s">
        <v>68</v>
      </c>
      <c r="D8520">
        <v>8727971</v>
      </c>
      <c r="E8520">
        <v>1</v>
      </c>
      <c r="F8520" t="s">
        <v>70</v>
      </c>
      <c r="H8520">
        <v>0</v>
      </c>
      <c r="I8520">
        <v>149</v>
      </c>
    </row>
    <row r="8521" spans="1:9" x14ac:dyDescent="0.3">
      <c r="A8521">
        <v>6310796</v>
      </c>
      <c r="B8521">
        <v>26557</v>
      </c>
      <c r="C8521" t="s">
        <v>68</v>
      </c>
      <c r="D8521">
        <v>5920162</v>
      </c>
      <c r="E8521">
        <v>1</v>
      </c>
      <c r="F8521" t="s">
        <v>70</v>
      </c>
      <c r="H8521">
        <v>0</v>
      </c>
      <c r="I8521">
        <v>99</v>
      </c>
    </row>
    <row r="8522" spans="1:9" x14ac:dyDescent="0.3">
      <c r="A8522">
        <v>6317225</v>
      </c>
      <c r="B8522">
        <v>26749</v>
      </c>
      <c r="C8522" t="s">
        <v>68</v>
      </c>
      <c r="D8522">
        <v>7957161</v>
      </c>
      <c r="E8522">
        <v>4</v>
      </c>
      <c r="F8522" t="s">
        <v>71</v>
      </c>
      <c r="H8522">
        <v>0</v>
      </c>
      <c r="I8522">
        <v>396</v>
      </c>
    </row>
    <row r="8523" spans="1:9" x14ac:dyDescent="0.3">
      <c r="A8523">
        <v>6316116</v>
      </c>
      <c r="B8523">
        <v>26645</v>
      </c>
      <c r="C8523" t="s">
        <v>68</v>
      </c>
      <c r="D8523">
        <v>6356913</v>
      </c>
      <c r="E8523">
        <v>2</v>
      </c>
      <c r="F8523" t="s">
        <v>71</v>
      </c>
      <c r="G8523" s="9">
        <v>0.15</v>
      </c>
      <c r="H8523">
        <v>119.69999999999999</v>
      </c>
      <c r="I8523">
        <v>678.3</v>
      </c>
    </row>
    <row r="8524" spans="1:9" x14ac:dyDescent="0.3">
      <c r="A8524">
        <v>6316002</v>
      </c>
      <c r="B8524">
        <v>26645</v>
      </c>
      <c r="C8524" t="s">
        <v>68</v>
      </c>
      <c r="D8524">
        <v>6419591</v>
      </c>
      <c r="E8524">
        <v>2</v>
      </c>
      <c r="F8524" t="s">
        <v>71</v>
      </c>
      <c r="H8524">
        <v>0</v>
      </c>
      <c r="I8524">
        <v>798</v>
      </c>
    </row>
    <row r="8525" spans="1:9" x14ac:dyDescent="0.3">
      <c r="A8525">
        <v>6314304</v>
      </c>
      <c r="B8525">
        <v>26645</v>
      </c>
      <c r="C8525" t="s">
        <v>68</v>
      </c>
      <c r="D8525">
        <v>5868361</v>
      </c>
      <c r="E8525">
        <v>2</v>
      </c>
      <c r="F8525" t="s">
        <v>71</v>
      </c>
      <c r="H8525">
        <v>0</v>
      </c>
      <c r="I8525">
        <v>198</v>
      </c>
    </row>
    <row r="8526" spans="1:9" x14ac:dyDescent="0.3">
      <c r="A8526">
        <v>6314551</v>
      </c>
      <c r="B8526">
        <v>26645</v>
      </c>
      <c r="C8526" t="s">
        <v>68</v>
      </c>
      <c r="D8526">
        <v>1075273</v>
      </c>
      <c r="E8526">
        <v>1</v>
      </c>
      <c r="F8526" t="s">
        <v>71</v>
      </c>
      <c r="H8526">
        <v>0</v>
      </c>
      <c r="I8526">
        <v>799</v>
      </c>
    </row>
    <row r="8527" spans="1:9" x14ac:dyDescent="0.3">
      <c r="A8527">
        <v>6310526</v>
      </c>
      <c r="B8527">
        <v>26645</v>
      </c>
      <c r="C8527" t="s">
        <v>68</v>
      </c>
      <c r="D8527">
        <v>6320832</v>
      </c>
      <c r="E8527">
        <v>1</v>
      </c>
      <c r="F8527" t="s">
        <v>71</v>
      </c>
      <c r="H8527">
        <v>0</v>
      </c>
      <c r="I8527">
        <v>599</v>
      </c>
    </row>
    <row r="8528" spans="1:9" x14ac:dyDescent="0.3">
      <c r="A8528">
        <v>6314274</v>
      </c>
      <c r="B8528">
        <v>26639</v>
      </c>
      <c r="C8528" t="s">
        <v>68</v>
      </c>
      <c r="D8528">
        <v>6925492</v>
      </c>
      <c r="E8528">
        <v>1</v>
      </c>
      <c r="F8528" t="s">
        <v>71</v>
      </c>
      <c r="H8528">
        <v>0</v>
      </c>
      <c r="I8528">
        <v>499</v>
      </c>
    </row>
    <row r="8529" spans="1:9" x14ac:dyDescent="0.3">
      <c r="A8529">
        <v>6312535</v>
      </c>
      <c r="B8529">
        <v>26645</v>
      </c>
      <c r="C8529" t="s">
        <v>68</v>
      </c>
      <c r="D8529">
        <v>6356913</v>
      </c>
      <c r="E8529">
        <v>1</v>
      </c>
      <c r="F8529" t="s">
        <v>71</v>
      </c>
      <c r="H8529">
        <v>0</v>
      </c>
      <c r="I8529">
        <v>399</v>
      </c>
    </row>
    <row r="8530" spans="1:9" x14ac:dyDescent="0.3">
      <c r="A8530">
        <v>6316418</v>
      </c>
      <c r="B8530">
        <v>26645</v>
      </c>
      <c r="C8530" t="s">
        <v>68</v>
      </c>
      <c r="D8530">
        <v>9270302</v>
      </c>
      <c r="E8530">
        <v>1</v>
      </c>
      <c r="F8530" t="s">
        <v>71</v>
      </c>
      <c r="H8530">
        <v>0</v>
      </c>
      <c r="I8530">
        <v>399</v>
      </c>
    </row>
    <row r="8531" spans="1:9" x14ac:dyDescent="0.3">
      <c r="A8531">
        <v>6314566</v>
      </c>
      <c r="B8531">
        <v>26749</v>
      </c>
      <c r="C8531" t="s">
        <v>68</v>
      </c>
      <c r="D8531">
        <v>8594761</v>
      </c>
      <c r="E8531">
        <v>1</v>
      </c>
      <c r="F8531" t="s">
        <v>71</v>
      </c>
      <c r="H8531">
        <v>0</v>
      </c>
      <c r="I8531">
        <v>349</v>
      </c>
    </row>
    <row r="8532" spans="1:9" x14ac:dyDescent="0.3">
      <c r="A8532">
        <v>6315520</v>
      </c>
      <c r="B8532">
        <v>26749</v>
      </c>
      <c r="C8532" t="s">
        <v>68</v>
      </c>
      <c r="D8532">
        <v>8594761</v>
      </c>
      <c r="E8532">
        <v>1</v>
      </c>
      <c r="F8532" t="s">
        <v>71</v>
      </c>
      <c r="H8532">
        <v>0</v>
      </c>
      <c r="I8532">
        <v>349</v>
      </c>
    </row>
    <row r="8533" spans="1:9" x14ac:dyDescent="0.3">
      <c r="A8533">
        <v>6315306</v>
      </c>
      <c r="B8533">
        <v>26749</v>
      </c>
      <c r="C8533" t="s">
        <v>68</v>
      </c>
      <c r="D8533">
        <v>1040081</v>
      </c>
      <c r="E8533">
        <v>1</v>
      </c>
      <c r="F8533" t="s">
        <v>71</v>
      </c>
      <c r="H8533">
        <v>0</v>
      </c>
      <c r="I8533">
        <v>299</v>
      </c>
    </row>
    <row r="8534" spans="1:9" x14ac:dyDescent="0.3">
      <c r="A8534">
        <v>6316422</v>
      </c>
      <c r="B8534">
        <v>26645</v>
      </c>
      <c r="C8534" t="s">
        <v>68</v>
      </c>
      <c r="D8534">
        <v>1913734</v>
      </c>
      <c r="E8534">
        <v>1</v>
      </c>
      <c r="F8534" t="s">
        <v>71</v>
      </c>
      <c r="H8534">
        <v>0</v>
      </c>
      <c r="I8534">
        <v>299</v>
      </c>
    </row>
    <row r="8535" spans="1:9" x14ac:dyDescent="0.3">
      <c r="A8535">
        <v>6315684</v>
      </c>
      <c r="B8535">
        <v>26645</v>
      </c>
      <c r="C8535" t="s">
        <v>68</v>
      </c>
      <c r="D8535">
        <v>5236902</v>
      </c>
      <c r="E8535">
        <v>1</v>
      </c>
      <c r="F8535" t="s">
        <v>71</v>
      </c>
      <c r="H8535">
        <v>0</v>
      </c>
      <c r="I8535">
        <v>299</v>
      </c>
    </row>
    <row r="8536" spans="1:9" x14ac:dyDescent="0.3">
      <c r="A8536">
        <v>6314364</v>
      </c>
      <c r="B8536">
        <v>26749</v>
      </c>
      <c r="C8536" t="s">
        <v>68</v>
      </c>
      <c r="D8536">
        <v>5298811</v>
      </c>
      <c r="E8536">
        <v>1</v>
      </c>
      <c r="F8536" t="s">
        <v>71</v>
      </c>
      <c r="G8536" s="9">
        <v>0.15</v>
      </c>
      <c r="H8536">
        <v>44.85</v>
      </c>
      <c r="I8536">
        <v>254.15</v>
      </c>
    </row>
    <row r="8537" spans="1:9" x14ac:dyDescent="0.3">
      <c r="A8537">
        <v>6317287</v>
      </c>
      <c r="B8537">
        <v>26749</v>
      </c>
      <c r="C8537" t="s">
        <v>68</v>
      </c>
      <c r="D8537">
        <v>5905453</v>
      </c>
      <c r="E8537">
        <v>1</v>
      </c>
      <c r="F8537" t="s">
        <v>71</v>
      </c>
      <c r="H8537">
        <v>0</v>
      </c>
      <c r="I8537">
        <v>299</v>
      </c>
    </row>
    <row r="8538" spans="1:9" x14ac:dyDescent="0.3">
      <c r="A8538">
        <v>6317294</v>
      </c>
      <c r="B8538">
        <v>26749</v>
      </c>
      <c r="C8538" t="s">
        <v>68</v>
      </c>
      <c r="D8538">
        <v>8451364</v>
      </c>
      <c r="E8538">
        <v>1</v>
      </c>
      <c r="F8538" t="s">
        <v>71</v>
      </c>
      <c r="H8538">
        <v>0</v>
      </c>
      <c r="I8538">
        <v>249</v>
      </c>
    </row>
    <row r="8539" spans="1:9" x14ac:dyDescent="0.3">
      <c r="A8539">
        <v>6312622</v>
      </c>
      <c r="B8539">
        <v>26645</v>
      </c>
      <c r="C8539" t="s">
        <v>68</v>
      </c>
      <c r="D8539">
        <v>2859702</v>
      </c>
      <c r="E8539">
        <v>1</v>
      </c>
      <c r="F8539" t="s">
        <v>71</v>
      </c>
      <c r="H8539">
        <v>0</v>
      </c>
      <c r="I8539">
        <v>149</v>
      </c>
    </row>
    <row r="8540" spans="1:9" x14ac:dyDescent="0.3">
      <c r="A8540">
        <v>6318990</v>
      </c>
      <c r="B8540">
        <v>26749</v>
      </c>
      <c r="C8540" t="s">
        <v>68</v>
      </c>
      <c r="D8540">
        <v>2859702</v>
      </c>
      <c r="E8540">
        <v>1</v>
      </c>
      <c r="F8540" t="s">
        <v>71</v>
      </c>
      <c r="H8540">
        <v>0</v>
      </c>
      <c r="I8540">
        <v>149</v>
      </c>
    </row>
    <row r="8541" spans="1:9" x14ac:dyDescent="0.3">
      <c r="A8541">
        <v>6314563</v>
      </c>
      <c r="B8541">
        <v>26645</v>
      </c>
      <c r="C8541" t="s">
        <v>68</v>
      </c>
      <c r="D8541">
        <v>4295631</v>
      </c>
      <c r="E8541">
        <v>1</v>
      </c>
      <c r="F8541" t="s">
        <v>71</v>
      </c>
      <c r="H8541">
        <v>0</v>
      </c>
      <c r="I8541">
        <v>149</v>
      </c>
    </row>
    <row r="8542" spans="1:9" x14ac:dyDescent="0.3">
      <c r="A8542">
        <v>6318184</v>
      </c>
      <c r="B8542">
        <v>26749</v>
      </c>
      <c r="C8542" t="s">
        <v>68</v>
      </c>
      <c r="D8542">
        <v>9947893</v>
      </c>
      <c r="E8542">
        <v>1</v>
      </c>
      <c r="F8542" t="s">
        <v>71</v>
      </c>
      <c r="H8542">
        <v>0</v>
      </c>
      <c r="I8542">
        <v>149</v>
      </c>
    </row>
    <row r="8543" spans="1:9" x14ac:dyDescent="0.3">
      <c r="A8543">
        <v>6311869</v>
      </c>
      <c r="B8543">
        <v>26645</v>
      </c>
      <c r="C8543" t="s">
        <v>68</v>
      </c>
      <c r="D8543">
        <v>3595251</v>
      </c>
      <c r="E8543">
        <v>1</v>
      </c>
      <c r="F8543" t="s">
        <v>71</v>
      </c>
      <c r="H8543">
        <v>0</v>
      </c>
      <c r="I8543">
        <v>129</v>
      </c>
    </row>
    <row r="8544" spans="1:9" x14ac:dyDescent="0.3">
      <c r="A8544">
        <v>6317456</v>
      </c>
      <c r="B8544">
        <v>26749</v>
      </c>
      <c r="C8544" t="s">
        <v>68</v>
      </c>
      <c r="D8544">
        <v>2241583</v>
      </c>
      <c r="E8544">
        <v>1</v>
      </c>
      <c r="F8544" t="s">
        <v>71</v>
      </c>
      <c r="H8544">
        <v>0</v>
      </c>
      <c r="I8544">
        <v>99</v>
      </c>
    </row>
    <row r="8545" spans="1:9" x14ac:dyDescent="0.3">
      <c r="A8545">
        <v>6315137</v>
      </c>
      <c r="B8545">
        <v>26749</v>
      </c>
      <c r="C8545" t="s">
        <v>68</v>
      </c>
      <c r="D8545">
        <v>3792701</v>
      </c>
      <c r="E8545">
        <v>1</v>
      </c>
      <c r="F8545" t="s">
        <v>71</v>
      </c>
      <c r="H8545">
        <v>0</v>
      </c>
      <c r="I8545">
        <v>99</v>
      </c>
    </row>
    <row r="8546" spans="1:9" x14ac:dyDescent="0.3">
      <c r="A8546">
        <v>6315983</v>
      </c>
      <c r="B8546">
        <v>26749</v>
      </c>
      <c r="C8546" t="s">
        <v>68</v>
      </c>
      <c r="D8546">
        <v>3792702</v>
      </c>
      <c r="E8546">
        <v>1</v>
      </c>
      <c r="F8546" t="s">
        <v>71</v>
      </c>
      <c r="H8546">
        <v>0</v>
      </c>
      <c r="I8546">
        <v>99</v>
      </c>
    </row>
    <row r="8547" spans="1:9" x14ac:dyDescent="0.3">
      <c r="A8547">
        <v>6318858</v>
      </c>
      <c r="B8547">
        <v>26749</v>
      </c>
      <c r="C8547" t="s">
        <v>68</v>
      </c>
      <c r="D8547">
        <v>3094532</v>
      </c>
      <c r="E8547">
        <v>1</v>
      </c>
      <c r="F8547" t="s">
        <v>71</v>
      </c>
      <c r="H8547">
        <v>0</v>
      </c>
      <c r="I8547">
        <v>79.900000000000006</v>
      </c>
    </row>
    <row r="8548" spans="1:9" x14ac:dyDescent="0.3">
      <c r="A8548">
        <v>6315568</v>
      </c>
      <c r="B8548">
        <v>26749</v>
      </c>
      <c r="C8548" t="s">
        <v>68</v>
      </c>
      <c r="D8548">
        <v>3094532</v>
      </c>
      <c r="E8548">
        <v>1</v>
      </c>
      <c r="F8548" t="s">
        <v>71</v>
      </c>
      <c r="H8548">
        <v>0</v>
      </c>
      <c r="I8548">
        <v>79.900000000000006</v>
      </c>
    </row>
    <row r="8549" spans="1:9" x14ac:dyDescent="0.3">
      <c r="A8549">
        <v>6319774</v>
      </c>
      <c r="B8549">
        <v>26803</v>
      </c>
      <c r="C8549" t="s">
        <v>68</v>
      </c>
      <c r="D8549">
        <v>8073944</v>
      </c>
      <c r="E8549">
        <v>3</v>
      </c>
      <c r="F8549" t="s">
        <v>69</v>
      </c>
      <c r="H8549">
        <v>0</v>
      </c>
      <c r="I8549">
        <v>209.70000000000002</v>
      </c>
    </row>
    <row r="8550" spans="1:9" x14ac:dyDescent="0.3">
      <c r="A8550">
        <v>6317076</v>
      </c>
      <c r="B8550">
        <v>26803</v>
      </c>
      <c r="C8550" t="s">
        <v>68</v>
      </c>
      <c r="D8550">
        <v>8968963</v>
      </c>
      <c r="E8550">
        <v>1</v>
      </c>
      <c r="F8550" t="s">
        <v>69</v>
      </c>
      <c r="G8550" s="9">
        <v>0.2</v>
      </c>
      <c r="H8550">
        <v>119.80000000000001</v>
      </c>
      <c r="I8550">
        <v>479.2</v>
      </c>
    </row>
    <row r="8551" spans="1:9" x14ac:dyDescent="0.3">
      <c r="A8551">
        <v>6317859</v>
      </c>
      <c r="B8551">
        <v>26803</v>
      </c>
      <c r="C8551" t="s">
        <v>68</v>
      </c>
      <c r="D8551">
        <v>7460211</v>
      </c>
      <c r="E8551">
        <v>1</v>
      </c>
      <c r="F8551" t="s">
        <v>69</v>
      </c>
      <c r="H8551">
        <v>0</v>
      </c>
      <c r="I8551">
        <v>299</v>
      </c>
    </row>
    <row r="8552" spans="1:9" x14ac:dyDescent="0.3">
      <c r="A8552">
        <v>6319710</v>
      </c>
      <c r="B8552">
        <v>26803</v>
      </c>
      <c r="C8552" t="s">
        <v>68</v>
      </c>
      <c r="D8552">
        <v>2044141</v>
      </c>
      <c r="E8552">
        <v>1</v>
      </c>
      <c r="F8552" t="s">
        <v>69</v>
      </c>
      <c r="H8552">
        <v>0</v>
      </c>
      <c r="I8552">
        <v>199</v>
      </c>
    </row>
    <row r="8553" spans="1:9" x14ac:dyDescent="0.3">
      <c r="A8553">
        <v>6319375</v>
      </c>
      <c r="B8553">
        <v>26803</v>
      </c>
      <c r="C8553" t="s">
        <v>68</v>
      </c>
      <c r="D8553">
        <v>8876902</v>
      </c>
      <c r="E8553">
        <v>1</v>
      </c>
      <c r="F8553" t="s">
        <v>69</v>
      </c>
      <c r="H8553">
        <v>0</v>
      </c>
      <c r="I8553">
        <v>199</v>
      </c>
    </row>
    <row r="8554" spans="1:9" x14ac:dyDescent="0.3">
      <c r="A8554">
        <v>6319605</v>
      </c>
      <c r="B8554">
        <v>26803</v>
      </c>
      <c r="C8554" t="s">
        <v>68</v>
      </c>
      <c r="D8554">
        <v>1282721</v>
      </c>
      <c r="E8554">
        <v>1</v>
      </c>
      <c r="F8554" t="s">
        <v>69</v>
      </c>
      <c r="H8554">
        <v>0</v>
      </c>
      <c r="I8554">
        <v>149</v>
      </c>
    </row>
    <row r="8555" spans="1:9" x14ac:dyDescent="0.3">
      <c r="A8555">
        <v>6317465</v>
      </c>
      <c r="B8555">
        <v>26803</v>
      </c>
      <c r="C8555" t="s">
        <v>68</v>
      </c>
      <c r="D8555">
        <v>4608001</v>
      </c>
      <c r="E8555">
        <v>1</v>
      </c>
      <c r="F8555" t="s">
        <v>69</v>
      </c>
      <c r="H8555">
        <v>0</v>
      </c>
      <c r="I8555">
        <v>129</v>
      </c>
    </row>
    <row r="8556" spans="1:9" x14ac:dyDescent="0.3">
      <c r="A8556">
        <v>6319546</v>
      </c>
      <c r="B8556">
        <v>26803</v>
      </c>
      <c r="C8556" t="s">
        <v>68</v>
      </c>
      <c r="D8556">
        <v>9574231</v>
      </c>
      <c r="E8556">
        <v>1</v>
      </c>
      <c r="F8556" t="s">
        <v>69</v>
      </c>
      <c r="H8556">
        <v>0</v>
      </c>
      <c r="I8556">
        <v>129</v>
      </c>
    </row>
    <row r="8557" spans="1:9" x14ac:dyDescent="0.3">
      <c r="A8557">
        <v>6317819</v>
      </c>
      <c r="B8557">
        <v>26803</v>
      </c>
      <c r="C8557" t="s">
        <v>68</v>
      </c>
      <c r="D8557">
        <v>2626045</v>
      </c>
      <c r="E8557">
        <v>1</v>
      </c>
      <c r="F8557" t="s">
        <v>69</v>
      </c>
      <c r="H8557">
        <v>0</v>
      </c>
      <c r="I8557">
        <v>99</v>
      </c>
    </row>
    <row r="8558" spans="1:9" x14ac:dyDescent="0.3">
      <c r="A8558">
        <v>6313644</v>
      </c>
      <c r="B8558">
        <v>26804</v>
      </c>
      <c r="C8558" t="s">
        <v>72</v>
      </c>
      <c r="D8558">
        <v>8893081</v>
      </c>
      <c r="E8558">
        <v>1</v>
      </c>
      <c r="F8558" t="s">
        <v>70</v>
      </c>
      <c r="H8558">
        <v>0</v>
      </c>
      <c r="I8558">
        <v>599</v>
      </c>
    </row>
    <row r="8559" spans="1:9" x14ac:dyDescent="0.3">
      <c r="A8559">
        <v>6311867</v>
      </c>
      <c r="B8559">
        <v>26804</v>
      </c>
      <c r="C8559" t="s">
        <v>72</v>
      </c>
      <c r="D8559">
        <v>8786432</v>
      </c>
      <c r="E8559">
        <v>1</v>
      </c>
      <c r="F8559" t="s">
        <v>70</v>
      </c>
      <c r="H8559">
        <v>0</v>
      </c>
      <c r="I8559">
        <v>399</v>
      </c>
    </row>
    <row r="8560" spans="1:9" x14ac:dyDescent="0.3">
      <c r="A8560">
        <v>6312343</v>
      </c>
      <c r="B8560">
        <v>26804</v>
      </c>
      <c r="C8560" t="s">
        <v>72</v>
      </c>
      <c r="D8560">
        <v>3738602</v>
      </c>
      <c r="E8560">
        <v>1</v>
      </c>
      <c r="F8560" t="s">
        <v>70</v>
      </c>
      <c r="H8560">
        <v>0</v>
      </c>
      <c r="I8560">
        <v>299</v>
      </c>
    </row>
    <row r="8561" spans="1:9" x14ac:dyDescent="0.3">
      <c r="A8561">
        <v>6311323</v>
      </c>
      <c r="B8561">
        <v>26804</v>
      </c>
      <c r="C8561" t="s">
        <v>72</v>
      </c>
      <c r="D8561">
        <v>5200855</v>
      </c>
      <c r="E8561">
        <v>1</v>
      </c>
      <c r="F8561" t="s">
        <v>70</v>
      </c>
      <c r="H8561">
        <v>0</v>
      </c>
      <c r="I8561">
        <v>299</v>
      </c>
    </row>
    <row r="8562" spans="1:9" x14ac:dyDescent="0.3">
      <c r="A8562">
        <v>6312700</v>
      </c>
      <c r="B8562">
        <v>26804</v>
      </c>
      <c r="C8562" t="s">
        <v>72</v>
      </c>
      <c r="D8562">
        <v>9780142</v>
      </c>
      <c r="E8562">
        <v>1</v>
      </c>
      <c r="F8562" t="s">
        <v>70</v>
      </c>
      <c r="G8562" s="9">
        <v>0.15</v>
      </c>
      <c r="H8562">
        <v>26.849999999999998</v>
      </c>
      <c r="I8562">
        <v>152.15</v>
      </c>
    </row>
    <row r="8563" spans="1:9" x14ac:dyDescent="0.3">
      <c r="A8563">
        <v>6311362</v>
      </c>
      <c r="B8563">
        <v>26804</v>
      </c>
      <c r="C8563" t="s">
        <v>72</v>
      </c>
      <c r="D8563">
        <v>5188002</v>
      </c>
      <c r="E8563">
        <v>1</v>
      </c>
      <c r="F8563" t="s">
        <v>70</v>
      </c>
      <c r="H8563">
        <v>0</v>
      </c>
      <c r="I8563">
        <v>149</v>
      </c>
    </row>
    <row r="8564" spans="1:9" x14ac:dyDescent="0.3">
      <c r="A8564">
        <v>6312482</v>
      </c>
      <c r="B8564">
        <v>26804</v>
      </c>
      <c r="C8564" t="s">
        <v>72</v>
      </c>
      <c r="D8564">
        <v>8514321</v>
      </c>
      <c r="E8564">
        <v>1</v>
      </c>
      <c r="F8564" t="s">
        <v>70</v>
      </c>
      <c r="H8564">
        <v>0</v>
      </c>
      <c r="I8564">
        <v>79.900000000000006</v>
      </c>
    </row>
    <row r="8565" spans="1:9" x14ac:dyDescent="0.3">
      <c r="A8565">
        <v>6316909</v>
      </c>
      <c r="B8565">
        <v>26639</v>
      </c>
      <c r="C8565" t="s">
        <v>68</v>
      </c>
      <c r="D8565">
        <v>1635501</v>
      </c>
      <c r="E8565">
        <v>1</v>
      </c>
      <c r="F8565" t="s">
        <v>71</v>
      </c>
      <c r="H8565">
        <v>0</v>
      </c>
      <c r="I8565">
        <v>799</v>
      </c>
    </row>
    <row r="8566" spans="1:9" x14ac:dyDescent="0.3">
      <c r="A8566">
        <v>6314504</v>
      </c>
      <c r="B8566">
        <v>26668</v>
      </c>
      <c r="C8566" t="s">
        <v>68</v>
      </c>
      <c r="D8566">
        <v>7422202</v>
      </c>
      <c r="E8566">
        <v>2</v>
      </c>
      <c r="F8566" t="s">
        <v>71</v>
      </c>
      <c r="H8566">
        <v>0</v>
      </c>
      <c r="I8566">
        <v>298</v>
      </c>
    </row>
    <row r="8567" spans="1:9" x14ac:dyDescent="0.3">
      <c r="A8567">
        <v>6317708</v>
      </c>
      <c r="B8567">
        <v>26668</v>
      </c>
      <c r="C8567" t="s">
        <v>68</v>
      </c>
      <c r="D8567">
        <v>8727971</v>
      </c>
      <c r="E8567">
        <v>2</v>
      </c>
      <c r="F8567" t="s">
        <v>71</v>
      </c>
      <c r="H8567">
        <v>0</v>
      </c>
      <c r="I8567">
        <v>298</v>
      </c>
    </row>
    <row r="8568" spans="1:9" x14ac:dyDescent="0.3">
      <c r="A8568">
        <v>6314192</v>
      </c>
      <c r="B8568">
        <v>26668</v>
      </c>
      <c r="C8568" t="s">
        <v>68</v>
      </c>
      <c r="D8568">
        <v>3769341</v>
      </c>
      <c r="E8568">
        <v>1</v>
      </c>
      <c r="F8568" t="s">
        <v>71</v>
      </c>
      <c r="G8568" s="9">
        <v>0.4</v>
      </c>
      <c r="H8568">
        <v>279.60000000000002</v>
      </c>
      <c r="I8568">
        <v>419.4</v>
      </c>
    </row>
    <row r="8569" spans="1:9" x14ac:dyDescent="0.3">
      <c r="A8569">
        <v>6318647</v>
      </c>
      <c r="B8569">
        <v>26668</v>
      </c>
      <c r="C8569" t="s">
        <v>68</v>
      </c>
      <c r="D8569">
        <v>9523972</v>
      </c>
      <c r="E8569">
        <v>1</v>
      </c>
      <c r="F8569" t="s">
        <v>71</v>
      </c>
      <c r="H8569">
        <v>0</v>
      </c>
      <c r="I8569">
        <v>699</v>
      </c>
    </row>
    <row r="8570" spans="1:9" x14ac:dyDescent="0.3">
      <c r="A8570">
        <v>6318685</v>
      </c>
      <c r="B8570">
        <v>26668</v>
      </c>
      <c r="C8570" t="s">
        <v>68</v>
      </c>
      <c r="D8570">
        <v>1963512</v>
      </c>
      <c r="E8570">
        <v>1</v>
      </c>
      <c r="F8570" t="s">
        <v>71</v>
      </c>
      <c r="H8570">
        <v>0</v>
      </c>
      <c r="I8570">
        <v>599</v>
      </c>
    </row>
    <row r="8571" spans="1:9" x14ac:dyDescent="0.3">
      <c r="A8571">
        <v>6317323</v>
      </c>
      <c r="B8571">
        <v>26668</v>
      </c>
      <c r="C8571" t="s">
        <v>68</v>
      </c>
      <c r="D8571">
        <v>3967281</v>
      </c>
      <c r="E8571">
        <v>1</v>
      </c>
      <c r="F8571" t="s">
        <v>71</v>
      </c>
      <c r="H8571">
        <v>0</v>
      </c>
      <c r="I8571">
        <v>499</v>
      </c>
    </row>
    <row r="8572" spans="1:9" x14ac:dyDescent="0.3">
      <c r="A8572">
        <v>6316176</v>
      </c>
      <c r="B8572">
        <v>26668</v>
      </c>
      <c r="C8572" t="s">
        <v>68</v>
      </c>
      <c r="D8572">
        <v>5200853</v>
      </c>
      <c r="E8572">
        <v>1</v>
      </c>
      <c r="F8572" t="s">
        <v>71</v>
      </c>
      <c r="H8572">
        <v>0</v>
      </c>
      <c r="I8572">
        <v>299</v>
      </c>
    </row>
    <row r="8573" spans="1:9" x14ac:dyDescent="0.3">
      <c r="A8573">
        <v>6316995</v>
      </c>
      <c r="B8573">
        <v>26668</v>
      </c>
      <c r="C8573" t="s">
        <v>68</v>
      </c>
      <c r="D8573">
        <v>7965742</v>
      </c>
      <c r="E8573">
        <v>1</v>
      </c>
      <c r="F8573" t="s">
        <v>71</v>
      </c>
      <c r="H8573">
        <v>0</v>
      </c>
      <c r="I8573">
        <v>299</v>
      </c>
    </row>
    <row r="8574" spans="1:9" x14ac:dyDescent="0.3">
      <c r="A8574">
        <v>6316058</v>
      </c>
      <c r="B8574">
        <v>26668</v>
      </c>
      <c r="C8574" t="s">
        <v>68</v>
      </c>
      <c r="D8574">
        <v>3055571</v>
      </c>
      <c r="E8574">
        <v>1</v>
      </c>
      <c r="F8574" t="s">
        <v>71</v>
      </c>
      <c r="H8574">
        <v>0</v>
      </c>
      <c r="I8574">
        <v>149</v>
      </c>
    </row>
    <row r="8575" spans="1:9" x14ac:dyDescent="0.3">
      <c r="A8575">
        <v>6314993</v>
      </c>
      <c r="B8575">
        <v>26668</v>
      </c>
      <c r="C8575" t="s">
        <v>68</v>
      </c>
      <c r="D8575">
        <v>4610941</v>
      </c>
      <c r="E8575">
        <v>1</v>
      </c>
      <c r="F8575" t="s">
        <v>71</v>
      </c>
      <c r="H8575">
        <v>0</v>
      </c>
      <c r="I8575">
        <v>149</v>
      </c>
    </row>
    <row r="8576" spans="1:9" x14ac:dyDescent="0.3">
      <c r="A8576">
        <v>6314377</v>
      </c>
      <c r="B8576">
        <v>26668</v>
      </c>
      <c r="C8576" t="s">
        <v>68</v>
      </c>
      <c r="D8576">
        <v>5695553</v>
      </c>
      <c r="E8576">
        <v>1</v>
      </c>
      <c r="F8576" t="s">
        <v>71</v>
      </c>
      <c r="H8576">
        <v>0</v>
      </c>
      <c r="I8576">
        <v>79.900000000000006</v>
      </c>
    </row>
    <row r="8577" spans="1:9" x14ac:dyDescent="0.3">
      <c r="A8577">
        <v>6318618</v>
      </c>
      <c r="B8577">
        <v>26808</v>
      </c>
      <c r="C8577" t="s">
        <v>68</v>
      </c>
      <c r="D8577">
        <v>2859754</v>
      </c>
      <c r="E8577">
        <v>4</v>
      </c>
      <c r="F8577" t="s">
        <v>69</v>
      </c>
      <c r="H8577">
        <v>0</v>
      </c>
      <c r="I8577">
        <v>1996</v>
      </c>
    </row>
    <row r="8578" spans="1:9" x14ac:dyDescent="0.3">
      <c r="A8578">
        <v>6316535</v>
      </c>
      <c r="B8578">
        <v>26681</v>
      </c>
      <c r="C8578" t="s">
        <v>68</v>
      </c>
      <c r="D8578">
        <v>6501241</v>
      </c>
      <c r="E8578">
        <v>1</v>
      </c>
      <c r="F8578" t="s">
        <v>69</v>
      </c>
      <c r="H8578">
        <v>0</v>
      </c>
      <c r="I8578">
        <v>699</v>
      </c>
    </row>
    <row r="8579" spans="1:9" x14ac:dyDescent="0.3">
      <c r="A8579">
        <v>6316852</v>
      </c>
      <c r="B8579">
        <v>26681</v>
      </c>
      <c r="C8579" t="s">
        <v>68</v>
      </c>
      <c r="D8579">
        <v>8197202</v>
      </c>
      <c r="E8579">
        <v>1</v>
      </c>
      <c r="F8579" t="s">
        <v>69</v>
      </c>
      <c r="H8579">
        <v>0</v>
      </c>
      <c r="I8579">
        <v>699</v>
      </c>
    </row>
    <row r="8580" spans="1:9" x14ac:dyDescent="0.3">
      <c r="A8580">
        <v>6315104</v>
      </c>
      <c r="B8580">
        <v>26681</v>
      </c>
      <c r="C8580" t="s">
        <v>68</v>
      </c>
      <c r="D8580">
        <v>9270302</v>
      </c>
      <c r="E8580">
        <v>2</v>
      </c>
      <c r="F8580" t="s">
        <v>69</v>
      </c>
      <c r="H8580">
        <v>0</v>
      </c>
      <c r="I8580">
        <v>798</v>
      </c>
    </row>
    <row r="8581" spans="1:9" x14ac:dyDescent="0.3">
      <c r="A8581">
        <v>6319783</v>
      </c>
      <c r="B8581">
        <v>26808</v>
      </c>
      <c r="C8581" t="s">
        <v>68</v>
      </c>
      <c r="D8581">
        <v>6532761</v>
      </c>
      <c r="E8581">
        <v>2</v>
      </c>
      <c r="F8581" t="s">
        <v>69</v>
      </c>
      <c r="H8581">
        <v>0</v>
      </c>
      <c r="I8581">
        <v>598</v>
      </c>
    </row>
    <row r="8582" spans="1:9" x14ac:dyDescent="0.3">
      <c r="A8582">
        <v>6314761</v>
      </c>
      <c r="B8582">
        <v>26681</v>
      </c>
      <c r="C8582" t="s">
        <v>68</v>
      </c>
      <c r="D8582">
        <v>1872691</v>
      </c>
      <c r="E8582">
        <v>1</v>
      </c>
      <c r="F8582" t="s">
        <v>69</v>
      </c>
      <c r="H8582">
        <v>0</v>
      </c>
      <c r="I8582">
        <v>999</v>
      </c>
    </row>
    <row r="8583" spans="1:9" x14ac:dyDescent="0.3">
      <c r="A8583">
        <v>6318814</v>
      </c>
      <c r="B8583">
        <v>26681</v>
      </c>
      <c r="C8583" t="s">
        <v>68</v>
      </c>
      <c r="D8583">
        <v>9140801</v>
      </c>
      <c r="E8583">
        <v>1</v>
      </c>
      <c r="F8583" t="s">
        <v>69</v>
      </c>
      <c r="G8583" s="9">
        <v>0.5</v>
      </c>
      <c r="H8583">
        <v>499.5</v>
      </c>
      <c r="I8583">
        <v>499.5</v>
      </c>
    </row>
    <row r="8584" spans="1:9" x14ac:dyDescent="0.3">
      <c r="A8584">
        <v>6317593</v>
      </c>
      <c r="B8584">
        <v>26808</v>
      </c>
      <c r="C8584" t="s">
        <v>68</v>
      </c>
      <c r="D8584">
        <v>6320831</v>
      </c>
      <c r="E8584">
        <v>1</v>
      </c>
      <c r="F8584" t="s">
        <v>69</v>
      </c>
      <c r="G8584" s="9">
        <v>0.3</v>
      </c>
      <c r="H8584">
        <v>179.7</v>
      </c>
      <c r="I8584">
        <v>419.3</v>
      </c>
    </row>
    <row r="8585" spans="1:9" x14ac:dyDescent="0.3">
      <c r="A8585">
        <v>6318841</v>
      </c>
      <c r="B8585">
        <v>26681</v>
      </c>
      <c r="C8585" t="s">
        <v>68</v>
      </c>
      <c r="D8585">
        <v>6320832</v>
      </c>
      <c r="E8585">
        <v>1</v>
      </c>
      <c r="F8585" t="s">
        <v>69</v>
      </c>
      <c r="G8585" s="9">
        <v>0.3</v>
      </c>
      <c r="H8585">
        <v>179.7</v>
      </c>
      <c r="I8585">
        <v>419.3</v>
      </c>
    </row>
    <row r="8586" spans="1:9" x14ac:dyDescent="0.3">
      <c r="A8586">
        <v>6317678</v>
      </c>
      <c r="B8586">
        <v>26808</v>
      </c>
      <c r="C8586" t="s">
        <v>68</v>
      </c>
      <c r="D8586">
        <v>8657861</v>
      </c>
      <c r="E8586">
        <v>1</v>
      </c>
      <c r="F8586" t="s">
        <v>69</v>
      </c>
      <c r="H8586">
        <v>0</v>
      </c>
      <c r="I8586">
        <v>399</v>
      </c>
    </row>
    <row r="8587" spans="1:9" x14ac:dyDescent="0.3">
      <c r="A8587">
        <v>6319419</v>
      </c>
      <c r="B8587">
        <v>26808</v>
      </c>
      <c r="C8587" t="s">
        <v>68</v>
      </c>
      <c r="D8587">
        <v>8786431</v>
      </c>
      <c r="E8587">
        <v>1</v>
      </c>
      <c r="F8587" t="s">
        <v>69</v>
      </c>
      <c r="G8587" s="9">
        <v>0.2</v>
      </c>
      <c r="H8587">
        <v>79.800000000000011</v>
      </c>
      <c r="I8587">
        <v>319.2</v>
      </c>
    </row>
    <row r="8588" spans="1:9" x14ac:dyDescent="0.3">
      <c r="A8588">
        <v>6315850</v>
      </c>
      <c r="B8588">
        <v>26681</v>
      </c>
      <c r="C8588" t="s">
        <v>68</v>
      </c>
      <c r="D8588">
        <v>3738602</v>
      </c>
      <c r="E8588">
        <v>1</v>
      </c>
      <c r="F8588" t="s">
        <v>69</v>
      </c>
      <c r="H8588">
        <v>0</v>
      </c>
      <c r="I8588">
        <v>299</v>
      </c>
    </row>
    <row r="8589" spans="1:9" x14ac:dyDescent="0.3">
      <c r="A8589">
        <v>6319766</v>
      </c>
      <c r="B8589">
        <v>26681</v>
      </c>
      <c r="C8589" t="s">
        <v>68</v>
      </c>
      <c r="D8589">
        <v>9515952</v>
      </c>
      <c r="E8589">
        <v>1</v>
      </c>
      <c r="F8589" t="s">
        <v>69</v>
      </c>
      <c r="H8589">
        <v>0</v>
      </c>
      <c r="I8589">
        <v>249</v>
      </c>
    </row>
    <row r="8590" spans="1:9" x14ac:dyDescent="0.3">
      <c r="A8590">
        <v>6316062</v>
      </c>
      <c r="B8590">
        <v>26681</v>
      </c>
      <c r="C8590" t="s">
        <v>68</v>
      </c>
      <c r="D8590">
        <v>5600431</v>
      </c>
      <c r="E8590">
        <v>1</v>
      </c>
      <c r="F8590" t="s">
        <v>69</v>
      </c>
      <c r="H8590">
        <v>0</v>
      </c>
      <c r="I8590">
        <v>199</v>
      </c>
    </row>
    <row r="8591" spans="1:9" x14ac:dyDescent="0.3">
      <c r="A8591">
        <v>6316196</v>
      </c>
      <c r="B8591">
        <v>26681</v>
      </c>
      <c r="C8591" t="s">
        <v>68</v>
      </c>
      <c r="D8591">
        <v>4587792</v>
      </c>
      <c r="E8591">
        <v>1</v>
      </c>
      <c r="F8591" t="s">
        <v>69</v>
      </c>
      <c r="H8591">
        <v>0</v>
      </c>
      <c r="I8591">
        <v>149</v>
      </c>
    </row>
    <row r="8592" spans="1:9" x14ac:dyDescent="0.3">
      <c r="A8592">
        <v>6318351</v>
      </c>
      <c r="B8592">
        <v>26681</v>
      </c>
      <c r="C8592" t="s">
        <v>68</v>
      </c>
      <c r="D8592">
        <v>9947893</v>
      </c>
      <c r="E8592">
        <v>1</v>
      </c>
      <c r="F8592" t="s">
        <v>69</v>
      </c>
      <c r="H8592">
        <v>0</v>
      </c>
      <c r="I8592">
        <v>149</v>
      </c>
    </row>
    <row r="8593" spans="1:9" x14ac:dyDescent="0.3">
      <c r="A8593">
        <v>6313544</v>
      </c>
      <c r="B8593">
        <v>26681</v>
      </c>
      <c r="C8593" t="s">
        <v>68</v>
      </c>
      <c r="D8593">
        <v>5498712</v>
      </c>
      <c r="E8593">
        <v>1</v>
      </c>
      <c r="F8593" t="s">
        <v>69</v>
      </c>
      <c r="H8593">
        <v>0</v>
      </c>
      <c r="I8593">
        <v>99</v>
      </c>
    </row>
    <row r="8594" spans="1:9" x14ac:dyDescent="0.3">
      <c r="A8594">
        <v>6318473</v>
      </c>
      <c r="B8594">
        <v>26681</v>
      </c>
      <c r="C8594" t="s">
        <v>68</v>
      </c>
      <c r="D8594">
        <v>7671853</v>
      </c>
      <c r="E8594">
        <v>1</v>
      </c>
      <c r="F8594" t="s">
        <v>69</v>
      </c>
      <c r="H8594">
        <v>0</v>
      </c>
      <c r="I8594">
        <v>99</v>
      </c>
    </row>
    <row r="8595" spans="1:9" x14ac:dyDescent="0.3">
      <c r="A8595">
        <v>6318387</v>
      </c>
      <c r="B8595">
        <v>26808</v>
      </c>
      <c r="C8595" t="s">
        <v>68</v>
      </c>
      <c r="D8595">
        <v>6021541</v>
      </c>
      <c r="E8595">
        <v>1</v>
      </c>
      <c r="F8595" t="s">
        <v>69</v>
      </c>
      <c r="G8595" s="9">
        <v>0.25</v>
      </c>
      <c r="H8595">
        <v>19.975000000000001</v>
      </c>
      <c r="I8595">
        <v>59.925000000000004</v>
      </c>
    </row>
    <row r="8596" spans="1:9" x14ac:dyDescent="0.3">
      <c r="A8596">
        <v>6319882</v>
      </c>
      <c r="B8596">
        <v>26808</v>
      </c>
      <c r="C8596" t="s">
        <v>68</v>
      </c>
      <c r="D8596">
        <v>2029271</v>
      </c>
      <c r="E8596">
        <v>1</v>
      </c>
      <c r="F8596" t="s">
        <v>69</v>
      </c>
      <c r="H8596">
        <v>0</v>
      </c>
      <c r="I8596">
        <v>49.9</v>
      </c>
    </row>
    <row r="8597" spans="1:9" x14ac:dyDescent="0.3">
      <c r="A8597">
        <v>6311877</v>
      </c>
      <c r="B8597">
        <v>26809</v>
      </c>
      <c r="C8597" t="s">
        <v>68</v>
      </c>
      <c r="D8597">
        <v>4170322</v>
      </c>
      <c r="E8597">
        <v>1</v>
      </c>
      <c r="F8597" t="s">
        <v>70</v>
      </c>
      <c r="G8597" s="9">
        <v>0.3</v>
      </c>
      <c r="H8597">
        <v>299.7</v>
      </c>
      <c r="I8597">
        <v>699.3</v>
      </c>
    </row>
    <row r="8598" spans="1:9" x14ac:dyDescent="0.3">
      <c r="A8598">
        <v>6312424</v>
      </c>
      <c r="B8598">
        <v>26809</v>
      </c>
      <c r="C8598" t="s">
        <v>68</v>
      </c>
      <c r="D8598">
        <v>7787731</v>
      </c>
      <c r="E8598">
        <v>1</v>
      </c>
      <c r="F8598" t="s">
        <v>70</v>
      </c>
      <c r="G8598" s="9">
        <v>0.2</v>
      </c>
      <c r="H8598">
        <v>159.80000000000001</v>
      </c>
      <c r="I8598">
        <v>639.20000000000005</v>
      </c>
    </row>
    <row r="8599" spans="1:9" x14ac:dyDescent="0.3">
      <c r="A8599">
        <v>6312690</v>
      </c>
      <c r="B8599">
        <v>26809</v>
      </c>
      <c r="C8599" t="s">
        <v>68</v>
      </c>
      <c r="D8599">
        <v>9568403</v>
      </c>
      <c r="E8599">
        <v>1</v>
      </c>
      <c r="F8599" t="s">
        <v>70</v>
      </c>
      <c r="H8599">
        <v>0</v>
      </c>
      <c r="I8599">
        <v>799</v>
      </c>
    </row>
    <row r="8600" spans="1:9" x14ac:dyDescent="0.3">
      <c r="A8600">
        <v>6311840</v>
      </c>
      <c r="B8600">
        <v>27004</v>
      </c>
      <c r="C8600" t="s">
        <v>68</v>
      </c>
      <c r="D8600">
        <v>4508011</v>
      </c>
      <c r="E8600">
        <v>1</v>
      </c>
      <c r="F8600" t="s">
        <v>70</v>
      </c>
      <c r="H8600">
        <v>0</v>
      </c>
      <c r="I8600">
        <v>599</v>
      </c>
    </row>
    <row r="8601" spans="1:9" x14ac:dyDescent="0.3">
      <c r="A8601">
        <v>6310397</v>
      </c>
      <c r="B8601">
        <v>26809</v>
      </c>
      <c r="C8601" t="s">
        <v>68</v>
      </c>
      <c r="D8601">
        <v>9809091</v>
      </c>
      <c r="E8601">
        <v>1</v>
      </c>
      <c r="F8601" t="s">
        <v>70</v>
      </c>
      <c r="H8601">
        <v>0</v>
      </c>
      <c r="I8601">
        <v>599</v>
      </c>
    </row>
    <row r="8602" spans="1:9" x14ac:dyDescent="0.3">
      <c r="A8602">
        <v>6310338</v>
      </c>
      <c r="B8602">
        <v>26809</v>
      </c>
      <c r="C8602" t="s">
        <v>68</v>
      </c>
      <c r="D8602">
        <v>3104252</v>
      </c>
      <c r="E8602">
        <v>1</v>
      </c>
      <c r="F8602" t="s">
        <v>70</v>
      </c>
      <c r="G8602" s="9">
        <v>0.5</v>
      </c>
      <c r="H8602">
        <v>249.5</v>
      </c>
      <c r="I8602">
        <v>249.5</v>
      </c>
    </row>
    <row r="8603" spans="1:9" x14ac:dyDescent="0.3">
      <c r="A8603">
        <v>6312379</v>
      </c>
      <c r="B8603">
        <v>26809</v>
      </c>
      <c r="C8603" t="s">
        <v>68</v>
      </c>
      <c r="D8603">
        <v>3104252</v>
      </c>
      <c r="E8603">
        <v>1</v>
      </c>
      <c r="F8603" t="s">
        <v>70</v>
      </c>
      <c r="G8603" s="9">
        <v>0.5</v>
      </c>
      <c r="H8603">
        <v>249.5</v>
      </c>
      <c r="I8603">
        <v>249.5</v>
      </c>
    </row>
    <row r="8604" spans="1:9" x14ac:dyDescent="0.3">
      <c r="A8604">
        <v>6314188</v>
      </c>
      <c r="B8604">
        <v>26809</v>
      </c>
      <c r="C8604" t="s">
        <v>68</v>
      </c>
      <c r="D8604">
        <v>9270304</v>
      </c>
      <c r="E8604">
        <v>1</v>
      </c>
      <c r="F8604" t="s">
        <v>70</v>
      </c>
      <c r="H8604">
        <v>0</v>
      </c>
      <c r="I8604">
        <v>399</v>
      </c>
    </row>
    <row r="8605" spans="1:9" x14ac:dyDescent="0.3">
      <c r="A8605">
        <v>6310329</v>
      </c>
      <c r="B8605">
        <v>26809</v>
      </c>
      <c r="C8605" t="s">
        <v>68</v>
      </c>
      <c r="D8605">
        <v>2069452</v>
      </c>
      <c r="E8605">
        <v>1</v>
      </c>
      <c r="F8605" t="s">
        <v>70</v>
      </c>
      <c r="G8605" s="9">
        <v>0.3</v>
      </c>
      <c r="H8605">
        <v>119.69999999999999</v>
      </c>
      <c r="I8605">
        <v>279.3</v>
      </c>
    </row>
    <row r="8606" spans="1:9" x14ac:dyDescent="0.3">
      <c r="A8606">
        <v>6316902</v>
      </c>
      <c r="B8606">
        <v>26526</v>
      </c>
      <c r="C8606" t="s">
        <v>68</v>
      </c>
      <c r="D8606">
        <v>8451363</v>
      </c>
      <c r="E8606">
        <v>1</v>
      </c>
      <c r="F8606" t="s">
        <v>70</v>
      </c>
      <c r="H8606">
        <v>0</v>
      </c>
      <c r="I8606">
        <v>249</v>
      </c>
    </row>
    <row r="8607" spans="1:9" x14ac:dyDescent="0.3">
      <c r="A8607">
        <v>6312745</v>
      </c>
      <c r="B8607">
        <v>26809</v>
      </c>
      <c r="C8607" t="s">
        <v>68</v>
      </c>
      <c r="D8607">
        <v>3836742</v>
      </c>
      <c r="E8607">
        <v>1</v>
      </c>
      <c r="F8607" t="s">
        <v>70</v>
      </c>
      <c r="H8607">
        <v>0</v>
      </c>
      <c r="I8607">
        <v>149</v>
      </c>
    </row>
    <row r="8608" spans="1:9" x14ac:dyDescent="0.3">
      <c r="A8608">
        <v>6312023</v>
      </c>
      <c r="B8608">
        <v>26809</v>
      </c>
      <c r="C8608" t="s">
        <v>68</v>
      </c>
      <c r="D8608">
        <v>8677403</v>
      </c>
      <c r="E8608">
        <v>1</v>
      </c>
      <c r="F8608" t="s">
        <v>70</v>
      </c>
      <c r="H8608">
        <v>0</v>
      </c>
      <c r="I8608">
        <v>149</v>
      </c>
    </row>
    <row r="8609" spans="1:9" x14ac:dyDescent="0.3">
      <c r="A8609">
        <v>6313790</v>
      </c>
      <c r="B8609">
        <v>26809</v>
      </c>
      <c r="C8609" t="s">
        <v>68</v>
      </c>
      <c r="D8609">
        <v>2450991</v>
      </c>
      <c r="E8609">
        <v>1</v>
      </c>
      <c r="F8609" t="s">
        <v>70</v>
      </c>
      <c r="H8609">
        <v>0</v>
      </c>
      <c r="I8609">
        <v>99</v>
      </c>
    </row>
    <row r="8610" spans="1:9" x14ac:dyDescent="0.3">
      <c r="A8610">
        <v>6310354</v>
      </c>
      <c r="B8610">
        <v>26682</v>
      </c>
      <c r="C8610" t="s">
        <v>68</v>
      </c>
      <c r="D8610">
        <v>2705522</v>
      </c>
      <c r="E8610">
        <v>1</v>
      </c>
      <c r="F8610" t="s">
        <v>71</v>
      </c>
      <c r="H8610">
        <v>0</v>
      </c>
      <c r="I8610">
        <v>399</v>
      </c>
    </row>
    <row r="8611" spans="1:9" x14ac:dyDescent="0.3">
      <c r="A8611">
        <v>6317143</v>
      </c>
      <c r="B8611">
        <v>26700</v>
      </c>
      <c r="C8611" t="s">
        <v>68</v>
      </c>
      <c r="D8611">
        <v>6485701</v>
      </c>
      <c r="E8611">
        <v>3</v>
      </c>
      <c r="F8611" t="s">
        <v>69</v>
      </c>
      <c r="H8611">
        <v>0</v>
      </c>
      <c r="I8611">
        <v>597</v>
      </c>
    </row>
    <row r="8612" spans="1:9" x14ac:dyDescent="0.3">
      <c r="A8612">
        <v>6314208</v>
      </c>
      <c r="B8612">
        <v>26700</v>
      </c>
      <c r="C8612" t="s">
        <v>68</v>
      </c>
      <c r="D8612">
        <v>4380222</v>
      </c>
      <c r="E8612">
        <v>1</v>
      </c>
      <c r="F8612" t="s">
        <v>69</v>
      </c>
      <c r="H8612">
        <v>0</v>
      </c>
      <c r="I8612">
        <v>499</v>
      </c>
    </row>
    <row r="8613" spans="1:9" x14ac:dyDescent="0.3">
      <c r="A8613">
        <v>6314813</v>
      </c>
      <c r="B8613">
        <v>26700</v>
      </c>
      <c r="C8613" t="s">
        <v>68</v>
      </c>
      <c r="D8613">
        <v>4531833</v>
      </c>
      <c r="E8613">
        <v>2</v>
      </c>
      <c r="F8613" t="s">
        <v>69</v>
      </c>
      <c r="H8613">
        <v>0</v>
      </c>
      <c r="I8613">
        <v>598</v>
      </c>
    </row>
    <row r="8614" spans="1:9" x14ac:dyDescent="0.3">
      <c r="A8614">
        <v>6318754</v>
      </c>
      <c r="B8614">
        <v>26962</v>
      </c>
      <c r="C8614" t="s">
        <v>68</v>
      </c>
      <c r="D8614">
        <v>3754573</v>
      </c>
      <c r="E8614">
        <v>1</v>
      </c>
      <c r="F8614" t="s">
        <v>69</v>
      </c>
      <c r="H8614">
        <v>0</v>
      </c>
      <c r="I8614">
        <v>599</v>
      </c>
    </row>
    <row r="8615" spans="1:9" x14ac:dyDescent="0.3">
      <c r="A8615">
        <v>6317569</v>
      </c>
      <c r="B8615">
        <v>26700</v>
      </c>
      <c r="C8615" t="s">
        <v>68</v>
      </c>
      <c r="D8615">
        <v>7460211</v>
      </c>
      <c r="E8615">
        <v>1</v>
      </c>
      <c r="F8615" t="s">
        <v>69</v>
      </c>
      <c r="H8615">
        <v>0</v>
      </c>
      <c r="I8615">
        <v>299</v>
      </c>
    </row>
    <row r="8616" spans="1:9" x14ac:dyDescent="0.3">
      <c r="A8616">
        <v>6319767</v>
      </c>
      <c r="B8616">
        <v>26962</v>
      </c>
      <c r="C8616" t="s">
        <v>68</v>
      </c>
      <c r="D8616">
        <v>7714592</v>
      </c>
      <c r="E8616">
        <v>1</v>
      </c>
      <c r="F8616" t="s">
        <v>69</v>
      </c>
      <c r="H8616">
        <v>0</v>
      </c>
      <c r="I8616">
        <v>299</v>
      </c>
    </row>
    <row r="8617" spans="1:9" x14ac:dyDescent="0.3">
      <c r="A8617">
        <v>6316234</v>
      </c>
      <c r="B8617">
        <v>26700</v>
      </c>
      <c r="C8617" t="s">
        <v>68</v>
      </c>
      <c r="D8617">
        <v>7835182</v>
      </c>
      <c r="E8617">
        <v>1</v>
      </c>
      <c r="F8617" t="s">
        <v>69</v>
      </c>
      <c r="H8617">
        <v>0</v>
      </c>
      <c r="I8617">
        <v>149</v>
      </c>
    </row>
    <row r="8618" spans="1:9" x14ac:dyDescent="0.3">
      <c r="A8618">
        <v>6315246</v>
      </c>
      <c r="B8618">
        <v>26700</v>
      </c>
      <c r="C8618" t="s">
        <v>68</v>
      </c>
      <c r="D8618">
        <v>8677402</v>
      </c>
      <c r="E8618">
        <v>1</v>
      </c>
      <c r="F8618" t="s">
        <v>69</v>
      </c>
      <c r="H8618">
        <v>0</v>
      </c>
      <c r="I8618">
        <v>149</v>
      </c>
    </row>
    <row r="8619" spans="1:9" x14ac:dyDescent="0.3">
      <c r="A8619">
        <v>6315518</v>
      </c>
      <c r="B8619">
        <v>26700</v>
      </c>
      <c r="C8619" t="s">
        <v>68</v>
      </c>
      <c r="D8619">
        <v>9947894</v>
      </c>
      <c r="E8619">
        <v>1</v>
      </c>
      <c r="F8619" t="s">
        <v>69</v>
      </c>
      <c r="H8619">
        <v>0</v>
      </c>
      <c r="I8619">
        <v>149</v>
      </c>
    </row>
    <row r="8620" spans="1:9" x14ac:dyDescent="0.3">
      <c r="A8620">
        <v>6314212</v>
      </c>
      <c r="B8620">
        <v>26700</v>
      </c>
      <c r="C8620" t="s">
        <v>68</v>
      </c>
      <c r="D8620">
        <v>3595251</v>
      </c>
      <c r="E8620">
        <v>1</v>
      </c>
      <c r="F8620" t="s">
        <v>69</v>
      </c>
      <c r="H8620">
        <v>0</v>
      </c>
      <c r="I8620">
        <v>129</v>
      </c>
    </row>
    <row r="8621" spans="1:9" x14ac:dyDescent="0.3">
      <c r="A8621">
        <v>6315760</v>
      </c>
      <c r="B8621">
        <v>26700</v>
      </c>
      <c r="C8621" t="s">
        <v>68</v>
      </c>
      <c r="D8621">
        <v>9574234</v>
      </c>
      <c r="E8621">
        <v>1</v>
      </c>
      <c r="F8621" t="s">
        <v>69</v>
      </c>
      <c r="H8621">
        <v>0</v>
      </c>
      <c r="I8621">
        <v>129</v>
      </c>
    </row>
    <row r="8622" spans="1:9" x14ac:dyDescent="0.3">
      <c r="A8622">
        <v>6315726</v>
      </c>
      <c r="B8622">
        <v>26700</v>
      </c>
      <c r="C8622" t="s">
        <v>68</v>
      </c>
      <c r="D8622">
        <v>5017182</v>
      </c>
      <c r="E8622">
        <v>1</v>
      </c>
      <c r="F8622" t="s">
        <v>69</v>
      </c>
      <c r="H8622">
        <v>0</v>
      </c>
      <c r="I8622">
        <v>99</v>
      </c>
    </row>
    <row r="8623" spans="1:9" x14ac:dyDescent="0.3">
      <c r="A8623">
        <v>6314817</v>
      </c>
      <c r="B8623">
        <v>26700</v>
      </c>
      <c r="C8623" t="s">
        <v>68</v>
      </c>
      <c r="D8623">
        <v>9614363</v>
      </c>
      <c r="E8623">
        <v>1</v>
      </c>
      <c r="F8623" t="s">
        <v>69</v>
      </c>
      <c r="H8623">
        <v>0</v>
      </c>
      <c r="I8623">
        <v>99</v>
      </c>
    </row>
    <row r="8624" spans="1:9" x14ac:dyDescent="0.3">
      <c r="A8624">
        <v>6318558</v>
      </c>
      <c r="B8624">
        <v>26700</v>
      </c>
      <c r="C8624" t="s">
        <v>68</v>
      </c>
      <c r="D8624">
        <v>4389431</v>
      </c>
      <c r="E8624">
        <v>1</v>
      </c>
      <c r="F8624" t="s">
        <v>69</v>
      </c>
      <c r="H8624">
        <v>0</v>
      </c>
      <c r="I8624">
        <v>29.9</v>
      </c>
    </row>
    <row r="8625" spans="1:9" x14ac:dyDescent="0.3">
      <c r="A8625">
        <v>6314499</v>
      </c>
      <c r="B8625">
        <v>26867</v>
      </c>
      <c r="C8625" t="s">
        <v>68</v>
      </c>
      <c r="D8625">
        <v>6915641</v>
      </c>
      <c r="E8625">
        <v>2</v>
      </c>
      <c r="F8625" t="s">
        <v>70</v>
      </c>
      <c r="H8625">
        <v>0</v>
      </c>
      <c r="I8625">
        <v>798</v>
      </c>
    </row>
    <row r="8626" spans="1:9" x14ac:dyDescent="0.3">
      <c r="A8626">
        <v>6313380</v>
      </c>
      <c r="B8626">
        <v>26867</v>
      </c>
      <c r="C8626" t="s">
        <v>68</v>
      </c>
      <c r="D8626">
        <v>2859751</v>
      </c>
      <c r="E8626">
        <v>1</v>
      </c>
      <c r="F8626" t="s">
        <v>70</v>
      </c>
      <c r="H8626">
        <v>0</v>
      </c>
      <c r="I8626">
        <v>499</v>
      </c>
    </row>
    <row r="8627" spans="1:9" x14ac:dyDescent="0.3">
      <c r="A8627">
        <v>6313284</v>
      </c>
      <c r="B8627">
        <v>26867</v>
      </c>
      <c r="C8627" t="s">
        <v>68</v>
      </c>
      <c r="D8627">
        <v>5200852</v>
      </c>
      <c r="E8627">
        <v>1</v>
      </c>
      <c r="F8627" t="s">
        <v>70</v>
      </c>
      <c r="H8627">
        <v>0</v>
      </c>
      <c r="I8627">
        <v>299</v>
      </c>
    </row>
    <row r="8628" spans="1:9" x14ac:dyDescent="0.3">
      <c r="A8628">
        <v>6313543</v>
      </c>
      <c r="B8628">
        <v>26867</v>
      </c>
      <c r="C8628" t="s">
        <v>68</v>
      </c>
      <c r="D8628">
        <v>6345914</v>
      </c>
      <c r="E8628">
        <v>1</v>
      </c>
      <c r="F8628" t="s">
        <v>70</v>
      </c>
      <c r="H8628">
        <v>0</v>
      </c>
      <c r="I8628">
        <v>299</v>
      </c>
    </row>
    <row r="8629" spans="1:9" x14ac:dyDescent="0.3">
      <c r="A8629">
        <v>6313920</v>
      </c>
      <c r="B8629">
        <v>26867</v>
      </c>
      <c r="C8629" t="s">
        <v>68</v>
      </c>
      <c r="D8629">
        <v>8876903</v>
      </c>
      <c r="E8629">
        <v>1</v>
      </c>
      <c r="F8629" t="s">
        <v>70</v>
      </c>
      <c r="H8629">
        <v>0</v>
      </c>
      <c r="I8629">
        <v>199</v>
      </c>
    </row>
    <row r="8630" spans="1:9" x14ac:dyDescent="0.3">
      <c r="A8630">
        <v>6315151</v>
      </c>
      <c r="B8630">
        <v>26867</v>
      </c>
      <c r="C8630" t="s">
        <v>68</v>
      </c>
      <c r="D8630">
        <v>5173112</v>
      </c>
      <c r="E8630">
        <v>1</v>
      </c>
      <c r="F8630" t="s">
        <v>70</v>
      </c>
      <c r="G8630" s="9">
        <v>0.2</v>
      </c>
      <c r="H8630">
        <v>29.8</v>
      </c>
      <c r="I8630">
        <v>119.2</v>
      </c>
    </row>
    <row r="8631" spans="1:9" x14ac:dyDescent="0.3">
      <c r="A8631">
        <v>6313638</v>
      </c>
      <c r="B8631">
        <v>26963</v>
      </c>
      <c r="C8631" t="s">
        <v>68</v>
      </c>
      <c r="D8631">
        <v>5600432</v>
      </c>
      <c r="E8631">
        <v>1</v>
      </c>
      <c r="F8631" t="s">
        <v>71</v>
      </c>
      <c r="H8631">
        <v>0</v>
      </c>
      <c r="I8631">
        <v>199</v>
      </c>
    </row>
    <row r="8632" spans="1:9" x14ac:dyDescent="0.3">
      <c r="A8632">
        <v>6310634</v>
      </c>
      <c r="B8632">
        <v>26963</v>
      </c>
      <c r="C8632" t="s">
        <v>68</v>
      </c>
      <c r="D8632">
        <v>6690473</v>
      </c>
      <c r="E8632">
        <v>1</v>
      </c>
      <c r="F8632" t="s">
        <v>71</v>
      </c>
      <c r="H8632">
        <v>0</v>
      </c>
      <c r="I8632">
        <v>199</v>
      </c>
    </row>
    <row r="8633" spans="1:9" x14ac:dyDescent="0.3">
      <c r="A8633">
        <v>6311939</v>
      </c>
      <c r="B8633">
        <v>26963</v>
      </c>
      <c r="C8633" t="s">
        <v>68</v>
      </c>
      <c r="D8633">
        <v>9265243</v>
      </c>
      <c r="E8633">
        <v>1</v>
      </c>
      <c r="F8633" t="s">
        <v>71</v>
      </c>
      <c r="H8633">
        <v>0</v>
      </c>
      <c r="I8633">
        <v>1499</v>
      </c>
    </row>
    <row r="8634" spans="1:9" x14ac:dyDescent="0.3">
      <c r="A8634">
        <v>6313802</v>
      </c>
      <c r="B8634">
        <v>26963</v>
      </c>
      <c r="C8634" t="s">
        <v>68</v>
      </c>
      <c r="D8634">
        <v>8451363</v>
      </c>
      <c r="E8634">
        <v>1</v>
      </c>
      <c r="F8634" t="s">
        <v>71</v>
      </c>
      <c r="H8634">
        <v>0</v>
      </c>
      <c r="I8634">
        <v>249</v>
      </c>
    </row>
    <row r="8635" spans="1:9" x14ac:dyDescent="0.3">
      <c r="A8635">
        <v>6316006</v>
      </c>
      <c r="B8635">
        <v>26963</v>
      </c>
      <c r="C8635" t="s">
        <v>68</v>
      </c>
      <c r="D8635">
        <v>9229001</v>
      </c>
      <c r="E8635">
        <v>1</v>
      </c>
      <c r="F8635" t="s">
        <v>71</v>
      </c>
      <c r="H8635">
        <v>0</v>
      </c>
      <c r="I8635">
        <v>249</v>
      </c>
    </row>
    <row r="8636" spans="1:9" x14ac:dyDescent="0.3">
      <c r="A8636">
        <v>6310640</v>
      </c>
      <c r="B8636">
        <v>26963</v>
      </c>
      <c r="C8636" t="s">
        <v>68</v>
      </c>
      <c r="D8636">
        <v>7519262</v>
      </c>
      <c r="E8636">
        <v>1</v>
      </c>
      <c r="F8636" t="s">
        <v>71</v>
      </c>
      <c r="G8636" s="9">
        <v>0.4</v>
      </c>
      <c r="H8636">
        <v>79.600000000000009</v>
      </c>
      <c r="I8636">
        <v>119.39999999999999</v>
      </c>
    </row>
    <row r="8637" spans="1:9" x14ac:dyDescent="0.3">
      <c r="A8637">
        <v>6315680</v>
      </c>
      <c r="B8637">
        <v>26963</v>
      </c>
      <c r="C8637" t="s">
        <v>68</v>
      </c>
      <c r="D8637">
        <v>4149531</v>
      </c>
      <c r="E8637">
        <v>1</v>
      </c>
      <c r="F8637" t="s">
        <v>71</v>
      </c>
      <c r="H8637">
        <v>0</v>
      </c>
      <c r="I8637">
        <v>149</v>
      </c>
    </row>
    <row r="8638" spans="1:9" x14ac:dyDescent="0.3">
      <c r="A8638">
        <v>6312488</v>
      </c>
      <c r="B8638">
        <v>26963</v>
      </c>
      <c r="C8638" t="s">
        <v>68</v>
      </c>
      <c r="D8638">
        <v>5188002</v>
      </c>
      <c r="E8638">
        <v>1</v>
      </c>
      <c r="F8638" t="s">
        <v>71</v>
      </c>
      <c r="H8638">
        <v>0</v>
      </c>
      <c r="I8638">
        <v>149</v>
      </c>
    </row>
    <row r="8639" spans="1:9" x14ac:dyDescent="0.3">
      <c r="A8639">
        <v>6310125</v>
      </c>
      <c r="B8639">
        <v>26963</v>
      </c>
      <c r="C8639" t="s">
        <v>68</v>
      </c>
      <c r="D8639">
        <v>9697562</v>
      </c>
      <c r="E8639">
        <v>1</v>
      </c>
      <c r="F8639" t="s">
        <v>71</v>
      </c>
      <c r="H8639">
        <v>0</v>
      </c>
      <c r="I8639">
        <v>149</v>
      </c>
    </row>
    <row r="8640" spans="1:9" x14ac:dyDescent="0.3">
      <c r="A8640">
        <v>6313545</v>
      </c>
      <c r="B8640">
        <v>26963</v>
      </c>
      <c r="C8640" t="s">
        <v>68</v>
      </c>
      <c r="D8640">
        <v>1725274</v>
      </c>
      <c r="E8640">
        <v>1</v>
      </c>
      <c r="F8640" t="s">
        <v>71</v>
      </c>
      <c r="G8640" s="9">
        <v>0.5</v>
      </c>
      <c r="H8640">
        <v>39.950000000000003</v>
      </c>
      <c r="I8640">
        <v>39.950000000000003</v>
      </c>
    </row>
    <row r="8641" spans="1:9" x14ac:dyDescent="0.3">
      <c r="A8641">
        <v>6313315</v>
      </c>
      <c r="B8641">
        <v>26963</v>
      </c>
      <c r="C8641" t="s">
        <v>68</v>
      </c>
      <c r="D8641">
        <v>8967272</v>
      </c>
      <c r="E8641">
        <v>1</v>
      </c>
      <c r="F8641" t="s">
        <v>71</v>
      </c>
      <c r="H8641">
        <v>0</v>
      </c>
      <c r="I8641">
        <v>29.9</v>
      </c>
    </row>
    <row r="8642" spans="1:9" x14ac:dyDescent="0.3">
      <c r="A8642">
        <v>6314815</v>
      </c>
      <c r="B8642">
        <v>26873</v>
      </c>
      <c r="C8642" t="s">
        <v>68</v>
      </c>
      <c r="D8642">
        <v>3738602</v>
      </c>
      <c r="E8642">
        <v>2</v>
      </c>
      <c r="F8642" t="s">
        <v>70</v>
      </c>
      <c r="G8642" s="9">
        <v>0.15</v>
      </c>
      <c r="H8642">
        <v>89.7</v>
      </c>
      <c r="I8642">
        <v>508.3</v>
      </c>
    </row>
    <row r="8643" spans="1:9" x14ac:dyDescent="0.3">
      <c r="A8643">
        <v>6312900</v>
      </c>
      <c r="B8643">
        <v>26873</v>
      </c>
      <c r="C8643" t="s">
        <v>68</v>
      </c>
      <c r="D8643">
        <v>9516981</v>
      </c>
      <c r="E8643">
        <v>1</v>
      </c>
      <c r="F8643" t="s">
        <v>70</v>
      </c>
      <c r="H8643">
        <v>0</v>
      </c>
      <c r="I8643">
        <v>599</v>
      </c>
    </row>
    <row r="8644" spans="1:9" x14ac:dyDescent="0.3">
      <c r="A8644">
        <v>6311424</v>
      </c>
      <c r="B8644">
        <v>26873</v>
      </c>
      <c r="C8644" t="s">
        <v>68</v>
      </c>
      <c r="D8644">
        <v>3754571</v>
      </c>
      <c r="E8644">
        <v>1</v>
      </c>
      <c r="F8644" t="s">
        <v>70</v>
      </c>
      <c r="H8644">
        <v>0</v>
      </c>
      <c r="I8644">
        <v>599</v>
      </c>
    </row>
    <row r="8645" spans="1:9" x14ac:dyDescent="0.3">
      <c r="A8645">
        <v>6314351</v>
      </c>
      <c r="B8645">
        <v>26873</v>
      </c>
      <c r="C8645" t="s">
        <v>68</v>
      </c>
      <c r="D8645">
        <v>2246722</v>
      </c>
      <c r="E8645">
        <v>1</v>
      </c>
      <c r="F8645" t="s">
        <v>70</v>
      </c>
      <c r="H8645">
        <v>0</v>
      </c>
      <c r="I8645">
        <v>499</v>
      </c>
    </row>
    <row r="8646" spans="1:9" x14ac:dyDescent="0.3">
      <c r="A8646">
        <v>6312468</v>
      </c>
      <c r="B8646">
        <v>26873</v>
      </c>
      <c r="C8646" t="s">
        <v>68</v>
      </c>
      <c r="D8646">
        <v>2069452</v>
      </c>
      <c r="E8646">
        <v>1</v>
      </c>
      <c r="F8646" t="s">
        <v>70</v>
      </c>
      <c r="G8646" s="9">
        <v>0.3</v>
      </c>
      <c r="H8646">
        <v>119.69999999999999</v>
      </c>
      <c r="I8646">
        <v>279.3</v>
      </c>
    </row>
    <row r="8647" spans="1:9" x14ac:dyDescent="0.3">
      <c r="A8647">
        <v>6313218</v>
      </c>
      <c r="B8647">
        <v>26873</v>
      </c>
      <c r="C8647" t="s">
        <v>68</v>
      </c>
      <c r="D8647">
        <v>2705522</v>
      </c>
      <c r="E8647">
        <v>1</v>
      </c>
      <c r="F8647" t="s">
        <v>70</v>
      </c>
      <c r="H8647">
        <v>0</v>
      </c>
      <c r="I8647">
        <v>399</v>
      </c>
    </row>
    <row r="8648" spans="1:9" x14ac:dyDescent="0.3">
      <c r="A8648">
        <v>6314896</v>
      </c>
      <c r="B8648">
        <v>26873</v>
      </c>
      <c r="C8648" t="s">
        <v>68</v>
      </c>
      <c r="D8648">
        <v>6690473</v>
      </c>
      <c r="E8648">
        <v>1</v>
      </c>
      <c r="F8648" t="s">
        <v>70</v>
      </c>
      <c r="H8648">
        <v>0</v>
      </c>
      <c r="I8648">
        <v>199</v>
      </c>
    </row>
    <row r="8649" spans="1:9" x14ac:dyDescent="0.3">
      <c r="A8649">
        <v>6313842</v>
      </c>
      <c r="B8649">
        <v>26873</v>
      </c>
      <c r="C8649" t="s">
        <v>68</v>
      </c>
      <c r="D8649">
        <v>7422201</v>
      </c>
      <c r="E8649">
        <v>1</v>
      </c>
      <c r="F8649" t="s">
        <v>70</v>
      </c>
      <c r="H8649">
        <v>0</v>
      </c>
      <c r="I8649">
        <v>149</v>
      </c>
    </row>
    <row r="8650" spans="1:9" x14ac:dyDescent="0.3">
      <c r="A8650">
        <v>6311719</v>
      </c>
      <c r="B8650">
        <v>26873</v>
      </c>
      <c r="C8650" t="s">
        <v>68</v>
      </c>
      <c r="D8650">
        <v>9993802</v>
      </c>
      <c r="E8650">
        <v>1</v>
      </c>
      <c r="F8650" t="s">
        <v>70</v>
      </c>
      <c r="H8650">
        <v>0</v>
      </c>
      <c r="I8650">
        <v>129</v>
      </c>
    </row>
    <row r="8651" spans="1:9" x14ac:dyDescent="0.3">
      <c r="A8651">
        <v>6311475</v>
      </c>
      <c r="B8651">
        <v>26873</v>
      </c>
      <c r="C8651" t="s">
        <v>68</v>
      </c>
      <c r="D8651">
        <v>8999662</v>
      </c>
      <c r="E8651">
        <v>1</v>
      </c>
      <c r="F8651" t="s">
        <v>70</v>
      </c>
      <c r="H8651">
        <v>0</v>
      </c>
      <c r="I8651">
        <v>129</v>
      </c>
    </row>
    <row r="8652" spans="1:9" x14ac:dyDescent="0.3">
      <c r="A8652">
        <v>6313455</v>
      </c>
      <c r="B8652">
        <v>26873</v>
      </c>
      <c r="C8652" t="s">
        <v>68</v>
      </c>
      <c r="D8652">
        <v>3094532</v>
      </c>
      <c r="E8652">
        <v>1</v>
      </c>
      <c r="F8652" t="s">
        <v>70</v>
      </c>
      <c r="H8652">
        <v>0</v>
      </c>
      <c r="I8652">
        <v>79.900000000000006</v>
      </c>
    </row>
    <row r="8653" spans="1:9" x14ac:dyDescent="0.3">
      <c r="A8653">
        <v>6315630</v>
      </c>
      <c r="B8653">
        <v>26919</v>
      </c>
      <c r="C8653" t="s">
        <v>68</v>
      </c>
      <c r="D8653">
        <v>1780864</v>
      </c>
      <c r="E8653">
        <v>1</v>
      </c>
      <c r="F8653" t="s">
        <v>70</v>
      </c>
      <c r="H8653">
        <v>0</v>
      </c>
      <c r="I8653">
        <v>49.9</v>
      </c>
    </row>
    <row r="8654" spans="1:9" x14ac:dyDescent="0.3">
      <c r="A8654">
        <v>6311735</v>
      </c>
      <c r="B8654">
        <v>26727</v>
      </c>
      <c r="C8654" t="s">
        <v>68</v>
      </c>
      <c r="D8654">
        <v>8786432</v>
      </c>
      <c r="E8654">
        <v>2</v>
      </c>
      <c r="F8654" t="s">
        <v>69</v>
      </c>
      <c r="H8654">
        <v>0</v>
      </c>
      <c r="I8654">
        <v>798</v>
      </c>
    </row>
    <row r="8655" spans="1:9" x14ac:dyDescent="0.3">
      <c r="A8655">
        <v>6318876</v>
      </c>
      <c r="B8655">
        <v>26726</v>
      </c>
      <c r="C8655" t="s">
        <v>68</v>
      </c>
      <c r="D8655">
        <v>9947893</v>
      </c>
      <c r="E8655">
        <v>2</v>
      </c>
      <c r="F8655" t="s">
        <v>69</v>
      </c>
      <c r="H8655">
        <v>0</v>
      </c>
      <c r="I8655">
        <v>298</v>
      </c>
    </row>
    <row r="8656" spans="1:9" x14ac:dyDescent="0.3">
      <c r="A8656">
        <v>6318933</v>
      </c>
      <c r="B8656">
        <v>26726</v>
      </c>
      <c r="C8656" t="s">
        <v>68</v>
      </c>
      <c r="D8656">
        <v>8368242</v>
      </c>
      <c r="E8656">
        <v>1</v>
      </c>
      <c r="F8656" t="s">
        <v>69</v>
      </c>
      <c r="G8656" s="9">
        <v>0.5</v>
      </c>
      <c r="H8656">
        <v>649.5</v>
      </c>
      <c r="I8656">
        <v>649.5</v>
      </c>
    </row>
    <row r="8657" spans="1:9" x14ac:dyDescent="0.3">
      <c r="A8657">
        <v>6314267</v>
      </c>
      <c r="B8657">
        <v>26727</v>
      </c>
      <c r="C8657" t="s">
        <v>68</v>
      </c>
      <c r="D8657">
        <v>5296863</v>
      </c>
      <c r="E8657">
        <v>1</v>
      </c>
      <c r="F8657" t="s">
        <v>69</v>
      </c>
      <c r="H8657">
        <v>0</v>
      </c>
      <c r="I8657">
        <v>349</v>
      </c>
    </row>
    <row r="8658" spans="1:9" x14ac:dyDescent="0.3">
      <c r="A8658">
        <v>6314831</v>
      </c>
      <c r="B8658">
        <v>26727</v>
      </c>
      <c r="C8658" t="s">
        <v>68</v>
      </c>
      <c r="D8658">
        <v>2498201</v>
      </c>
      <c r="E8658">
        <v>1</v>
      </c>
      <c r="F8658" t="s">
        <v>69</v>
      </c>
      <c r="H8658">
        <v>0</v>
      </c>
      <c r="I8658">
        <v>299</v>
      </c>
    </row>
    <row r="8659" spans="1:9" x14ac:dyDescent="0.3">
      <c r="A8659">
        <v>6312342</v>
      </c>
      <c r="B8659">
        <v>26727</v>
      </c>
      <c r="C8659" t="s">
        <v>68</v>
      </c>
      <c r="D8659">
        <v>8451364</v>
      </c>
      <c r="E8659">
        <v>1</v>
      </c>
      <c r="F8659" t="s">
        <v>69</v>
      </c>
      <c r="G8659" s="9">
        <v>0.2</v>
      </c>
      <c r="H8659">
        <v>49.800000000000004</v>
      </c>
      <c r="I8659">
        <v>199.2</v>
      </c>
    </row>
    <row r="8660" spans="1:9" x14ac:dyDescent="0.3">
      <c r="A8660">
        <v>6312614</v>
      </c>
      <c r="B8660">
        <v>26727</v>
      </c>
      <c r="C8660" t="s">
        <v>68</v>
      </c>
      <c r="D8660">
        <v>3041683</v>
      </c>
      <c r="E8660">
        <v>1</v>
      </c>
      <c r="F8660" t="s">
        <v>69</v>
      </c>
      <c r="H8660">
        <v>0</v>
      </c>
      <c r="I8660">
        <v>199</v>
      </c>
    </row>
    <row r="8661" spans="1:9" x14ac:dyDescent="0.3">
      <c r="A8661">
        <v>6314333</v>
      </c>
      <c r="B8661">
        <v>26727</v>
      </c>
      <c r="C8661" t="s">
        <v>68</v>
      </c>
      <c r="D8661">
        <v>5324572</v>
      </c>
      <c r="E8661">
        <v>1</v>
      </c>
      <c r="F8661" t="s">
        <v>69</v>
      </c>
      <c r="H8661">
        <v>0</v>
      </c>
      <c r="I8661">
        <v>199</v>
      </c>
    </row>
    <row r="8662" spans="1:9" x14ac:dyDescent="0.3">
      <c r="A8662">
        <v>6310406</v>
      </c>
      <c r="B8662">
        <v>26727</v>
      </c>
      <c r="C8662" t="s">
        <v>68</v>
      </c>
      <c r="D8662">
        <v>3792701</v>
      </c>
      <c r="E8662">
        <v>1</v>
      </c>
      <c r="F8662" t="s">
        <v>69</v>
      </c>
      <c r="H8662">
        <v>0</v>
      </c>
      <c r="I8662">
        <v>99</v>
      </c>
    </row>
    <row r="8663" spans="1:9" x14ac:dyDescent="0.3">
      <c r="A8663">
        <v>6319839</v>
      </c>
      <c r="B8663">
        <v>26726</v>
      </c>
      <c r="C8663" t="s">
        <v>68</v>
      </c>
      <c r="D8663">
        <v>3792704</v>
      </c>
      <c r="E8663">
        <v>1</v>
      </c>
      <c r="F8663" t="s">
        <v>69</v>
      </c>
      <c r="G8663" s="9">
        <v>0.15</v>
      </c>
      <c r="H8663">
        <v>14.85</v>
      </c>
      <c r="I8663">
        <v>84.15</v>
      </c>
    </row>
    <row r="8664" spans="1:9" x14ac:dyDescent="0.3">
      <c r="A8664">
        <v>6313946</v>
      </c>
      <c r="B8664">
        <v>26727</v>
      </c>
      <c r="C8664" t="s">
        <v>68</v>
      </c>
      <c r="D8664">
        <v>2626043</v>
      </c>
      <c r="E8664">
        <v>1</v>
      </c>
      <c r="F8664" t="s">
        <v>69</v>
      </c>
      <c r="H8664">
        <v>0</v>
      </c>
      <c r="I8664">
        <v>99</v>
      </c>
    </row>
    <row r="8665" spans="1:9" x14ac:dyDescent="0.3">
      <c r="A8665">
        <v>6316510</v>
      </c>
      <c r="B8665">
        <v>26528</v>
      </c>
      <c r="C8665" t="s">
        <v>68</v>
      </c>
      <c r="D8665">
        <v>9229001</v>
      </c>
      <c r="E8665">
        <v>1</v>
      </c>
      <c r="F8665" t="s">
        <v>71</v>
      </c>
      <c r="H8665">
        <v>0</v>
      </c>
      <c r="I8665">
        <v>249</v>
      </c>
    </row>
    <row r="8666" spans="1:9" x14ac:dyDescent="0.3">
      <c r="A8666">
        <v>6317514</v>
      </c>
      <c r="B8666">
        <v>26747</v>
      </c>
      <c r="C8666" t="s">
        <v>68</v>
      </c>
      <c r="D8666">
        <v>9568402</v>
      </c>
      <c r="E8666">
        <v>1</v>
      </c>
      <c r="F8666" t="s">
        <v>69</v>
      </c>
      <c r="H8666">
        <v>0</v>
      </c>
      <c r="I8666">
        <v>799</v>
      </c>
    </row>
    <row r="8667" spans="1:9" x14ac:dyDescent="0.3">
      <c r="A8667">
        <v>6319781</v>
      </c>
      <c r="B8667">
        <v>26747</v>
      </c>
      <c r="C8667" t="s">
        <v>68</v>
      </c>
      <c r="D8667">
        <v>5001091</v>
      </c>
      <c r="E8667">
        <v>1</v>
      </c>
      <c r="F8667" t="s">
        <v>69</v>
      </c>
      <c r="H8667">
        <v>0</v>
      </c>
      <c r="I8667">
        <v>399</v>
      </c>
    </row>
    <row r="8668" spans="1:9" x14ac:dyDescent="0.3">
      <c r="A8668">
        <v>6316421</v>
      </c>
      <c r="B8668">
        <v>26747</v>
      </c>
      <c r="C8668" t="s">
        <v>68</v>
      </c>
      <c r="D8668">
        <v>6516282</v>
      </c>
      <c r="E8668">
        <v>1</v>
      </c>
      <c r="F8668" t="s">
        <v>69</v>
      </c>
      <c r="G8668" s="9">
        <v>0.3</v>
      </c>
      <c r="H8668">
        <v>89.7</v>
      </c>
      <c r="I8668">
        <v>209.3</v>
      </c>
    </row>
    <row r="8669" spans="1:9" x14ac:dyDescent="0.3">
      <c r="A8669">
        <v>6317053</v>
      </c>
      <c r="B8669">
        <v>26747</v>
      </c>
      <c r="C8669" t="s">
        <v>68</v>
      </c>
      <c r="D8669">
        <v>3041683</v>
      </c>
      <c r="E8669">
        <v>1</v>
      </c>
      <c r="F8669" t="s">
        <v>69</v>
      </c>
      <c r="H8669">
        <v>0</v>
      </c>
      <c r="I8669">
        <v>199</v>
      </c>
    </row>
    <row r="8670" spans="1:9" x14ac:dyDescent="0.3">
      <c r="A8670">
        <v>6319551</v>
      </c>
      <c r="B8670">
        <v>26947</v>
      </c>
      <c r="C8670" t="s">
        <v>68</v>
      </c>
      <c r="D8670">
        <v>9697562</v>
      </c>
      <c r="E8670">
        <v>1</v>
      </c>
      <c r="F8670" t="s">
        <v>69</v>
      </c>
      <c r="H8670">
        <v>0</v>
      </c>
      <c r="I8670">
        <v>149</v>
      </c>
    </row>
    <row r="8671" spans="1:9" x14ac:dyDescent="0.3">
      <c r="A8671">
        <v>6318278</v>
      </c>
      <c r="B8671">
        <v>26747</v>
      </c>
      <c r="C8671" t="s">
        <v>68</v>
      </c>
      <c r="D8671">
        <v>8872612</v>
      </c>
      <c r="E8671">
        <v>1</v>
      </c>
      <c r="F8671" t="s">
        <v>69</v>
      </c>
      <c r="H8671">
        <v>0</v>
      </c>
      <c r="I8671">
        <v>99</v>
      </c>
    </row>
    <row r="8672" spans="1:9" x14ac:dyDescent="0.3">
      <c r="A8672">
        <v>6315783</v>
      </c>
      <c r="B8672">
        <v>26747</v>
      </c>
      <c r="C8672" t="s">
        <v>68</v>
      </c>
      <c r="D8672">
        <v>5562791</v>
      </c>
      <c r="E8672">
        <v>1</v>
      </c>
      <c r="F8672" t="s">
        <v>69</v>
      </c>
      <c r="H8672">
        <v>0</v>
      </c>
      <c r="I8672">
        <v>29.9</v>
      </c>
    </row>
    <row r="8673" spans="1:9" x14ac:dyDescent="0.3">
      <c r="A8673">
        <v>6316127</v>
      </c>
      <c r="B8673">
        <v>26800</v>
      </c>
      <c r="C8673" t="s">
        <v>72</v>
      </c>
      <c r="D8673">
        <v>6915642</v>
      </c>
      <c r="E8673">
        <v>2</v>
      </c>
      <c r="F8673" t="s">
        <v>71</v>
      </c>
      <c r="H8673">
        <v>0</v>
      </c>
      <c r="I8673">
        <v>798</v>
      </c>
    </row>
    <row r="8674" spans="1:9" x14ac:dyDescent="0.3">
      <c r="A8674">
        <v>6315339</v>
      </c>
      <c r="B8674">
        <v>26800</v>
      </c>
      <c r="C8674" t="s">
        <v>72</v>
      </c>
      <c r="D8674">
        <v>8814494</v>
      </c>
      <c r="E8674">
        <v>1</v>
      </c>
      <c r="F8674" t="s">
        <v>71</v>
      </c>
      <c r="H8674">
        <v>0</v>
      </c>
      <c r="I8674">
        <v>299</v>
      </c>
    </row>
    <row r="8675" spans="1:9" x14ac:dyDescent="0.3">
      <c r="A8675">
        <v>6316335</v>
      </c>
      <c r="B8675">
        <v>26800</v>
      </c>
      <c r="C8675" t="s">
        <v>72</v>
      </c>
      <c r="D8675">
        <v>2447411</v>
      </c>
      <c r="E8675">
        <v>1</v>
      </c>
      <c r="F8675" t="s">
        <v>71</v>
      </c>
      <c r="H8675">
        <v>0</v>
      </c>
      <c r="I8675">
        <v>299</v>
      </c>
    </row>
    <row r="8676" spans="1:9" x14ac:dyDescent="0.3">
      <c r="A8676">
        <v>6315263</v>
      </c>
      <c r="B8676">
        <v>26800</v>
      </c>
      <c r="C8676" t="s">
        <v>72</v>
      </c>
      <c r="D8676">
        <v>4295633</v>
      </c>
      <c r="E8676">
        <v>1</v>
      </c>
      <c r="F8676" t="s">
        <v>71</v>
      </c>
      <c r="H8676">
        <v>0</v>
      </c>
      <c r="I8676">
        <v>149</v>
      </c>
    </row>
    <row r="8677" spans="1:9" x14ac:dyDescent="0.3">
      <c r="A8677">
        <v>6315781</v>
      </c>
      <c r="B8677">
        <v>26800</v>
      </c>
      <c r="C8677" t="s">
        <v>72</v>
      </c>
      <c r="D8677">
        <v>1363102</v>
      </c>
      <c r="E8677">
        <v>1</v>
      </c>
      <c r="F8677" t="s">
        <v>71</v>
      </c>
      <c r="G8677" s="9">
        <v>0.3</v>
      </c>
      <c r="H8677">
        <v>44.699999999999996</v>
      </c>
      <c r="I8677">
        <v>104.30000000000001</v>
      </c>
    </row>
    <row r="8678" spans="1:9" x14ac:dyDescent="0.3">
      <c r="A8678">
        <v>6315138</v>
      </c>
      <c r="B8678">
        <v>26800</v>
      </c>
      <c r="C8678" t="s">
        <v>72</v>
      </c>
      <c r="D8678">
        <v>2859702</v>
      </c>
      <c r="E8678">
        <v>1</v>
      </c>
      <c r="F8678" t="s">
        <v>71</v>
      </c>
      <c r="H8678">
        <v>0</v>
      </c>
      <c r="I8678">
        <v>149</v>
      </c>
    </row>
    <row r="8679" spans="1:9" x14ac:dyDescent="0.3">
      <c r="A8679">
        <v>6313480</v>
      </c>
      <c r="B8679">
        <v>26639</v>
      </c>
      <c r="C8679" t="s">
        <v>68</v>
      </c>
      <c r="D8679">
        <v>9947891</v>
      </c>
      <c r="E8679">
        <v>1</v>
      </c>
      <c r="F8679" t="s">
        <v>71</v>
      </c>
      <c r="H8679">
        <v>0</v>
      </c>
      <c r="I8679">
        <v>149</v>
      </c>
    </row>
    <row r="8680" spans="1:9" x14ac:dyDescent="0.3">
      <c r="A8680">
        <v>6314493</v>
      </c>
      <c r="B8680">
        <v>26748</v>
      </c>
      <c r="C8680" t="s">
        <v>68</v>
      </c>
      <c r="D8680">
        <v>9947891</v>
      </c>
      <c r="E8680">
        <v>2</v>
      </c>
      <c r="F8680" t="s">
        <v>73</v>
      </c>
      <c r="H8680">
        <v>0</v>
      </c>
      <c r="I8680">
        <v>298</v>
      </c>
    </row>
    <row r="8681" spans="1:9" x14ac:dyDescent="0.3">
      <c r="A8681">
        <v>6313978</v>
      </c>
      <c r="B8681">
        <v>26748</v>
      </c>
      <c r="C8681" t="s">
        <v>68</v>
      </c>
      <c r="D8681">
        <v>9265241</v>
      </c>
      <c r="E8681">
        <v>1</v>
      </c>
      <c r="F8681" t="s">
        <v>73</v>
      </c>
      <c r="G8681" s="9">
        <v>0.5</v>
      </c>
      <c r="H8681">
        <v>749.5</v>
      </c>
      <c r="I8681">
        <v>749.5</v>
      </c>
    </row>
    <row r="8682" spans="1:9" x14ac:dyDescent="0.3">
      <c r="A8682">
        <v>6310740</v>
      </c>
      <c r="B8682">
        <v>27019</v>
      </c>
      <c r="C8682" t="s">
        <v>72</v>
      </c>
      <c r="D8682">
        <v>2246721</v>
      </c>
      <c r="E8682">
        <v>1</v>
      </c>
      <c r="F8682" t="s">
        <v>73</v>
      </c>
      <c r="G8682" s="9">
        <v>0.2</v>
      </c>
      <c r="H8682">
        <v>99.800000000000011</v>
      </c>
      <c r="I8682">
        <v>399.2</v>
      </c>
    </row>
    <row r="8683" spans="1:9" x14ac:dyDescent="0.3">
      <c r="A8683">
        <v>6312018</v>
      </c>
      <c r="B8683">
        <v>26748</v>
      </c>
      <c r="C8683" t="s">
        <v>68</v>
      </c>
      <c r="D8683">
        <v>3104253</v>
      </c>
      <c r="E8683">
        <v>1</v>
      </c>
      <c r="F8683" t="s">
        <v>73</v>
      </c>
      <c r="G8683" s="9">
        <v>0.5</v>
      </c>
      <c r="H8683">
        <v>249.5</v>
      </c>
      <c r="I8683">
        <v>249.5</v>
      </c>
    </row>
    <row r="8684" spans="1:9" x14ac:dyDescent="0.3">
      <c r="A8684">
        <v>6310911</v>
      </c>
      <c r="B8684">
        <v>26748</v>
      </c>
      <c r="C8684" t="s">
        <v>68</v>
      </c>
      <c r="D8684">
        <v>3967284</v>
      </c>
      <c r="E8684">
        <v>1</v>
      </c>
      <c r="F8684" t="s">
        <v>73</v>
      </c>
      <c r="H8684">
        <v>0</v>
      </c>
      <c r="I8684">
        <v>499</v>
      </c>
    </row>
    <row r="8685" spans="1:9" x14ac:dyDescent="0.3">
      <c r="A8685">
        <v>6311954</v>
      </c>
      <c r="B8685">
        <v>26748</v>
      </c>
      <c r="C8685" t="s">
        <v>68</v>
      </c>
      <c r="D8685">
        <v>3475702</v>
      </c>
      <c r="E8685">
        <v>1</v>
      </c>
      <c r="F8685" t="s">
        <v>73</v>
      </c>
      <c r="H8685">
        <v>0</v>
      </c>
      <c r="I8685">
        <v>399</v>
      </c>
    </row>
    <row r="8686" spans="1:9" x14ac:dyDescent="0.3">
      <c r="A8686">
        <v>6311581</v>
      </c>
      <c r="B8686">
        <v>26748</v>
      </c>
      <c r="C8686" t="s">
        <v>68</v>
      </c>
      <c r="D8686">
        <v>6419595</v>
      </c>
      <c r="E8686">
        <v>1</v>
      </c>
      <c r="F8686" t="s">
        <v>73</v>
      </c>
      <c r="G8686" s="9">
        <v>0.25</v>
      </c>
      <c r="H8686">
        <v>99.75</v>
      </c>
      <c r="I8686">
        <v>299.25</v>
      </c>
    </row>
    <row r="8687" spans="1:9" x14ac:dyDescent="0.3">
      <c r="A8687">
        <v>6311179</v>
      </c>
      <c r="B8687">
        <v>26748</v>
      </c>
      <c r="C8687" t="s">
        <v>68</v>
      </c>
      <c r="D8687">
        <v>9515953</v>
      </c>
      <c r="E8687">
        <v>1</v>
      </c>
      <c r="F8687" t="s">
        <v>73</v>
      </c>
      <c r="H8687">
        <v>0</v>
      </c>
      <c r="I8687">
        <v>249</v>
      </c>
    </row>
    <row r="8688" spans="1:9" x14ac:dyDescent="0.3">
      <c r="A8688">
        <v>6312224</v>
      </c>
      <c r="B8688">
        <v>26748</v>
      </c>
      <c r="C8688" t="s">
        <v>68</v>
      </c>
      <c r="D8688">
        <v>5017182</v>
      </c>
      <c r="E8688">
        <v>1</v>
      </c>
      <c r="F8688" t="s">
        <v>73</v>
      </c>
      <c r="H8688">
        <v>0</v>
      </c>
      <c r="I8688">
        <v>99</v>
      </c>
    </row>
    <row r="8689" spans="1:9" x14ac:dyDescent="0.3">
      <c r="A8689">
        <v>6312833</v>
      </c>
      <c r="B8689">
        <v>26748</v>
      </c>
      <c r="C8689" t="s">
        <v>68</v>
      </c>
      <c r="D8689">
        <v>7671853</v>
      </c>
      <c r="E8689">
        <v>1</v>
      </c>
      <c r="F8689" t="s">
        <v>73</v>
      </c>
      <c r="H8689">
        <v>0</v>
      </c>
      <c r="I8689">
        <v>99</v>
      </c>
    </row>
    <row r="8690" spans="1:9" x14ac:dyDescent="0.3">
      <c r="A8690">
        <v>6310138</v>
      </c>
      <c r="B8690">
        <v>26831</v>
      </c>
      <c r="C8690" t="s">
        <v>72</v>
      </c>
      <c r="D8690">
        <v>8197201</v>
      </c>
      <c r="E8690">
        <v>1</v>
      </c>
      <c r="F8690" t="s">
        <v>69</v>
      </c>
      <c r="H8690">
        <v>0</v>
      </c>
      <c r="I8690">
        <v>699</v>
      </c>
    </row>
    <row r="8691" spans="1:9" x14ac:dyDescent="0.3">
      <c r="A8691">
        <v>6312219</v>
      </c>
      <c r="B8691">
        <v>26831</v>
      </c>
      <c r="C8691" t="s">
        <v>72</v>
      </c>
      <c r="D8691">
        <v>7460212</v>
      </c>
      <c r="E8691">
        <v>1</v>
      </c>
      <c r="F8691" t="s">
        <v>69</v>
      </c>
      <c r="H8691">
        <v>0</v>
      </c>
      <c r="I8691">
        <v>299</v>
      </c>
    </row>
    <row r="8692" spans="1:9" x14ac:dyDescent="0.3">
      <c r="A8692">
        <v>6311992</v>
      </c>
      <c r="B8692">
        <v>26831</v>
      </c>
      <c r="C8692" t="s">
        <v>72</v>
      </c>
      <c r="D8692">
        <v>8368242</v>
      </c>
      <c r="E8692">
        <v>1</v>
      </c>
      <c r="F8692" t="s">
        <v>69</v>
      </c>
      <c r="G8692" s="9">
        <v>0.5</v>
      </c>
      <c r="H8692">
        <v>649.5</v>
      </c>
      <c r="I8692">
        <v>649.5</v>
      </c>
    </row>
    <row r="8693" spans="1:9" x14ac:dyDescent="0.3">
      <c r="A8693">
        <v>6310699</v>
      </c>
      <c r="B8693">
        <v>26831</v>
      </c>
      <c r="C8693" t="s">
        <v>72</v>
      </c>
      <c r="D8693">
        <v>5200851</v>
      </c>
      <c r="E8693">
        <v>1</v>
      </c>
      <c r="F8693" t="s">
        <v>69</v>
      </c>
      <c r="H8693">
        <v>0</v>
      </c>
      <c r="I8693">
        <v>299</v>
      </c>
    </row>
    <row r="8694" spans="1:9" x14ac:dyDescent="0.3">
      <c r="A8694">
        <v>6312966</v>
      </c>
      <c r="B8694">
        <v>26831</v>
      </c>
      <c r="C8694" t="s">
        <v>72</v>
      </c>
      <c r="D8694">
        <v>2044142</v>
      </c>
      <c r="E8694">
        <v>1</v>
      </c>
      <c r="F8694" t="s">
        <v>69</v>
      </c>
      <c r="G8694" s="9">
        <v>0.5</v>
      </c>
      <c r="H8694">
        <v>99.5</v>
      </c>
      <c r="I8694">
        <v>99.5</v>
      </c>
    </row>
    <row r="8695" spans="1:9" x14ac:dyDescent="0.3">
      <c r="A8695">
        <v>6312540</v>
      </c>
      <c r="B8695">
        <v>26831</v>
      </c>
      <c r="C8695" t="s">
        <v>72</v>
      </c>
      <c r="D8695">
        <v>3736501</v>
      </c>
      <c r="E8695">
        <v>1</v>
      </c>
      <c r="F8695" t="s">
        <v>69</v>
      </c>
      <c r="H8695">
        <v>0</v>
      </c>
      <c r="I8695">
        <v>199</v>
      </c>
    </row>
    <row r="8696" spans="1:9" x14ac:dyDescent="0.3">
      <c r="A8696">
        <v>6312969</v>
      </c>
      <c r="B8696">
        <v>26831</v>
      </c>
      <c r="C8696" t="s">
        <v>72</v>
      </c>
      <c r="D8696">
        <v>3055572</v>
      </c>
      <c r="E8696">
        <v>1</v>
      </c>
      <c r="F8696" t="s">
        <v>69</v>
      </c>
      <c r="G8696" s="9">
        <v>0.3</v>
      </c>
      <c r="H8696">
        <v>44.699999999999996</v>
      </c>
      <c r="I8696">
        <v>104.30000000000001</v>
      </c>
    </row>
    <row r="8697" spans="1:9" x14ac:dyDescent="0.3">
      <c r="A8697">
        <v>6310797</v>
      </c>
      <c r="B8697">
        <v>26831</v>
      </c>
      <c r="C8697" t="s">
        <v>72</v>
      </c>
      <c r="D8697">
        <v>1780863</v>
      </c>
      <c r="E8697">
        <v>1</v>
      </c>
      <c r="F8697" t="s">
        <v>69</v>
      </c>
      <c r="G8697" s="9">
        <v>0.3</v>
      </c>
      <c r="H8697">
        <v>14.969999999999999</v>
      </c>
      <c r="I8697">
        <v>34.93</v>
      </c>
    </row>
    <row r="8698" spans="1:9" x14ac:dyDescent="0.3">
      <c r="A8698">
        <v>6314481</v>
      </c>
      <c r="B8698">
        <v>26911</v>
      </c>
      <c r="C8698" t="s">
        <v>68</v>
      </c>
      <c r="D8698">
        <v>2241581</v>
      </c>
      <c r="E8698">
        <v>1</v>
      </c>
      <c r="F8698" t="s">
        <v>70</v>
      </c>
      <c r="H8698">
        <v>0</v>
      </c>
      <c r="I8698">
        <v>99</v>
      </c>
    </row>
    <row r="8699" spans="1:9" x14ac:dyDescent="0.3">
      <c r="A8699">
        <v>6315716</v>
      </c>
      <c r="B8699">
        <v>26830</v>
      </c>
      <c r="C8699" t="s">
        <v>68</v>
      </c>
      <c r="D8699">
        <v>5905451</v>
      </c>
      <c r="E8699">
        <v>3</v>
      </c>
      <c r="F8699" t="s">
        <v>73</v>
      </c>
      <c r="H8699">
        <v>0</v>
      </c>
      <c r="I8699">
        <v>897</v>
      </c>
    </row>
    <row r="8700" spans="1:9" x14ac:dyDescent="0.3">
      <c r="A8700">
        <v>6317936</v>
      </c>
      <c r="B8700">
        <v>26830</v>
      </c>
      <c r="C8700" t="s">
        <v>68</v>
      </c>
      <c r="D8700">
        <v>8727972</v>
      </c>
      <c r="E8700">
        <v>3</v>
      </c>
      <c r="F8700" t="s">
        <v>73</v>
      </c>
      <c r="G8700" s="9">
        <v>0.25</v>
      </c>
      <c r="H8700">
        <v>111.75</v>
      </c>
      <c r="I8700">
        <v>335.25</v>
      </c>
    </row>
    <row r="8701" spans="1:9" x14ac:dyDescent="0.3">
      <c r="A8701">
        <v>6315849</v>
      </c>
      <c r="B8701">
        <v>26830</v>
      </c>
      <c r="C8701" t="s">
        <v>68</v>
      </c>
      <c r="D8701">
        <v>9568401</v>
      </c>
      <c r="E8701">
        <v>1</v>
      </c>
      <c r="F8701" t="s">
        <v>73</v>
      </c>
      <c r="G8701" s="9">
        <v>0.2</v>
      </c>
      <c r="H8701">
        <v>159.80000000000001</v>
      </c>
      <c r="I8701">
        <v>639.20000000000005</v>
      </c>
    </row>
    <row r="8702" spans="1:9" x14ac:dyDescent="0.3">
      <c r="A8702">
        <v>6315870</v>
      </c>
      <c r="B8702">
        <v>26830</v>
      </c>
      <c r="C8702" t="s">
        <v>68</v>
      </c>
      <c r="D8702">
        <v>6320831</v>
      </c>
      <c r="E8702">
        <v>1</v>
      </c>
      <c r="F8702" t="s">
        <v>73</v>
      </c>
      <c r="G8702" s="9">
        <v>0.3</v>
      </c>
      <c r="H8702">
        <v>179.7</v>
      </c>
      <c r="I8702">
        <v>419.3</v>
      </c>
    </row>
    <row r="8703" spans="1:9" x14ac:dyDescent="0.3">
      <c r="A8703">
        <v>6319560</v>
      </c>
      <c r="B8703">
        <v>26830</v>
      </c>
      <c r="C8703" t="s">
        <v>68</v>
      </c>
      <c r="D8703">
        <v>5456391</v>
      </c>
      <c r="E8703">
        <v>1</v>
      </c>
      <c r="F8703" t="s">
        <v>73</v>
      </c>
      <c r="H8703">
        <v>0</v>
      </c>
      <c r="I8703">
        <v>299</v>
      </c>
    </row>
    <row r="8704" spans="1:9" x14ac:dyDescent="0.3">
      <c r="A8704">
        <v>6315448</v>
      </c>
      <c r="B8704">
        <v>26830</v>
      </c>
      <c r="C8704" t="s">
        <v>68</v>
      </c>
      <c r="D8704">
        <v>7284101</v>
      </c>
      <c r="E8704">
        <v>1</v>
      </c>
      <c r="F8704" t="s">
        <v>73</v>
      </c>
      <c r="H8704">
        <v>0</v>
      </c>
      <c r="I8704">
        <v>99</v>
      </c>
    </row>
    <row r="8705" spans="1:9" x14ac:dyDescent="0.3">
      <c r="A8705">
        <v>6318844</v>
      </c>
      <c r="B8705">
        <v>26830</v>
      </c>
      <c r="C8705" t="s">
        <v>68</v>
      </c>
      <c r="D8705">
        <v>2029272</v>
      </c>
      <c r="E8705">
        <v>1</v>
      </c>
      <c r="F8705" t="s">
        <v>73</v>
      </c>
      <c r="H8705">
        <v>0</v>
      </c>
      <c r="I8705">
        <v>49.9</v>
      </c>
    </row>
    <row r="8706" spans="1:9" x14ac:dyDescent="0.3">
      <c r="A8706">
        <v>6310498</v>
      </c>
      <c r="B8706">
        <v>26560</v>
      </c>
      <c r="C8706" t="s">
        <v>72</v>
      </c>
      <c r="D8706">
        <v>2705522</v>
      </c>
      <c r="E8706">
        <v>1</v>
      </c>
      <c r="F8706" t="s">
        <v>71</v>
      </c>
      <c r="H8706">
        <v>0</v>
      </c>
      <c r="I8706">
        <v>399</v>
      </c>
    </row>
    <row r="8707" spans="1:9" x14ac:dyDescent="0.3">
      <c r="A8707">
        <v>6310877</v>
      </c>
      <c r="B8707">
        <v>26560</v>
      </c>
      <c r="C8707" t="s">
        <v>72</v>
      </c>
      <c r="D8707">
        <v>5001091</v>
      </c>
      <c r="E8707">
        <v>1</v>
      </c>
      <c r="F8707" t="s">
        <v>71</v>
      </c>
      <c r="H8707">
        <v>0</v>
      </c>
      <c r="I8707">
        <v>399</v>
      </c>
    </row>
    <row r="8708" spans="1:9" x14ac:dyDescent="0.3">
      <c r="A8708">
        <v>6315188</v>
      </c>
      <c r="B8708">
        <v>26878</v>
      </c>
      <c r="C8708" t="s">
        <v>68</v>
      </c>
      <c r="D8708">
        <v>8594761</v>
      </c>
      <c r="E8708">
        <v>2</v>
      </c>
      <c r="F8708" t="s">
        <v>70</v>
      </c>
      <c r="H8708">
        <v>0</v>
      </c>
      <c r="I8708">
        <v>698</v>
      </c>
    </row>
    <row r="8709" spans="1:9" x14ac:dyDescent="0.3">
      <c r="A8709">
        <v>6317886</v>
      </c>
      <c r="B8709">
        <v>26878</v>
      </c>
      <c r="C8709" t="s">
        <v>68</v>
      </c>
      <c r="D8709">
        <v>7835183</v>
      </c>
      <c r="E8709">
        <v>2</v>
      </c>
      <c r="F8709" t="s">
        <v>70</v>
      </c>
      <c r="H8709">
        <v>0</v>
      </c>
      <c r="I8709">
        <v>298</v>
      </c>
    </row>
    <row r="8710" spans="1:9" x14ac:dyDescent="0.3">
      <c r="A8710">
        <v>6316165</v>
      </c>
      <c r="B8710">
        <v>26869</v>
      </c>
      <c r="C8710" t="s">
        <v>68</v>
      </c>
      <c r="D8710">
        <v>5978311</v>
      </c>
      <c r="E8710">
        <v>2</v>
      </c>
      <c r="F8710" t="s">
        <v>70</v>
      </c>
      <c r="H8710">
        <v>0</v>
      </c>
      <c r="I8710">
        <v>159.80000000000001</v>
      </c>
    </row>
    <row r="8711" spans="1:9" x14ac:dyDescent="0.3">
      <c r="A8711">
        <v>6316093</v>
      </c>
      <c r="B8711">
        <v>26878</v>
      </c>
      <c r="C8711" t="s">
        <v>68</v>
      </c>
      <c r="D8711">
        <v>1075273</v>
      </c>
      <c r="E8711">
        <v>1</v>
      </c>
      <c r="F8711" t="s">
        <v>70</v>
      </c>
      <c r="H8711">
        <v>0</v>
      </c>
      <c r="I8711">
        <v>799</v>
      </c>
    </row>
    <row r="8712" spans="1:9" x14ac:dyDescent="0.3">
      <c r="A8712">
        <v>6315198</v>
      </c>
      <c r="B8712">
        <v>26869</v>
      </c>
      <c r="C8712" t="s">
        <v>68</v>
      </c>
      <c r="D8712">
        <v>7787733</v>
      </c>
      <c r="E8712">
        <v>1</v>
      </c>
      <c r="F8712" t="s">
        <v>70</v>
      </c>
      <c r="G8712" s="9">
        <v>0.2</v>
      </c>
      <c r="H8712">
        <v>159.80000000000001</v>
      </c>
      <c r="I8712">
        <v>639.20000000000005</v>
      </c>
    </row>
    <row r="8713" spans="1:9" x14ac:dyDescent="0.3">
      <c r="A8713">
        <v>6316914</v>
      </c>
      <c r="B8713">
        <v>26871</v>
      </c>
      <c r="C8713" t="s">
        <v>68</v>
      </c>
      <c r="D8713">
        <v>1017511</v>
      </c>
      <c r="E8713">
        <v>1</v>
      </c>
      <c r="F8713" t="s">
        <v>70</v>
      </c>
      <c r="G8713" s="9">
        <v>0.25</v>
      </c>
      <c r="H8713">
        <v>174.75</v>
      </c>
      <c r="I8713">
        <v>524.25</v>
      </c>
    </row>
    <row r="8714" spans="1:9" x14ac:dyDescent="0.3">
      <c r="A8714">
        <v>6315885</v>
      </c>
      <c r="B8714">
        <v>26878</v>
      </c>
      <c r="C8714" t="s">
        <v>68</v>
      </c>
      <c r="D8714">
        <v>1800782</v>
      </c>
      <c r="E8714">
        <v>1</v>
      </c>
      <c r="F8714" t="s">
        <v>70</v>
      </c>
      <c r="G8714" s="9">
        <v>0.5</v>
      </c>
      <c r="H8714">
        <v>349.5</v>
      </c>
      <c r="I8714">
        <v>349.5</v>
      </c>
    </row>
    <row r="8715" spans="1:9" x14ac:dyDescent="0.3">
      <c r="A8715">
        <v>6314174</v>
      </c>
      <c r="B8715">
        <v>26878</v>
      </c>
      <c r="C8715" t="s">
        <v>68</v>
      </c>
      <c r="D8715">
        <v>1963512</v>
      </c>
      <c r="E8715">
        <v>1</v>
      </c>
      <c r="F8715" t="s">
        <v>70</v>
      </c>
      <c r="H8715">
        <v>0</v>
      </c>
      <c r="I8715">
        <v>599</v>
      </c>
    </row>
    <row r="8716" spans="1:9" x14ac:dyDescent="0.3">
      <c r="A8716">
        <v>6317660</v>
      </c>
      <c r="B8716">
        <v>26878</v>
      </c>
      <c r="C8716" t="s">
        <v>68</v>
      </c>
      <c r="D8716">
        <v>6925491</v>
      </c>
      <c r="E8716">
        <v>1</v>
      </c>
      <c r="F8716" t="s">
        <v>70</v>
      </c>
      <c r="H8716">
        <v>0</v>
      </c>
      <c r="I8716">
        <v>499</v>
      </c>
    </row>
    <row r="8717" spans="1:9" x14ac:dyDescent="0.3">
      <c r="A8717">
        <v>6310921</v>
      </c>
      <c r="B8717">
        <v>26872</v>
      </c>
      <c r="C8717" t="s">
        <v>72</v>
      </c>
      <c r="D8717">
        <v>6915641</v>
      </c>
      <c r="E8717">
        <v>1</v>
      </c>
      <c r="F8717" t="s">
        <v>70</v>
      </c>
      <c r="H8717">
        <v>0</v>
      </c>
      <c r="I8717">
        <v>399</v>
      </c>
    </row>
    <row r="8718" spans="1:9" x14ac:dyDescent="0.3">
      <c r="A8718">
        <v>6315281</v>
      </c>
      <c r="B8718">
        <v>26878</v>
      </c>
      <c r="C8718" t="s">
        <v>68</v>
      </c>
      <c r="D8718">
        <v>3738603</v>
      </c>
      <c r="E8718">
        <v>1</v>
      </c>
      <c r="F8718" t="s">
        <v>70</v>
      </c>
      <c r="H8718">
        <v>0</v>
      </c>
      <c r="I8718">
        <v>299</v>
      </c>
    </row>
    <row r="8719" spans="1:9" x14ac:dyDescent="0.3">
      <c r="A8719">
        <v>6315200</v>
      </c>
      <c r="B8719">
        <v>26869</v>
      </c>
      <c r="C8719" t="s">
        <v>68</v>
      </c>
      <c r="D8719">
        <v>8814492</v>
      </c>
      <c r="E8719">
        <v>1</v>
      </c>
      <c r="F8719" t="s">
        <v>70</v>
      </c>
      <c r="H8719">
        <v>0</v>
      </c>
      <c r="I8719">
        <v>299</v>
      </c>
    </row>
    <row r="8720" spans="1:9" x14ac:dyDescent="0.3">
      <c r="A8720">
        <v>6314814</v>
      </c>
      <c r="B8720">
        <v>26878</v>
      </c>
      <c r="C8720" t="s">
        <v>68</v>
      </c>
      <c r="D8720">
        <v>8417791</v>
      </c>
      <c r="E8720">
        <v>1</v>
      </c>
      <c r="F8720" t="s">
        <v>70</v>
      </c>
      <c r="H8720">
        <v>0</v>
      </c>
      <c r="I8720">
        <v>199</v>
      </c>
    </row>
    <row r="8721" spans="1:9" x14ac:dyDescent="0.3">
      <c r="A8721">
        <v>6317642</v>
      </c>
      <c r="B8721">
        <v>26878</v>
      </c>
      <c r="C8721" t="s">
        <v>68</v>
      </c>
      <c r="D8721">
        <v>3055572</v>
      </c>
      <c r="E8721">
        <v>1</v>
      </c>
      <c r="F8721" t="s">
        <v>70</v>
      </c>
      <c r="G8721" s="9">
        <v>0.3</v>
      </c>
      <c r="H8721">
        <v>44.699999999999996</v>
      </c>
      <c r="I8721">
        <v>104.30000000000001</v>
      </c>
    </row>
    <row r="8722" spans="1:9" x14ac:dyDescent="0.3">
      <c r="A8722">
        <v>6314081</v>
      </c>
      <c r="B8722">
        <v>26878</v>
      </c>
      <c r="C8722" t="s">
        <v>68</v>
      </c>
      <c r="D8722">
        <v>9574232</v>
      </c>
      <c r="E8722">
        <v>1</v>
      </c>
      <c r="F8722" t="s">
        <v>70</v>
      </c>
      <c r="H8722">
        <v>0</v>
      </c>
      <c r="I8722">
        <v>129</v>
      </c>
    </row>
    <row r="8723" spans="1:9" x14ac:dyDescent="0.3">
      <c r="A8723">
        <v>6314478</v>
      </c>
      <c r="B8723">
        <v>26878</v>
      </c>
      <c r="C8723" t="s">
        <v>68</v>
      </c>
      <c r="D8723">
        <v>7671852</v>
      </c>
      <c r="E8723">
        <v>1</v>
      </c>
      <c r="F8723" t="s">
        <v>70</v>
      </c>
      <c r="H8723">
        <v>0</v>
      </c>
      <c r="I8723">
        <v>99</v>
      </c>
    </row>
    <row r="8724" spans="1:9" x14ac:dyDescent="0.3">
      <c r="A8724">
        <v>6319140</v>
      </c>
      <c r="B8724">
        <v>26869</v>
      </c>
      <c r="C8724" t="s">
        <v>68</v>
      </c>
      <c r="D8724">
        <v>8872611</v>
      </c>
      <c r="E8724">
        <v>1</v>
      </c>
      <c r="F8724" t="s">
        <v>70</v>
      </c>
      <c r="H8724">
        <v>0</v>
      </c>
      <c r="I8724">
        <v>99</v>
      </c>
    </row>
    <row r="8725" spans="1:9" x14ac:dyDescent="0.3">
      <c r="A8725">
        <v>6315193</v>
      </c>
      <c r="B8725">
        <v>26869</v>
      </c>
      <c r="C8725" t="s">
        <v>68</v>
      </c>
      <c r="D8725">
        <v>9614363</v>
      </c>
      <c r="E8725">
        <v>1</v>
      </c>
      <c r="F8725" t="s">
        <v>70</v>
      </c>
      <c r="H8725">
        <v>0</v>
      </c>
      <c r="I8725">
        <v>99</v>
      </c>
    </row>
    <row r="8726" spans="1:9" x14ac:dyDescent="0.3">
      <c r="A8726">
        <v>6316808</v>
      </c>
      <c r="B8726">
        <v>26878</v>
      </c>
      <c r="C8726" t="s">
        <v>68</v>
      </c>
      <c r="D8726">
        <v>1725272</v>
      </c>
      <c r="E8726">
        <v>1</v>
      </c>
      <c r="F8726" t="s">
        <v>70</v>
      </c>
      <c r="H8726">
        <v>0</v>
      </c>
      <c r="I8726">
        <v>79.900000000000006</v>
      </c>
    </row>
    <row r="8727" spans="1:9" x14ac:dyDescent="0.3">
      <c r="A8727">
        <v>6318248</v>
      </c>
      <c r="B8727">
        <v>26869</v>
      </c>
      <c r="C8727" t="s">
        <v>68</v>
      </c>
      <c r="D8727">
        <v>3094531</v>
      </c>
      <c r="E8727">
        <v>1</v>
      </c>
      <c r="F8727" t="s">
        <v>70</v>
      </c>
      <c r="H8727">
        <v>0</v>
      </c>
      <c r="I8727">
        <v>79.900000000000006</v>
      </c>
    </row>
    <row r="8728" spans="1:9" x14ac:dyDescent="0.3">
      <c r="A8728">
        <v>6315922</v>
      </c>
      <c r="B8728">
        <v>26878</v>
      </c>
      <c r="C8728" t="s">
        <v>68</v>
      </c>
      <c r="D8728">
        <v>3094533</v>
      </c>
      <c r="E8728">
        <v>1</v>
      </c>
      <c r="F8728" t="s">
        <v>70</v>
      </c>
      <c r="H8728">
        <v>0</v>
      </c>
      <c r="I8728">
        <v>79.900000000000006</v>
      </c>
    </row>
    <row r="8729" spans="1:9" x14ac:dyDescent="0.3">
      <c r="A8729">
        <v>6316171</v>
      </c>
      <c r="B8729">
        <v>26878</v>
      </c>
      <c r="C8729" t="s">
        <v>68</v>
      </c>
      <c r="D8729">
        <v>4164391</v>
      </c>
      <c r="E8729">
        <v>1</v>
      </c>
      <c r="F8729" t="s">
        <v>70</v>
      </c>
      <c r="H8729">
        <v>0</v>
      </c>
      <c r="I8729">
        <v>69.900000000000006</v>
      </c>
    </row>
    <row r="8730" spans="1:9" x14ac:dyDescent="0.3">
      <c r="A8730">
        <v>6316840</v>
      </c>
      <c r="B8730">
        <v>26869</v>
      </c>
      <c r="C8730" t="s">
        <v>68</v>
      </c>
      <c r="D8730">
        <v>3761351</v>
      </c>
      <c r="E8730">
        <v>1</v>
      </c>
      <c r="F8730" t="s">
        <v>70</v>
      </c>
      <c r="H8730">
        <v>0</v>
      </c>
      <c r="I8730">
        <v>49.9</v>
      </c>
    </row>
    <row r="8731" spans="1:9" x14ac:dyDescent="0.3">
      <c r="A8731">
        <v>6314573</v>
      </c>
      <c r="B8731">
        <v>26869</v>
      </c>
      <c r="C8731" t="s">
        <v>68</v>
      </c>
      <c r="D8731">
        <v>3831892</v>
      </c>
      <c r="E8731">
        <v>1</v>
      </c>
      <c r="F8731" t="s">
        <v>70</v>
      </c>
      <c r="H8731">
        <v>0</v>
      </c>
      <c r="I8731">
        <v>49.9</v>
      </c>
    </row>
    <row r="8732" spans="1:9" x14ac:dyDescent="0.3">
      <c r="A8732">
        <v>6311851</v>
      </c>
      <c r="B8732">
        <v>26908</v>
      </c>
      <c r="C8732" t="s">
        <v>68</v>
      </c>
      <c r="D8732">
        <v>7335014</v>
      </c>
      <c r="E8732">
        <v>2</v>
      </c>
      <c r="F8732" t="s">
        <v>69</v>
      </c>
      <c r="H8732">
        <v>0</v>
      </c>
      <c r="I8732">
        <v>398</v>
      </c>
    </row>
    <row r="8733" spans="1:9" x14ac:dyDescent="0.3">
      <c r="A8733">
        <v>6316698</v>
      </c>
      <c r="B8733">
        <v>26908</v>
      </c>
      <c r="C8733" t="s">
        <v>68</v>
      </c>
      <c r="D8733">
        <v>9985671</v>
      </c>
      <c r="E8733">
        <v>2</v>
      </c>
      <c r="F8733" t="s">
        <v>69</v>
      </c>
      <c r="H8733">
        <v>0</v>
      </c>
      <c r="I8733">
        <v>198</v>
      </c>
    </row>
    <row r="8734" spans="1:9" x14ac:dyDescent="0.3">
      <c r="A8734">
        <v>6316363</v>
      </c>
      <c r="B8734">
        <v>26908</v>
      </c>
      <c r="C8734" t="s">
        <v>68</v>
      </c>
      <c r="D8734">
        <v>1956813</v>
      </c>
      <c r="E8734">
        <v>1</v>
      </c>
      <c r="F8734" t="s">
        <v>69</v>
      </c>
      <c r="H8734">
        <v>0</v>
      </c>
      <c r="I8734">
        <v>599</v>
      </c>
    </row>
    <row r="8735" spans="1:9" x14ac:dyDescent="0.3">
      <c r="A8735">
        <v>6316966</v>
      </c>
      <c r="B8735">
        <v>26908</v>
      </c>
      <c r="C8735" t="s">
        <v>68</v>
      </c>
      <c r="D8735">
        <v>8893082</v>
      </c>
      <c r="E8735">
        <v>1</v>
      </c>
      <c r="F8735" t="s">
        <v>69</v>
      </c>
      <c r="H8735">
        <v>0</v>
      </c>
      <c r="I8735">
        <v>599</v>
      </c>
    </row>
    <row r="8736" spans="1:9" x14ac:dyDescent="0.3">
      <c r="A8736">
        <v>6313272</v>
      </c>
      <c r="B8736">
        <v>26908</v>
      </c>
      <c r="C8736" t="s">
        <v>68</v>
      </c>
      <c r="D8736">
        <v>3088703</v>
      </c>
      <c r="E8736">
        <v>1</v>
      </c>
      <c r="F8736" t="s">
        <v>69</v>
      </c>
      <c r="H8736">
        <v>0</v>
      </c>
      <c r="I8736">
        <v>499</v>
      </c>
    </row>
    <row r="8737" spans="1:9" x14ac:dyDescent="0.3">
      <c r="A8737">
        <v>6310099</v>
      </c>
      <c r="B8737">
        <v>26908</v>
      </c>
      <c r="C8737" t="s">
        <v>68</v>
      </c>
      <c r="D8737">
        <v>8130291</v>
      </c>
      <c r="E8737">
        <v>1</v>
      </c>
      <c r="F8737" t="s">
        <v>69</v>
      </c>
      <c r="G8737" s="9">
        <v>0.3</v>
      </c>
      <c r="H8737">
        <v>149.69999999999999</v>
      </c>
      <c r="I8737">
        <v>349.3</v>
      </c>
    </row>
    <row r="8738" spans="1:9" x14ac:dyDescent="0.3">
      <c r="A8738">
        <v>6312562</v>
      </c>
      <c r="B8738">
        <v>26908</v>
      </c>
      <c r="C8738" t="s">
        <v>68</v>
      </c>
      <c r="D8738">
        <v>3041682</v>
      </c>
      <c r="E8738">
        <v>1</v>
      </c>
      <c r="F8738" t="s">
        <v>69</v>
      </c>
      <c r="H8738">
        <v>0</v>
      </c>
      <c r="I8738">
        <v>199</v>
      </c>
    </row>
    <row r="8739" spans="1:9" x14ac:dyDescent="0.3">
      <c r="A8739">
        <v>6310577</v>
      </c>
      <c r="B8739">
        <v>26908</v>
      </c>
      <c r="C8739" t="s">
        <v>68</v>
      </c>
      <c r="D8739">
        <v>7519262</v>
      </c>
      <c r="E8739">
        <v>1</v>
      </c>
      <c r="F8739" t="s">
        <v>69</v>
      </c>
      <c r="G8739" s="9">
        <v>0.4</v>
      </c>
      <c r="H8739">
        <v>79.600000000000009</v>
      </c>
      <c r="I8739">
        <v>119.39999999999999</v>
      </c>
    </row>
    <row r="8740" spans="1:9" x14ac:dyDescent="0.3">
      <c r="A8740">
        <v>6310919</v>
      </c>
      <c r="B8740">
        <v>26908</v>
      </c>
      <c r="C8740" t="s">
        <v>68</v>
      </c>
      <c r="D8740">
        <v>9302432</v>
      </c>
      <c r="E8740">
        <v>1</v>
      </c>
      <c r="F8740" t="s">
        <v>69</v>
      </c>
      <c r="H8740">
        <v>0</v>
      </c>
      <c r="I8740">
        <v>199</v>
      </c>
    </row>
    <row r="8741" spans="1:9" x14ac:dyDescent="0.3">
      <c r="A8741">
        <v>6316318</v>
      </c>
      <c r="B8741">
        <v>26908</v>
      </c>
      <c r="C8741" t="s">
        <v>68</v>
      </c>
      <c r="D8741">
        <v>8967274</v>
      </c>
      <c r="E8741">
        <v>1</v>
      </c>
      <c r="F8741" t="s">
        <v>69</v>
      </c>
      <c r="H8741">
        <v>0</v>
      </c>
      <c r="I8741">
        <v>29.9</v>
      </c>
    </row>
    <row r="8742" spans="1:9" x14ac:dyDescent="0.3">
      <c r="A8742">
        <v>6318819</v>
      </c>
      <c r="B8742">
        <v>26907</v>
      </c>
      <c r="C8742" t="s">
        <v>68</v>
      </c>
      <c r="D8742">
        <v>8873664</v>
      </c>
      <c r="E8742">
        <v>1</v>
      </c>
      <c r="F8742" t="s">
        <v>70</v>
      </c>
      <c r="H8742">
        <v>0</v>
      </c>
      <c r="I8742">
        <v>499</v>
      </c>
    </row>
    <row r="8743" spans="1:9" x14ac:dyDescent="0.3">
      <c r="A8743">
        <v>6317875</v>
      </c>
      <c r="B8743">
        <v>26907</v>
      </c>
      <c r="C8743" t="s">
        <v>68</v>
      </c>
      <c r="D8743">
        <v>1282721</v>
      </c>
      <c r="E8743">
        <v>1</v>
      </c>
      <c r="F8743" t="s">
        <v>70</v>
      </c>
      <c r="H8743">
        <v>0</v>
      </c>
      <c r="I8743">
        <v>149</v>
      </c>
    </row>
    <row r="8744" spans="1:9" x14ac:dyDescent="0.3">
      <c r="A8744">
        <v>6319459</v>
      </c>
      <c r="B8744">
        <v>26907</v>
      </c>
      <c r="C8744" t="s">
        <v>68</v>
      </c>
      <c r="D8744">
        <v>4610941</v>
      </c>
      <c r="E8744">
        <v>1</v>
      </c>
      <c r="F8744" t="s">
        <v>70</v>
      </c>
      <c r="H8744">
        <v>0</v>
      </c>
      <c r="I8744">
        <v>149</v>
      </c>
    </row>
    <row r="8745" spans="1:9" x14ac:dyDescent="0.3">
      <c r="A8745">
        <v>6316373</v>
      </c>
      <c r="B8745">
        <v>26656</v>
      </c>
      <c r="C8745" t="s">
        <v>68</v>
      </c>
      <c r="D8745">
        <v>8451364</v>
      </c>
      <c r="E8745">
        <v>1</v>
      </c>
      <c r="F8745" t="s">
        <v>71</v>
      </c>
      <c r="H8745">
        <v>0</v>
      </c>
      <c r="I8745">
        <v>249</v>
      </c>
    </row>
    <row r="8746" spans="1:9" x14ac:dyDescent="0.3">
      <c r="A8746">
        <v>6316711</v>
      </c>
      <c r="B8746">
        <v>26786</v>
      </c>
      <c r="C8746" t="s">
        <v>72</v>
      </c>
      <c r="D8746">
        <v>8967273</v>
      </c>
      <c r="E8746">
        <v>1</v>
      </c>
      <c r="F8746" t="s">
        <v>73</v>
      </c>
      <c r="H8746">
        <v>0</v>
      </c>
      <c r="I8746">
        <v>29.9</v>
      </c>
    </row>
    <row r="8747" spans="1:9" x14ac:dyDescent="0.3">
      <c r="A8747">
        <v>6317082</v>
      </c>
      <c r="B8747">
        <v>26613</v>
      </c>
      <c r="C8747" t="s">
        <v>68</v>
      </c>
      <c r="D8747">
        <v>9265241</v>
      </c>
      <c r="E8747">
        <v>1</v>
      </c>
      <c r="F8747" t="s">
        <v>70</v>
      </c>
      <c r="G8747" s="9">
        <v>0.5</v>
      </c>
      <c r="H8747">
        <v>749.5</v>
      </c>
      <c r="I8747">
        <v>749.5</v>
      </c>
    </row>
    <row r="8748" spans="1:9" x14ac:dyDescent="0.3">
      <c r="A8748">
        <v>6314160</v>
      </c>
      <c r="B8748">
        <v>26613</v>
      </c>
      <c r="C8748" t="s">
        <v>68</v>
      </c>
      <c r="D8748">
        <v>1189942</v>
      </c>
      <c r="E8748">
        <v>1</v>
      </c>
      <c r="F8748" t="s">
        <v>70</v>
      </c>
      <c r="H8748">
        <v>0</v>
      </c>
      <c r="I8748">
        <v>799</v>
      </c>
    </row>
    <row r="8749" spans="1:9" x14ac:dyDescent="0.3">
      <c r="A8749">
        <v>6315401</v>
      </c>
      <c r="B8749">
        <v>26613</v>
      </c>
      <c r="C8749" t="s">
        <v>68</v>
      </c>
      <c r="D8749">
        <v>3088701</v>
      </c>
      <c r="E8749">
        <v>1</v>
      </c>
      <c r="F8749" t="s">
        <v>70</v>
      </c>
      <c r="H8749">
        <v>0</v>
      </c>
      <c r="I8749">
        <v>499</v>
      </c>
    </row>
    <row r="8750" spans="1:9" x14ac:dyDescent="0.3">
      <c r="A8750">
        <v>6319024</v>
      </c>
      <c r="B8750">
        <v>26658</v>
      </c>
      <c r="C8750" t="s">
        <v>68</v>
      </c>
      <c r="D8750">
        <v>4380223</v>
      </c>
      <c r="E8750">
        <v>1</v>
      </c>
      <c r="F8750" t="s">
        <v>70</v>
      </c>
      <c r="G8750" s="9">
        <v>0.25</v>
      </c>
      <c r="H8750">
        <v>124.75</v>
      </c>
      <c r="I8750">
        <v>374.25</v>
      </c>
    </row>
    <row r="8751" spans="1:9" x14ac:dyDescent="0.3">
      <c r="A8751">
        <v>6318224</v>
      </c>
      <c r="B8751">
        <v>26658</v>
      </c>
      <c r="C8751" t="s">
        <v>68</v>
      </c>
      <c r="D8751">
        <v>6419592</v>
      </c>
      <c r="E8751">
        <v>1</v>
      </c>
      <c r="F8751" t="s">
        <v>70</v>
      </c>
      <c r="H8751">
        <v>0</v>
      </c>
      <c r="I8751">
        <v>399</v>
      </c>
    </row>
    <row r="8752" spans="1:9" x14ac:dyDescent="0.3">
      <c r="A8752">
        <v>6317896</v>
      </c>
      <c r="B8752">
        <v>26658</v>
      </c>
      <c r="C8752" t="s">
        <v>68</v>
      </c>
      <c r="D8752">
        <v>7072091</v>
      </c>
      <c r="E8752">
        <v>1</v>
      </c>
      <c r="F8752" t="s">
        <v>70</v>
      </c>
      <c r="H8752">
        <v>0</v>
      </c>
      <c r="I8752">
        <v>399</v>
      </c>
    </row>
    <row r="8753" spans="1:9" x14ac:dyDescent="0.3">
      <c r="A8753">
        <v>6317943</v>
      </c>
      <c r="B8753">
        <v>26658</v>
      </c>
      <c r="C8753" t="s">
        <v>68</v>
      </c>
      <c r="D8753">
        <v>8786431</v>
      </c>
      <c r="E8753">
        <v>1</v>
      </c>
      <c r="F8753" t="s">
        <v>70</v>
      </c>
      <c r="H8753">
        <v>0</v>
      </c>
      <c r="I8753">
        <v>399</v>
      </c>
    </row>
    <row r="8754" spans="1:9" x14ac:dyDescent="0.3">
      <c r="A8754">
        <v>6316737</v>
      </c>
      <c r="B8754">
        <v>26613</v>
      </c>
      <c r="C8754" t="s">
        <v>68</v>
      </c>
      <c r="D8754">
        <v>8786432</v>
      </c>
      <c r="E8754">
        <v>1</v>
      </c>
      <c r="F8754" t="s">
        <v>70</v>
      </c>
      <c r="H8754">
        <v>0</v>
      </c>
      <c r="I8754">
        <v>399</v>
      </c>
    </row>
    <row r="8755" spans="1:9" x14ac:dyDescent="0.3">
      <c r="A8755">
        <v>6314166</v>
      </c>
      <c r="B8755">
        <v>26613</v>
      </c>
      <c r="C8755" t="s">
        <v>68</v>
      </c>
      <c r="D8755">
        <v>4587792</v>
      </c>
      <c r="E8755">
        <v>1</v>
      </c>
      <c r="F8755" t="s">
        <v>70</v>
      </c>
      <c r="G8755" s="9">
        <v>0.2</v>
      </c>
      <c r="H8755">
        <v>29.8</v>
      </c>
      <c r="I8755">
        <v>119.2</v>
      </c>
    </row>
    <row r="8756" spans="1:9" x14ac:dyDescent="0.3">
      <c r="A8756">
        <v>6318173</v>
      </c>
      <c r="B8756">
        <v>26658</v>
      </c>
      <c r="C8756" t="s">
        <v>68</v>
      </c>
      <c r="D8756">
        <v>2594722</v>
      </c>
      <c r="E8756">
        <v>1</v>
      </c>
      <c r="F8756" t="s">
        <v>70</v>
      </c>
      <c r="G8756" s="9">
        <v>0.5</v>
      </c>
      <c r="H8756">
        <v>64.5</v>
      </c>
      <c r="I8756">
        <v>64.5</v>
      </c>
    </row>
    <row r="8757" spans="1:9" x14ac:dyDescent="0.3">
      <c r="A8757">
        <v>6314666</v>
      </c>
      <c r="B8757">
        <v>26613</v>
      </c>
      <c r="C8757" t="s">
        <v>68</v>
      </c>
      <c r="D8757">
        <v>3761352</v>
      </c>
      <c r="E8757">
        <v>1</v>
      </c>
      <c r="F8757" t="s">
        <v>70</v>
      </c>
      <c r="H8757">
        <v>0</v>
      </c>
      <c r="I8757">
        <v>49.9</v>
      </c>
    </row>
    <row r="8758" spans="1:9" x14ac:dyDescent="0.3">
      <c r="A8758">
        <v>6319479</v>
      </c>
      <c r="B8758">
        <v>26658</v>
      </c>
      <c r="C8758" t="s">
        <v>68</v>
      </c>
      <c r="D8758">
        <v>6162571</v>
      </c>
      <c r="E8758">
        <v>1</v>
      </c>
      <c r="F8758" t="s">
        <v>70</v>
      </c>
      <c r="H8758">
        <v>0</v>
      </c>
      <c r="I8758">
        <v>49.9</v>
      </c>
    </row>
    <row r="8759" spans="1:9" x14ac:dyDescent="0.3">
      <c r="A8759">
        <v>6318329</v>
      </c>
      <c r="B8759">
        <v>26613</v>
      </c>
      <c r="C8759" t="s">
        <v>68</v>
      </c>
      <c r="D8759">
        <v>1738201</v>
      </c>
      <c r="E8759">
        <v>1</v>
      </c>
      <c r="F8759" t="s">
        <v>70</v>
      </c>
      <c r="H8759">
        <v>0</v>
      </c>
      <c r="I8759">
        <v>29.9</v>
      </c>
    </row>
    <row r="8760" spans="1:9" x14ac:dyDescent="0.3">
      <c r="A8760">
        <v>6314170</v>
      </c>
      <c r="B8760">
        <v>26613</v>
      </c>
      <c r="C8760" t="s">
        <v>68</v>
      </c>
      <c r="D8760">
        <v>8967272</v>
      </c>
      <c r="E8760">
        <v>1</v>
      </c>
      <c r="F8760" t="s">
        <v>70</v>
      </c>
      <c r="H8760">
        <v>0</v>
      </c>
      <c r="I8760">
        <v>29.9</v>
      </c>
    </row>
    <row r="8761" spans="1:9" x14ac:dyDescent="0.3">
      <c r="A8761">
        <v>6312712</v>
      </c>
      <c r="B8761">
        <v>26630</v>
      </c>
      <c r="C8761" t="s">
        <v>68</v>
      </c>
      <c r="D8761">
        <v>7346611</v>
      </c>
      <c r="E8761">
        <v>4</v>
      </c>
      <c r="F8761" t="s">
        <v>71</v>
      </c>
      <c r="H8761">
        <v>0</v>
      </c>
      <c r="I8761">
        <v>516</v>
      </c>
    </row>
    <row r="8762" spans="1:9" x14ac:dyDescent="0.3">
      <c r="A8762">
        <v>6316040</v>
      </c>
      <c r="B8762">
        <v>26926</v>
      </c>
      <c r="C8762" t="s">
        <v>68</v>
      </c>
      <c r="D8762">
        <v>8197202</v>
      </c>
      <c r="E8762">
        <v>3</v>
      </c>
      <c r="F8762" t="s">
        <v>71</v>
      </c>
      <c r="H8762">
        <v>0</v>
      </c>
      <c r="I8762">
        <v>2097</v>
      </c>
    </row>
    <row r="8763" spans="1:9" x14ac:dyDescent="0.3">
      <c r="A8763">
        <v>6314205</v>
      </c>
      <c r="B8763">
        <v>26630</v>
      </c>
      <c r="C8763" t="s">
        <v>68</v>
      </c>
      <c r="D8763">
        <v>1569702</v>
      </c>
      <c r="E8763">
        <v>1</v>
      </c>
      <c r="F8763" t="s">
        <v>71</v>
      </c>
      <c r="H8763">
        <v>0</v>
      </c>
      <c r="I8763">
        <v>699</v>
      </c>
    </row>
    <row r="8764" spans="1:9" x14ac:dyDescent="0.3">
      <c r="A8764">
        <v>6314461</v>
      </c>
      <c r="B8764">
        <v>26630</v>
      </c>
      <c r="C8764" t="s">
        <v>68</v>
      </c>
      <c r="D8764">
        <v>4380222</v>
      </c>
      <c r="E8764">
        <v>1</v>
      </c>
      <c r="F8764" t="s">
        <v>71</v>
      </c>
      <c r="H8764">
        <v>0</v>
      </c>
      <c r="I8764">
        <v>499</v>
      </c>
    </row>
    <row r="8765" spans="1:9" x14ac:dyDescent="0.3">
      <c r="A8765">
        <v>6310852</v>
      </c>
      <c r="B8765">
        <v>26630</v>
      </c>
      <c r="C8765" t="s">
        <v>68</v>
      </c>
      <c r="D8765">
        <v>3742171</v>
      </c>
      <c r="E8765">
        <v>1</v>
      </c>
      <c r="F8765" t="s">
        <v>71</v>
      </c>
      <c r="H8765">
        <v>0</v>
      </c>
      <c r="I8765">
        <v>249</v>
      </c>
    </row>
    <row r="8766" spans="1:9" x14ac:dyDescent="0.3">
      <c r="A8766">
        <v>6313171</v>
      </c>
      <c r="B8766">
        <v>26630</v>
      </c>
      <c r="C8766" t="s">
        <v>68</v>
      </c>
      <c r="D8766">
        <v>2594721</v>
      </c>
      <c r="E8766">
        <v>1</v>
      </c>
      <c r="F8766" t="s">
        <v>71</v>
      </c>
      <c r="G8766" s="9">
        <v>0.5</v>
      </c>
      <c r="H8766">
        <v>64.5</v>
      </c>
      <c r="I8766">
        <v>64.5</v>
      </c>
    </row>
    <row r="8767" spans="1:9" x14ac:dyDescent="0.3">
      <c r="A8767">
        <v>6311204</v>
      </c>
      <c r="B8767">
        <v>26630</v>
      </c>
      <c r="C8767" t="s">
        <v>68</v>
      </c>
      <c r="D8767">
        <v>3792702</v>
      </c>
      <c r="E8767">
        <v>1</v>
      </c>
      <c r="F8767" t="s">
        <v>71</v>
      </c>
      <c r="H8767">
        <v>0</v>
      </c>
      <c r="I8767">
        <v>99</v>
      </c>
    </row>
    <row r="8768" spans="1:9" x14ac:dyDescent="0.3">
      <c r="A8768">
        <v>6310119</v>
      </c>
      <c r="B8768">
        <v>26630</v>
      </c>
      <c r="C8768" t="s">
        <v>68</v>
      </c>
      <c r="D8768">
        <v>4618161</v>
      </c>
      <c r="E8768">
        <v>1</v>
      </c>
      <c r="F8768" t="s">
        <v>71</v>
      </c>
      <c r="H8768">
        <v>0</v>
      </c>
      <c r="I8768">
        <v>99</v>
      </c>
    </row>
    <row r="8769" spans="1:9" x14ac:dyDescent="0.3">
      <c r="A8769">
        <v>6312692</v>
      </c>
      <c r="B8769">
        <v>26630</v>
      </c>
      <c r="C8769" t="s">
        <v>68</v>
      </c>
      <c r="D8769">
        <v>5978311</v>
      </c>
      <c r="E8769">
        <v>1</v>
      </c>
      <c r="F8769" t="s">
        <v>71</v>
      </c>
      <c r="H8769">
        <v>0</v>
      </c>
      <c r="I8769">
        <v>79.900000000000006</v>
      </c>
    </row>
    <row r="8770" spans="1:9" x14ac:dyDescent="0.3">
      <c r="A8770">
        <v>6312679</v>
      </c>
      <c r="B8770">
        <v>26630</v>
      </c>
      <c r="C8770" t="s">
        <v>68</v>
      </c>
      <c r="D8770">
        <v>8093582</v>
      </c>
      <c r="E8770">
        <v>1</v>
      </c>
      <c r="F8770" t="s">
        <v>71</v>
      </c>
      <c r="H8770">
        <v>0</v>
      </c>
      <c r="I8770">
        <v>69.900000000000006</v>
      </c>
    </row>
    <row r="8771" spans="1:9" x14ac:dyDescent="0.3">
      <c r="A8771">
        <v>6310766</v>
      </c>
      <c r="B8771">
        <v>26630</v>
      </c>
      <c r="C8771" t="s">
        <v>68</v>
      </c>
      <c r="D8771">
        <v>2029273</v>
      </c>
      <c r="E8771">
        <v>1</v>
      </c>
      <c r="F8771" t="s">
        <v>71</v>
      </c>
      <c r="H8771">
        <v>0</v>
      </c>
      <c r="I8771">
        <v>49.9</v>
      </c>
    </row>
    <row r="8772" spans="1:9" x14ac:dyDescent="0.3">
      <c r="A8772">
        <v>6311258</v>
      </c>
      <c r="B8772">
        <v>26630</v>
      </c>
      <c r="C8772" t="s">
        <v>68</v>
      </c>
      <c r="D8772">
        <v>3831891</v>
      </c>
      <c r="E8772">
        <v>1</v>
      </c>
      <c r="F8772" t="s">
        <v>71</v>
      </c>
      <c r="H8772">
        <v>0</v>
      </c>
      <c r="I8772">
        <v>49.9</v>
      </c>
    </row>
    <row r="8773" spans="1:9" x14ac:dyDescent="0.3">
      <c r="A8773">
        <v>6314454</v>
      </c>
      <c r="B8773">
        <v>27008</v>
      </c>
      <c r="C8773" t="s">
        <v>68</v>
      </c>
      <c r="D8773">
        <v>7445433</v>
      </c>
      <c r="E8773">
        <v>3</v>
      </c>
      <c r="F8773" t="s">
        <v>73</v>
      </c>
      <c r="H8773">
        <v>0</v>
      </c>
      <c r="I8773">
        <v>897</v>
      </c>
    </row>
    <row r="8774" spans="1:9" x14ac:dyDescent="0.3">
      <c r="A8774">
        <v>6314100</v>
      </c>
      <c r="B8774">
        <v>27008</v>
      </c>
      <c r="C8774" t="s">
        <v>68</v>
      </c>
      <c r="D8774">
        <v>1569702</v>
      </c>
      <c r="E8774">
        <v>1</v>
      </c>
      <c r="F8774" t="s">
        <v>73</v>
      </c>
      <c r="H8774">
        <v>0</v>
      </c>
      <c r="I8774">
        <v>699</v>
      </c>
    </row>
    <row r="8775" spans="1:9" x14ac:dyDescent="0.3">
      <c r="A8775">
        <v>6313427</v>
      </c>
      <c r="B8775">
        <v>27008</v>
      </c>
      <c r="C8775" t="s">
        <v>68</v>
      </c>
      <c r="D8775">
        <v>8814493</v>
      </c>
      <c r="E8775">
        <v>1</v>
      </c>
      <c r="F8775" t="s">
        <v>73</v>
      </c>
      <c r="G8775" s="9">
        <v>0.25</v>
      </c>
      <c r="H8775">
        <v>74.75</v>
      </c>
      <c r="I8775">
        <v>224.25</v>
      </c>
    </row>
    <row r="8776" spans="1:9" x14ac:dyDescent="0.3">
      <c r="A8776">
        <v>6314129</v>
      </c>
      <c r="B8776">
        <v>27008</v>
      </c>
      <c r="C8776" t="s">
        <v>68</v>
      </c>
      <c r="D8776">
        <v>1363102</v>
      </c>
      <c r="E8776">
        <v>1</v>
      </c>
      <c r="F8776" t="s">
        <v>73</v>
      </c>
      <c r="G8776" s="9">
        <v>0.3</v>
      </c>
      <c r="H8776">
        <v>44.699999999999996</v>
      </c>
      <c r="I8776">
        <v>104.30000000000001</v>
      </c>
    </row>
    <row r="8777" spans="1:9" x14ac:dyDescent="0.3">
      <c r="A8777">
        <v>6312699</v>
      </c>
      <c r="B8777">
        <v>27008</v>
      </c>
      <c r="C8777" t="s">
        <v>68</v>
      </c>
      <c r="D8777">
        <v>4149532</v>
      </c>
      <c r="E8777">
        <v>1</v>
      </c>
      <c r="F8777" t="s">
        <v>73</v>
      </c>
      <c r="G8777" s="9">
        <v>0.15</v>
      </c>
      <c r="H8777">
        <v>22.349999999999998</v>
      </c>
      <c r="I8777">
        <v>126.65</v>
      </c>
    </row>
    <row r="8778" spans="1:9" x14ac:dyDescent="0.3">
      <c r="A8778">
        <v>6310349</v>
      </c>
      <c r="B8778">
        <v>27008</v>
      </c>
      <c r="C8778" t="s">
        <v>68</v>
      </c>
      <c r="D8778">
        <v>1445714</v>
      </c>
      <c r="E8778">
        <v>1</v>
      </c>
      <c r="F8778" t="s">
        <v>73</v>
      </c>
      <c r="H8778">
        <v>0</v>
      </c>
      <c r="I8778">
        <v>99</v>
      </c>
    </row>
    <row r="8779" spans="1:9" x14ac:dyDescent="0.3">
      <c r="A8779">
        <v>6312192</v>
      </c>
      <c r="B8779">
        <v>27008</v>
      </c>
      <c r="C8779" t="s">
        <v>68</v>
      </c>
      <c r="D8779">
        <v>8514322</v>
      </c>
      <c r="E8779">
        <v>1</v>
      </c>
      <c r="F8779" t="s">
        <v>73</v>
      </c>
      <c r="H8779">
        <v>0</v>
      </c>
      <c r="I8779">
        <v>79.900000000000006</v>
      </c>
    </row>
    <row r="8780" spans="1:9" x14ac:dyDescent="0.3">
      <c r="A8780">
        <v>6310108</v>
      </c>
      <c r="B8780">
        <v>27008</v>
      </c>
      <c r="C8780" t="s">
        <v>68</v>
      </c>
      <c r="D8780">
        <v>1780862</v>
      </c>
      <c r="E8780">
        <v>1</v>
      </c>
      <c r="F8780" t="s">
        <v>73</v>
      </c>
      <c r="H8780">
        <v>0</v>
      </c>
      <c r="I8780">
        <v>49.9</v>
      </c>
    </row>
    <row r="8781" spans="1:9" x14ac:dyDescent="0.3">
      <c r="A8781">
        <v>6316111</v>
      </c>
      <c r="B8781">
        <v>26781</v>
      </c>
      <c r="C8781" t="s">
        <v>68</v>
      </c>
      <c r="D8781">
        <v>8368243</v>
      </c>
      <c r="E8781">
        <v>1</v>
      </c>
      <c r="F8781" t="s">
        <v>69</v>
      </c>
      <c r="G8781" s="9">
        <v>0.5</v>
      </c>
      <c r="H8781">
        <v>649.5</v>
      </c>
      <c r="I8781">
        <v>649.5</v>
      </c>
    </row>
    <row r="8782" spans="1:9" x14ac:dyDescent="0.3">
      <c r="A8782">
        <v>6317912</v>
      </c>
      <c r="B8782">
        <v>26781</v>
      </c>
      <c r="C8782" t="s">
        <v>68</v>
      </c>
      <c r="D8782">
        <v>1189941</v>
      </c>
      <c r="E8782">
        <v>1</v>
      </c>
      <c r="F8782" t="s">
        <v>69</v>
      </c>
      <c r="G8782" s="9">
        <v>0.2</v>
      </c>
      <c r="H8782">
        <v>159.80000000000001</v>
      </c>
      <c r="I8782">
        <v>639.20000000000005</v>
      </c>
    </row>
    <row r="8783" spans="1:9" x14ac:dyDescent="0.3">
      <c r="A8783">
        <v>6319379</v>
      </c>
      <c r="B8783">
        <v>26781</v>
      </c>
      <c r="C8783" t="s">
        <v>68</v>
      </c>
      <c r="D8783">
        <v>8130291</v>
      </c>
      <c r="E8783">
        <v>1</v>
      </c>
      <c r="F8783" t="s">
        <v>69</v>
      </c>
      <c r="H8783">
        <v>0</v>
      </c>
      <c r="I8783">
        <v>499</v>
      </c>
    </row>
    <row r="8784" spans="1:9" x14ac:dyDescent="0.3">
      <c r="A8784">
        <v>6316506</v>
      </c>
      <c r="B8784">
        <v>26781</v>
      </c>
      <c r="C8784" t="s">
        <v>68</v>
      </c>
      <c r="D8784">
        <v>2447411</v>
      </c>
      <c r="E8784">
        <v>1</v>
      </c>
      <c r="F8784" t="s">
        <v>69</v>
      </c>
      <c r="H8784">
        <v>0</v>
      </c>
      <c r="I8784">
        <v>299</v>
      </c>
    </row>
    <row r="8785" spans="1:9" x14ac:dyDescent="0.3">
      <c r="A8785">
        <v>6318829</v>
      </c>
      <c r="B8785">
        <v>26781</v>
      </c>
      <c r="C8785" t="s">
        <v>68</v>
      </c>
      <c r="D8785">
        <v>6345911</v>
      </c>
      <c r="E8785">
        <v>1</v>
      </c>
      <c r="F8785" t="s">
        <v>69</v>
      </c>
      <c r="H8785">
        <v>0</v>
      </c>
      <c r="I8785">
        <v>299</v>
      </c>
    </row>
    <row r="8786" spans="1:9" x14ac:dyDescent="0.3">
      <c r="A8786">
        <v>6319704</v>
      </c>
      <c r="B8786">
        <v>26781</v>
      </c>
      <c r="C8786" t="s">
        <v>68</v>
      </c>
      <c r="D8786">
        <v>4587791</v>
      </c>
      <c r="E8786">
        <v>1</v>
      </c>
      <c r="F8786" t="s">
        <v>69</v>
      </c>
      <c r="H8786">
        <v>0</v>
      </c>
      <c r="I8786">
        <v>149</v>
      </c>
    </row>
    <row r="8787" spans="1:9" x14ac:dyDescent="0.3">
      <c r="A8787">
        <v>6318298</v>
      </c>
      <c r="B8787">
        <v>26781</v>
      </c>
      <c r="C8787" t="s">
        <v>68</v>
      </c>
      <c r="D8787">
        <v>5695553</v>
      </c>
      <c r="E8787">
        <v>1</v>
      </c>
      <c r="F8787" t="s">
        <v>69</v>
      </c>
      <c r="H8787">
        <v>0</v>
      </c>
      <c r="I8787">
        <v>79.900000000000006</v>
      </c>
    </row>
    <row r="8788" spans="1:9" x14ac:dyDescent="0.3">
      <c r="A8788">
        <v>6317522</v>
      </c>
      <c r="B8788">
        <v>26781</v>
      </c>
      <c r="C8788" t="s">
        <v>68</v>
      </c>
      <c r="D8788">
        <v>3094533</v>
      </c>
      <c r="E8788">
        <v>1</v>
      </c>
      <c r="F8788" t="s">
        <v>69</v>
      </c>
      <c r="H8788">
        <v>0</v>
      </c>
      <c r="I8788">
        <v>79.900000000000006</v>
      </c>
    </row>
    <row r="8789" spans="1:9" x14ac:dyDescent="0.3">
      <c r="A8789">
        <v>6311410</v>
      </c>
      <c r="B8789">
        <v>26782</v>
      </c>
      <c r="C8789" t="s">
        <v>68</v>
      </c>
      <c r="D8789">
        <v>4508011</v>
      </c>
      <c r="E8789">
        <v>1</v>
      </c>
      <c r="F8789" t="s">
        <v>70</v>
      </c>
      <c r="H8789">
        <v>0</v>
      </c>
      <c r="I8789">
        <v>599</v>
      </c>
    </row>
    <row r="8790" spans="1:9" x14ac:dyDescent="0.3">
      <c r="A8790">
        <v>6311868</v>
      </c>
      <c r="B8790">
        <v>26782</v>
      </c>
      <c r="C8790" t="s">
        <v>68</v>
      </c>
      <c r="D8790">
        <v>8198731</v>
      </c>
      <c r="E8790">
        <v>1</v>
      </c>
      <c r="F8790" t="s">
        <v>70</v>
      </c>
      <c r="H8790">
        <v>0</v>
      </c>
      <c r="I8790">
        <v>349</v>
      </c>
    </row>
    <row r="8791" spans="1:9" x14ac:dyDescent="0.3">
      <c r="A8791">
        <v>6310899</v>
      </c>
      <c r="B8791">
        <v>26782</v>
      </c>
      <c r="C8791" t="s">
        <v>68</v>
      </c>
      <c r="D8791">
        <v>5173111</v>
      </c>
      <c r="E8791">
        <v>1</v>
      </c>
      <c r="F8791" t="s">
        <v>70</v>
      </c>
      <c r="H8791">
        <v>0</v>
      </c>
      <c r="I8791">
        <v>149</v>
      </c>
    </row>
    <row r="8792" spans="1:9" x14ac:dyDescent="0.3">
      <c r="A8792">
        <v>6313182</v>
      </c>
      <c r="B8792">
        <v>26782</v>
      </c>
      <c r="C8792" t="s">
        <v>68</v>
      </c>
      <c r="D8792">
        <v>8677403</v>
      </c>
      <c r="E8792">
        <v>1</v>
      </c>
      <c r="F8792" t="s">
        <v>70</v>
      </c>
      <c r="H8792">
        <v>0</v>
      </c>
      <c r="I8792">
        <v>149</v>
      </c>
    </row>
    <row r="8793" spans="1:9" x14ac:dyDescent="0.3">
      <c r="A8793">
        <v>6311452</v>
      </c>
      <c r="B8793">
        <v>26782</v>
      </c>
      <c r="C8793" t="s">
        <v>68</v>
      </c>
      <c r="D8793">
        <v>9947891</v>
      </c>
      <c r="E8793">
        <v>1</v>
      </c>
      <c r="F8793" t="s">
        <v>70</v>
      </c>
      <c r="H8793">
        <v>0</v>
      </c>
      <c r="I8793">
        <v>149</v>
      </c>
    </row>
    <row r="8794" spans="1:9" x14ac:dyDescent="0.3">
      <c r="A8794">
        <v>6311547</v>
      </c>
      <c r="B8794">
        <v>26782</v>
      </c>
      <c r="C8794" t="s">
        <v>68</v>
      </c>
      <c r="D8794">
        <v>9993802</v>
      </c>
      <c r="E8794">
        <v>1</v>
      </c>
      <c r="F8794" t="s">
        <v>70</v>
      </c>
      <c r="H8794">
        <v>0</v>
      </c>
      <c r="I8794">
        <v>129</v>
      </c>
    </row>
    <row r="8795" spans="1:9" x14ac:dyDescent="0.3">
      <c r="A8795">
        <v>6313402</v>
      </c>
      <c r="B8795">
        <v>26782</v>
      </c>
      <c r="C8795" t="s">
        <v>68</v>
      </c>
      <c r="D8795">
        <v>4618162</v>
      </c>
      <c r="E8795">
        <v>1</v>
      </c>
      <c r="F8795" t="s">
        <v>70</v>
      </c>
      <c r="H8795">
        <v>0</v>
      </c>
      <c r="I8795">
        <v>99</v>
      </c>
    </row>
    <row r="8796" spans="1:9" x14ac:dyDescent="0.3">
      <c r="A8796">
        <v>6318699</v>
      </c>
      <c r="B8796">
        <v>26969</v>
      </c>
      <c r="C8796" t="s">
        <v>68</v>
      </c>
      <c r="D8796">
        <v>8426273</v>
      </c>
      <c r="E8796">
        <v>1</v>
      </c>
      <c r="F8796" t="s">
        <v>70</v>
      </c>
      <c r="H8796">
        <v>0</v>
      </c>
      <c r="I8796">
        <v>99</v>
      </c>
    </row>
    <row r="8797" spans="1:9" x14ac:dyDescent="0.3">
      <c r="A8797">
        <v>6315244</v>
      </c>
      <c r="B8797">
        <v>26782</v>
      </c>
      <c r="C8797" t="s">
        <v>68</v>
      </c>
      <c r="D8797">
        <v>3094531</v>
      </c>
      <c r="E8797">
        <v>1</v>
      </c>
      <c r="F8797" t="s">
        <v>70</v>
      </c>
      <c r="G8797" s="9">
        <v>0.4</v>
      </c>
      <c r="H8797">
        <v>31.960000000000004</v>
      </c>
      <c r="I8797">
        <v>47.94</v>
      </c>
    </row>
    <row r="8798" spans="1:9" x14ac:dyDescent="0.3">
      <c r="A8798">
        <v>6317121</v>
      </c>
      <c r="B8798">
        <v>26562</v>
      </c>
      <c r="C8798" t="s">
        <v>68</v>
      </c>
      <c r="D8798">
        <v>6631153</v>
      </c>
      <c r="E8798">
        <v>1</v>
      </c>
      <c r="F8798" t="s">
        <v>71</v>
      </c>
      <c r="H8798">
        <v>0</v>
      </c>
      <c r="I8798">
        <v>399</v>
      </c>
    </row>
    <row r="8799" spans="1:9" x14ac:dyDescent="0.3">
      <c r="A8799">
        <v>6315813</v>
      </c>
      <c r="B8799">
        <v>26562</v>
      </c>
      <c r="C8799" t="s">
        <v>68</v>
      </c>
      <c r="D8799">
        <v>5498713</v>
      </c>
      <c r="E8799">
        <v>2</v>
      </c>
      <c r="F8799" t="s">
        <v>71</v>
      </c>
      <c r="H8799">
        <v>0</v>
      </c>
      <c r="I8799">
        <v>198</v>
      </c>
    </row>
    <row r="8800" spans="1:9" x14ac:dyDescent="0.3">
      <c r="A8800">
        <v>6316509</v>
      </c>
      <c r="B8800">
        <v>26562</v>
      </c>
      <c r="C8800" t="s">
        <v>68</v>
      </c>
      <c r="D8800">
        <v>1253463</v>
      </c>
      <c r="E8800">
        <v>1</v>
      </c>
      <c r="F8800" t="s">
        <v>71</v>
      </c>
      <c r="H8800">
        <v>0</v>
      </c>
      <c r="I8800">
        <v>499</v>
      </c>
    </row>
    <row r="8801" spans="1:9" x14ac:dyDescent="0.3">
      <c r="A8801">
        <v>6315762</v>
      </c>
      <c r="B8801">
        <v>26562</v>
      </c>
      <c r="C8801" t="s">
        <v>68</v>
      </c>
      <c r="D8801">
        <v>1632091</v>
      </c>
      <c r="E8801">
        <v>1</v>
      </c>
      <c r="F8801" t="s">
        <v>71</v>
      </c>
      <c r="H8801">
        <v>0</v>
      </c>
      <c r="I8801">
        <v>299</v>
      </c>
    </row>
    <row r="8802" spans="1:9" x14ac:dyDescent="0.3">
      <c r="A8802">
        <v>6317529</v>
      </c>
      <c r="B8802">
        <v>26562</v>
      </c>
      <c r="C8802" t="s">
        <v>68</v>
      </c>
      <c r="D8802">
        <v>8814491</v>
      </c>
      <c r="E8802">
        <v>1</v>
      </c>
      <c r="F8802" t="s">
        <v>71</v>
      </c>
      <c r="H8802">
        <v>0</v>
      </c>
      <c r="I8802">
        <v>299</v>
      </c>
    </row>
    <row r="8803" spans="1:9" x14ac:dyDescent="0.3">
      <c r="A8803">
        <v>6317292</v>
      </c>
      <c r="B8803">
        <v>26562</v>
      </c>
      <c r="C8803" t="s">
        <v>68</v>
      </c>
      <c r="D8803">
        <v>7346612</v>
      </c>
      <c r="E8803">
        <v>1</v>
      </c>
      <c r="F8803" t="s">
        <v>71</v>
      </c>
      <c r="H8803">
        <v>0</v>
      </c>
      <c r="I8803">
        <v>129</v>
      </c>
    </row>
    <row r="8804" spans="1:9" x14ac:dyDescent="0.3">
      <c r="A8804">
        <v>6316696</v>
      </c>
      <c r="B8804">
        <v>26966</v>
      </c>
      <c r="C8804" t="s">
        <v>68</v>
      </c>
      <c r="D8804">
        <v>5017184</v>
      </c>
      <c r="E8804">
        <v>1</v>
      </c>
      <c r="F8804" t="s">
        <v>71</v>
      </c>
      <c r="H8804">
        <v>0</v>
      </c>
      <c r="I8804">
        <v>99</v>
      </c>
    </row>
    <row r="8805" spans="1:9" x14ac:dyDescent="0.3">
      <c r="A8805">
        <v>6312919</v>
      </c>
      <c r="B8805">
        <v>26855</v>
      </c>
      <c r="C8805" t="s">
        <v>68</v>
      </c>
      <c r="D8805">
        <v>3465111</v>
      </c>
      <c r="E8805">
        <v>2</v>
      </c>
      <c r="F8805" t="s">
        <v>70</v>
      </c>
      <c r="H8805">
        <v>0</v>
      </c>
      <c r="I8805">
        <v>298</v>
      </c>
    </row>
    <row r="8806" spans="1:9" x14ac:dyDescent="0.3">
      <c r="A8806">
        <v>6311776</v>
      </c>
      <c r="B8806">
        <v>26855</v>
      </c>
      <c r="C8806" t="s">
        <v>68</v>
      </c>
      <c r="D8806">
        <v>7787733</v>
      </c>
      <c r="E8806">
        <v>1</v>
      </c>
      <c r="F8806" t="s">
        <v>70</v>
      </c>
      <c r="G8806" s="9">
        <v>0.2</v>
      </c>
      <c r="H8806">
        <v>159.80000000000001</v>
      </c>
      <c r="I8806">
        <v>639.20000000000005</v>
      </c>
    </row>
    <row r="8807" spans="1:9" x14ac:dyDescent="0.3">
      <c r="A8807">
        <v>6311530</v>
      </c>
      <c r="B8807">
        <v>26971</v>
      </c>
      <c r="C8807" t="s">
        <v>72</v>
      </c>
      <c r="D8807">
        <v>1569701</v>
      </c>
      <c r="E8807">
        <v>1</v>
      </c>
      <c r="F8807" t="s">
        <v>70</v>
      </c>
      <c r="H8807">
        <v>0</v>
      </c>
      <c r="I8807">
        <v>699</v>
      </c>
    </row>
    <row r="8808" spans="1:9" x14ac:dyDescent="0.3">
      <c r="A8808">
        <v>6316405</v>
      </c>
      <c r="B8808">
        <v>26924</v>
      </c>
      <c r="C8808" t="s">
        <v>68</v>
      </c>
      <c r="D8808">
        <v>3104252</v>
      </c>
      <c r="E8808">
        <v>1</v>
      </c>
      <c r="F8808" t="s">
        <v>70</v>
      </c>
      <c r="G8808" s="9">
        <v>0.5</v>
      </c>
      <c r="H8808">
        <v>249.5</v>
      </c>
      <c r="I8808">
        <v>249.5</v>
      </c>
    </row>
    <row r="8809" spans="1:9" x14ac:dyDescent="0.3">
      <c r="A8809">
        <v>6313157</v>
      </c>
      <c r="B8809">
        <v>26855</v>
      </c>
      <c r="C8809" t="s">
        <v>68</v>
      </c>
      <c r="D8809">
        <v>4380221</v>
      </c>
      <c r="E8809">
        <v>1</v>
      </c>
      <c r="F8809" t="s">
        <v>70</v>
      </c>
      <c r="H8809">
        <v>0</v>
      </c>
      <c r="I8809">
        <v>499</v>
      </c>
    </row>
    <row r="8810" spans="1:9" x14ac:dyDescent="0.3">
      <c r="A8810">
        <v>6311785</v>
      </c>
      <c r="B8810">
        <v>26855</v>
      </c>
      <c r="C8810" t="s">
        <v>68</v>
      </c>
      <c r="D8810">
        <v>4380223</v>
      </c>
      <c r="E8810">
        <v>1</v>
      </c>
      <c r="F8810" t="s">
        <v>70</v>
      </c>
      <c r="G8810" s="9">
        <v>0.4</v>
      </c>
      <c r="H8810">
        <v>199.60000000000002</v>
      </c>
      <c r="I8810">
        <v>299.39999999999998</v>
      </c>
    </row>
    <row r="8811" spans="1:9" x14ac:dyDescent="0.3">
      <c r="A8811">
        <v>6313684</v>
      </c>
      <c r="B8811">
        <v>26855</v>
      </c>
      <c r="C8811" t="s">
        <v>68</v>
      </c>
      <c r="D8811">
        <v>6925491</v>
      </c>
      <c r="E8811">
        <v>1</v>
      </c>
      <c r="F8811" t="s">
        <v>70</v>
      </c>
      <c r="H8811">
        <v>0</v>
      </c>
      <c r="I8811">
        <v>499</v>
      </c>
    </row>
    <row r="8812" spans="1:9" x14ac:dyDescent="0.3">
      <c r="A8812">
        <v>6319924</v>
      </c>
      <c r="B8812">
        <v>26873</v>
      </c>
      <c r="C8812" t="s">
        <v>68</v>
      </c>
      <c r="D8812">
        <v>2381361</v>
      </c>
      <c r="E8812">
        <v>1</v>
      </c>
      <c r="F8812" t="s">
        <v>70</v>
      </c>
      <c r="H8812">
        <v>0</v>
      </c>
      <c r="I8812">
        <v>399</v>
      </c>
    </row>
    <row r="8813" spans="1:9" x14ac:dyDescent="0.3">
      <c r="A8813">
        <v>6318478</v>
      </c>
      <c r="B8813">
        <v>26873</v>
      </c>
      <c r="C8813" t="s">
        <v>68</v>
      </c>
      <c r="D8813">
        <v>3475703</v>
      </c>
      <c r="E8813">
        <v>1</v>
      </c>
      <c r="F8813" t="s">
        <v>70</v>
      </c>
      <c r="H8813">
        <v>0</v>
      </c>
      <c r="I8813">
        <v>399</v>
      </c>
    </row>
    <row r="8814" spans="1:9" x14ac:dyDescent="0.3">
      <c r="A8814">
        <v>6319886</v>
      </c>
      <c r="B8814">
        <v>26873</v>
      </c>
      <c r="C8814" t="s">
        <v>68</v>
      </c>
      <c r="D8814">
        <v>7714592</v>
      </c>
      <c r="E8814">
        <v>1</v>
      </c>
      <c r="F8814" t="s">
        <v>70</v>
      </c>
      <c r="H8814">
        <v>0</v>
      </c>
      <c r="I8814">
        <v>299</v>
      </c>
    </row>
    <row r="8815" spans="1:9" x14ac:dyDescent="0.3">
      <c r="A8815">
        <v>6314321</v>
      </c>
      <c r="B8815">
        <v>26855</v>
      </c>
      <c r="C8815" t="s">
        <v>68</v>
      </c>
      <c r="D8815">
        <v>8451365</v>
      </c>
      <c r="E8815">
        <v>1</v>
      </c>
      <c r="F8815" t="s">
        <v>70</v>
      </c>
      <c r="H8815">
        <v>0</v>
      </c>
      <c r="I8815">
        <v>249</v>
      </c>
    </row>
    <row r="8816" spans="1:9" x14ac:dyDescent="0.3">
      <c r="A8816">
        <v>6312140</v>
      </c>
      <c r="B8816">
        <v>26855</v>
      </c>
      <c r="C8816" t="s">
        <v>68</v>
      </c>
      <c r="D8816">
        <v>3041681</v>
      </c>
      <c r="E8816">
        <v>1</v>
      </c>
      <c r="F8816" t="s">
        <v>70</v>
      </c>
      <c r="H8816">
        <v>0</v>
      </c>
      <c r="I8816">
        <v>199</v>
      </c>
    </row>
    <row r="8817" spans="1:9" x14ac:dyDescent="0.3">
      <c r="A8817">
        <v>6311367</v>
      </c>
      <c r="B8817">
        <v>26855</v>
      </c>
      <c r="C8817" t="s">
        <v>68</v>
      </c>
      <c r="D8817">
        <v>7335013</v>
      </c>
      <c r="E8817">
        <v>1</v>
      </c>
      <c r="F8817" t="s">
        <v>70</v>
      </c>
      <c r="H8817">
        <v>0</v>
      </c>
      <c r="I8817">
        <v>199</v>
      </c>
    </row>
    <row r="8818" spans="1:9" x14ac:dyDescent="0.3">
      <c r="A8818">
        <v>6319083</v>
      </c>
      <c r="B8818">
        <v>26854</v>
      </c>
      <c r="C8818" t="s">
        <v>68</v>
      </c>
      <c r="D8818">
        <v>4618164</v>
      </c>
      <c r="E8818">
        <v>1</v>
      </c>
      <c r="F8818" t="s">
        <v>70</v>
      </c>
      <c r="H8818">
        <v>0</v>
      </c>
      <c r="I8818">
        <v>99</v>
      </c>
    </row>
    <row r="8819" spans="1:9" x14ac:dyDescent="0.3">
      <c r="A8819">
        <v>6312681</v>
      </c>
      <c r="B8819">
        <v>26855</v>
      </c>
      <c r="C8819" t="s">
        <v>68</v>
      </c>
      <c r="D8819">
        <v>5868365</v>
      </c>
      <c r="E8819">
        <v>1</v>
      </c>
      <c r="F8819" t="s">
        <v>70</v>
      </c>
      <c r="H8819">
        <v>0</v>
      </c>
      <c r="I8819">
        <v>99</v>
      </c>
    </row>
    <row r="8820" spans="1:9" x14ac:dyDescent="0.3">
      <c r="A8820">
        <v>6318593</v>
      </c>
      <c r="B8820">
        <v>26873</v>
      </c>
      <c r="C8820" t="s">
        <v>68</v>
      </c>
      <c r="D8820">
        <v>6162572</v>
      </c>
      <c r="E8820">
        <v>1</v>
      </c>
      <c r="F8820" t="s">
        <v>70</v>
      </c>
      <c r="H8820">
        <v>0</v>
      </c>
      <c r="I8820">
        <v>49.9</v>
      </c>
    </row>
    <row r="8821" spans="1:9" x14ac:dyDescent="0.3">
      <c r="A8821">
        <v>6310985</v>
      </c>
      <c r="B8821">
        <v>26855</v>
      </c>
      <c r="C8821" t="s">
        <v>68</v>
      </c>
      <c r="D8821">
        <v>1738203</v>
      </c>
      <c r="E8821">
        <v>1</v>
      </c>
      <c r="F8821" t="s">
        <v>70</v>
      </c>
      <c r="H8821">
        <v>0</v>
      </c>
      <c r="I8821">
        <v>29.9</v>
      </c>
    </row>
    <row r="8822" spans="1:9" x14ac:dyDescent="0.3">
      <c r="A8822">
        <v>6318122</v>
      </c>
      <c r="B8822">
        <v>26528</v>
      </c>
      <c r="C8822" t="s">
        <v>68</v>
      </c>
      <c r="D8822">
        <v>8814494</v>
      </c>
      <c r="E8822">
        <v>1</v>
      </c>
      <c r="F8822" t="s">
        <v>71</v>
      </c>
      <c r="H8822">
        <v>0</v>
      </c>
      <c r="I8822">
        <v>299</v>
      </c>
    </row>
    <row r="8823" spans="1:9" x14ac:dyDescent="0.3">
      <c r="A8823">
        <v>6319072</v>
      </c>
      <c r="B8823">
        <v>26528</v>
      </c>
      <c r="C8823" t="s">
        <v>68</v>
      </c>
      <c r="D8823">
        <v>2626045</v>
      </c>
      <c r="E8823">
        <v>1</v>
      </c>
      <c r="F8823" t="s">
        <v>71</v>
      </c>
      <c r="H8823">
        <v>0</v>
      </c>
      <c r="I8823">
        <v>99</v>
      </c>
    </row>
    <row r="8824" spans="1:9" x14ac:dyDescent="0.3">
      <c r="A8824">
        <v>6310184</v>
      </c>
      <c r="B8824">
        <v>26874</v>
      </c>
      <c r="C8824" t="s">
        <v>68</v>
      </c>
      <c r="D8824">
        <v>4477741</v>
      </c>
      <c r="E8824">
        <v>1</v>
      </c>
      <c r="F8824" t="s">
        <v>74</v>
      </c>
      <c r="H8824">
        <v>0</v>
      </c>
      <c r="I8824">
        <v>799</v>
      </c>
    </row>
    <row r="8825" spans="1:9" x14ac:dyDescent="0.3">
      <c r="A8825">
        <v>6310875</v>
      </c>
      <c r="B8825">
        <v>26874</v>
      </c>
      <c r="C8825" t="s">
        <v>68</v>
      </c>
      <c r="D8825">
        <v>5868362</v>
      </c>
      <c r="E8825">
        <v>1</v>
      </c>
      <c r="F8825" t="s">
        <v>74</v>
      </c>
      <c r="H8825">
        <v>0</v>
      </c>
      <c r="I8825">
        <v>99</v>
      </c>
    </row>
    <row r="8826" spans="1:9" x14ac:dyDescent="0.3">
      <c r="A8826">
        <v>6310053</v>
      </c>
      <c r="B8826">
        <v>26874</v>
      </c>
      <c r="C8826" t="s">
        <v>68</v>
      </c>
      <c r="D8826">
        <v>8093581</v>
      </c>
      <c r="E8826">
        <v>1</v>
      </c>
      <c r="F8826" t="s">
        <v>74</v>
      </c>
      <c r="H8826">
        <v>0</v>
      </c>
      <c r="I8826">
        <v>69.900000000000006</v>
      </c>
    </row>
    <row r="8827" spans="1:9" x14ac:dyDescent="0.3">
      <c r="A8827">
        <v>6315313</v>
      </c>
      <c r="B8827">
        <v>26839</v>
      </c>
      <c r="C8827" t="s">
        <v>68</v>
      </c>
      <c r="D8827">
        <v>3769341</v>
      </c>
      <c r="E8827">
        <v>1</v>
      </c>
      <c r="F8827" t="s">
        <v>69</v>
      </c>
      <c r="G8827" s="9">
        <v>0.5</v>
      </c>
      <c r="H8827">
        <v>349.5</v>
      </c>
      <c r="I8827">
        <v>349.5</v>
      </c>
    </row>
    <row r="8828" spans="1:9" x14ac:dyDescent="0.3">
      <c r="A8828">
        <v>6315021</v>
      </c>
      <c r="B8828">
        <v>26839</v>
      </c>
      <c r="C8828" t="s">
        <v>68</v>
      </c>
      <c r="D8828">
        <v>6501241</v>
      </c>
      <c r="E8828">
        <v>1</v>
      </c>
      <c r="F8828" t="s">
        <v>69</v>
      </c>
      <c r="H8828">
        <v>0</v>
      </c>
      <c r="I8828">
        <v>699</v>
      </c>
    </row>
    <row r="8829" spans="1:9" x14ac:dyDescent="0.3">
      <c r="A8829">
        <v>6316133</v>
      </c>
      <c r="B8829">
        <v>26839</v>
      </c>
      <c r="C8829" t="s">
        <v>68</v>
      </c>
      <c r="D8829">
        <v>4607951</v>
      </c>
      <c r="E8829">
        <v>1</v>
      </c>
      <c r="F8829" t="s">
        <v>69</v>
      </c>
      <c r="H8829">
        <v>0</v>
      </c>
      <c r="I8829">
        <v>399</v>
      </c>
    </row>
    <row r="8830" spans="1:9" x14ac:dyDescent="0.3">
      <c r="A8830">
        <v>6314917</v>
      </c>
      <c r="B8830">
        <v>26839</v>
      </c>
      <c r="C8830" t="s">
        <v>68</v>
      </c>
      <c r="D8830">
        <v>6690473</v>
      </c>
      <c r="E8830">
        <v>1</v>
      </c>
      <c r="F8830" t="s">
        <v>69</v>
      </c>
      <c r="H8830">
        <v>0</v>
      </c>
      <c r="I8830">
        <v>199</v>
      </c>
    </row>
    <row r="8831" spans="1:9" x14ac:dyDescent="0.3">
      <c r="A8831">
        <v>6314524</v>
      </c>
      <c r="B8831">
        <v>26839</v>
      </c>
      <c r="C8831" t="s">
        <v>68</v>
      </c>
      <c r="D8831">
        <v>1363103</v>
      </c>
      <c r="E8831">
        <v>1</v>
      </c>
      <c r="F8831" t="s">
        <v>69</v>
      </c>
      <c r="H8831">
        <v>0</v>
      </c>
      <c r="I8831">
        <v>149</v>
      </c>
    </row>
    <row r="8832" spans="1:9" x14ac:dyDescent="0.3">
      <c r="A8832">
        <v>6314470</v>
      </c>
      <c r="B8832">
        <v>26839</v>
      </c>
      <c r="C8832" t="s">
        <v>68</v>
      </c>
      <c r="D8832">
        <v>3685831</v>
      </c>
      <c r="E8832">
        <v>1</v>
      </c>
      <c r="F8832" t="s">
        <v>69</v>
      </c>
      <c r="G8832" s="9">
        <v>0.4</v>
      </c>
      <c r="H8832">
        <v>51.6</v>
      </c>
      <c r="I8832">
        <v>77.400000000000006</v>
      </c>
    </row>
    <row r="8833" spans="1:9" x14ac:dyDescent="0.3">
      <c r="A8833">
        <v>6316460</v>
      </c>
      <c r="B8833">
        <v>26839</v>
      </c>
      <c r="C8833" t="s">
        <v>68</v>
      </c>
      <c r="D8833">
        <v>2029272</v>
      </c>
      <c r="E8833">
        <v>1</v>
      </c>
      <c r="F8833" t="s">
        <v>69</v>
      </c>
      <c r="H8833">
        <v>0</v>
      </c>
      <c r="I8833">
        <v>49.9</v>
      </c>
    </row>
    <row r="8834" spans="1:9" x14ac:dyDescent="0.3">
      <c r="A8834">
        <v>6310680</v>
      </c>
      <c r="B8834">
        <v>26657</v>
      </c>
      <c r="C8834" t="s">
        <v>72</v>
      </c>
      <c r="D8834">
        <v>2246722</v>
      </c>
      <c r="E8834">
        <v>1</v>
      </c>
      <c r="F8834" t="s">
        <v>70</v>
      </c>
      <c r="H8834">
        <v>0</v>
      </c>
      <c r="I8834">
        <v>499</v>
      </c>
    </row>
    <row r="8835" spans="1:9" x14ac:dyDescent="0.3">
      <c r="A8835">
        <v>6311277</v>
      </c>
      <c r="B8835">
        <v>26657</v>
      </c>
      <c r="C8835" t="s">
        <v>72</v>
      </c>
      <c r="D8835">
        <v>1913733</v>
      </c>
      <c r="E8835">
        <v>1</v>
      </c>
      <c r="F8835" t="s">
        <v>70</v>
      </c>
      <c r="G8835" s="9">
        <v>0.25</v>
      </c>
      <c r="H8835">
        <v>74.75</v>
      </c>
      <c r="I8835">
        <v>224.25</v>
      </c>
    </row>
    <row r="8836" spans="1:9" x14ac:dyDescent="0.3">
      <c r="A8836">
        <v>6311494</v>
      </c>
      <c r="B8836">
        <v>26657</v>
      </c>
      <c r="C8836" t="s">
        <v>72</v>
      </c>
      <c r="D8836">
        <v>7519262</v>
      </c>
      <c r="E8836">
        <v>1</v>
      </c>
      <c r="F8836" t="s">
        <v>70</v>
      </c>
      <c r="G8836" s="9">
        <v>0.4</v>
      </c>
      <c r="H8836">
        <v>79.600000000000009</v>
      </c>
      <c r="I8836">
        <v>119.39999999999999</v>
      </c>
    </row>
    <row r="8837" spans="1:9" x14ac:dyDescent="0.3">
      <c r="A8837">
        <v>6313200</v>
      </c>
      <c r="B8837">
        <v>26657</v>
      </c>
      <c r="C8837" t="s">
        <v>72</v>
      </c>
      <c r="D8837">
        <v>5868361</v>
      </c>
      <c r="E8837">
        <v>1</v>
      </c>
      <c r="F8837" t="s">
        <v>70</v>
      </c>
      <c r="H8837">
        <v>0</v>
      </c>
      <c r="I8837">
        <v>99</v>
      </c>
    </row>
    <row r="8838" spans="1:9" x14ac:dyDescent="0.3">
      <c r="A8838">
        <v>6313636</v>
      </c>
      <c r="B8838">
        <v>26657</v>
      </c>
      <c r="C8838" t="s">
        <v>72</v>
      </c>
      <c r="D8838">
        <v>8514322</v>
      </c>
      <c r="E8838">
        <v>1</v>
      </c>
      <c r="F8838" t="s">
        <v>70</v>
      </c>
      <c r="H8838">
        <v>0</v>
      </c>
      <c r="I8838">
        <v>79.900000000000006</v>
      </c>
    </row>
    <row r="8839" spans="1:9" x14ac:dyDescent="0.3">
      <c r="A8839">
        <v>6313189</v>
      </c>
      <c r="B8839">
        <v>26657</v>
      </c>
      <c r="C8839" t="s">
        <v>72</v>
      </c>
      <c r="D8839">
        <v>3246922</v>
      </c>
      <c r="E8839">
        <v>1</v>
      </c>
      <c r="F8839" t="s">
        <v>70</v>
      </c>
      <c r="H8839">
        <v>0</v>
      </c>
      <c r="I8839">
        <v>79.900000000000006</v>
      </c>
    </row>
    <row r="8840" spans="1:9" x14ac:dyDescent="0.3">
      <c r="A8840">
        <v>6311190</v>
      </c>
      <c r="B8840">
        <v>26657</v>
      </c>
      <c r="C8840" t="s">
        <v>72</v>
      </c>
      <c r="D8840">
        <v>6162571</v>
      </c>
      <c r="E8840">
        <v>1</v>
      </c>
      <c r="F8840" t="s">
        <v>70</v>
      </c>
      <c r="H8840">
        <v>0</v>
      </c>
      <c r="I8840">
        <v>49.9</v>
      </c>
    </row>
    <row r="8841" spans="1:9" x14ac:dyDescent="0.3">
      <c r="A8841">
        <v>6319129</v>
      </c>
      <c r="B8841">
        <v>26532</v>
      </c>
      <c r="C8841" t="s">
        <v>68</v>
      </c>
      <c r="D8841">
        <v>9568404</v>
      </c>
      <c r="E8841">
        <v>1</v>
      </c>
      <c r="F8841" t="s">
        <v>70</v>
      </c>
      <c r="H8841">
        <v>0</v>
      </c>
      <c r="I8841">
        <v>799</v>
      </c>
    </row>
    <row r="8842" spans="1:9" x14ac:dyDescent="0.3">
      <c r="A8842">
        <v>6319283</v>
      </c>
      <c r="B8842">
        <v>26532</v>
      </c>
      <c r="C8842" t="s">
        <v>68</v>
      </c>
      <c r="D8842">
        <v>1956813</v>
      </c>
      <c r="E8842">
        <v>1</v>
      </c>
      <c r="F8842" t="s">
        <v>70</v>
      </c>
      <c r="H8842">
        <v>0</v>
      </c>
      <c r="I8842">
        <v>599</v>
      </c>
    </row>
    <row r="8843" spans="1:9" x14ac:dyDescent="0.3">
      <c r="A8843">
        <v>6318592</v>
      </c>
      <c r="B8843">
        <v>26946</v>
      </c>
      <c r="C8843" t="s">
        <v>68</v>
      </c>
      <c r="D8843">
        <v>6320831</v>
      </c>
      <c r="E8843">
        <v>1</v>
      </c>
      <c r="F8843" t="s">
        <v>70</v>
      </c>
      <c r="G8843" s="9">
        <v>0.3</v>
      </c>
      <c r="H8843">
        <v>179.7</v>
      </c>
      <c r="I8843">
        <v>419.3</v>
      </c>
    </row>
    <row r="8844" spans="1:9" x14ac:dyDescent="0.3">
      <c r="A8844">
        <v>6319996</v>
      </c>
      <c r="B8844">
        <v>26532</v>
      </c>
      <c r="C8844" t="s">
        <v>68</v>
      </c>
      <c r="D8844">
        <v>9514153</v>
      </c>
      <c r="E8844">
        <v>1</v>
      </c>
      <c r="F8844" t="s">
        <v>70</v>
      </c>
      <c r="H8844">
        <v>0</v>
      </c>
      <c r="I8844">
        <v>399</v>
      </c>
    </row>
    <row r="8845" spans="1:9" x14ac:dyDescent="0.3">
      <c r="A8845">
        <v>6317692</v>
      </c>
      <c r="B8845">
        <v>26946</v>
      </c>
      <c r="C8845" t="s">
        <v>68</v>
      </c>
      <c r="D8845">
        <v>7335013</v>
      </c>
      <c r="E8845">
        <v>1</v>
      </c>
      <c r="F8845" t="s">
        <v>70</v>
      </c>
      <c r="H8845">
        <v>0</v>
      </c>
      <c r="I8845">
        <v>199</v>
      </c>
    </row>
    <row r="8846" spans="1:9" x14ac:dyDescent="0.3">
      <c r="A8846">
        <v>6317063</v>
      </c>
      <c r="B8846">
        <v>26946</v>
      </c>
      <c r="C8846" t="s">
        <v>68</v>
      </c>
      <c r="D8846">
        <v>8584431</v>
      </c>
      <c r="E8846">
        <v>1</v>
      </c>
      <c r="F8846" t="s">
        <v>70</v>
      </c>
      <c r="H8846">
        <v>0</v>
      </c>
      <c r="I8846">
        <v>199</v>
      </c>
    </row>
    <row r="8847" spans="1:9" x14ac:dyDescent="0.3">
      <c r="A8847">
        <v>6317631</v>
      </c>
      <c r="B8847">
        <v>26946</v>
      </c>
      <c r="C8847" t="s">
        <v>68</v>
      </c>
      <c r="D8847">
        <v>3836741</v>
      </c>
      <c r="E8847">
        <v>1</v>
      </c>
      <c r="F8847" t="s">
        <v>70</v>
      </c>
      <c r="H8847">
        <v>0</v>
      </c>
      <c r="I8847">
        <v>149</v>
      </c>
    </row>
    <row r="8848" spans="1:9" x14ac:dyDescent="0.3">
      <c r="A8848">
        <v>6314637</v>
      </c>
      <c r="B8848">
        <v>26946</v>
      </c>
      <c r="C8848" t="s">
        <v>68</v>
      </c>
      <c r="D8848">
        <v>3836743</v>
      </c>
      <c r="E8848">
        <v>1</v>
      </c>
      <c r="F8848" t="s">
        <v>70</v>
      </c>
      <c r="H8848">
        <v>0</v>
      </c>
      <c r="I8848">
        <v>149</v>
      </c>
    </row>
    <row r="8849" spans="1:9" x14ac:dyDescent="0.3">
      <c r="A8849">
        <v>6317768</v>
      </c>
      <c r="B8849">
        <v>26946</v>
      </c>
      <c r="C8849" t="s">
        <v>68</v>
      </c>
      <c r="D8849">
        <v>7835183</v>
      </c>
      <c r="E8849">
        <v>1</v>
      </c>
      <c r="F8849" t="s">
        <v>70</v>
      </c>
      <c r="H8849">
        <v>0</v>
      </c>
      <c r="I8849">
        <v>149</v>
      </c>
    </row>
    <row r="8850" spans="1:9" x14ac:dyDescent="0.3">
      <c r="A8850">
        <v>6317245</v>
      </c>
      <c r="B8850">
        <v>26946</v>
      </c>
      <c r="C8850" t="s">
        <v>68</v>
      </c>
      <c r="D8850">
        <v>9947893</v>
      </c>
      <c r="E8850">
        <v>1</v>
      </c>
      <c r="F8850" t="s">
        <v>70</v>
      </c>
      <c r="H8850">
        <v>0</v>
      </c>
      <c r="I8850">
        <v>149</v>
      </c>
    </row>
    <row r="8851" spans="1:9" x14ac:dyDescent="0.3">
      <c r="A8851">
        <v>6319255</v>
      </c>
      <c r="B8851">
        <v>26946</v>
      </c>
      <c r="C8851" t="s">
        <v>68</v>
      </c>
      <c r="D8851">
        <v>9993803</v>
      </c>
      <c r="E8851">
        <v>1</v>
      </c>
      <c r="F8851" t="s">
        <v>70</v>
      </c>
      <c r="H8851">
        <v>0</v>
      </c>
      <c r="I8851">
        <v>129</v>
      </c>
    </row>
    <row r="8852" spans="1:9" x14ac:dyDescent="0.3">
      <c r="A8852">
        <v>6319123</v>
      </c>
      <c r="B8852">
        <v>26532</v>
      </c>
      <c r="C8852" t="s">
        <v>68</v>
      </c>
      <c r="D8852">
        <v>2825632</v>
      </c>
      <c r="E8852">
        <v>1</v>
      </c>
      <c r="F8852" t="s">
        <v>70</v>
      </c>
      <c r="H8852">
        <v>0</v>
      </c>
      <c r="I8852">
        <v>99</v>
      </c>
    </row>
    <row r="8853" spans="1:9" x14ac:dyDescent="0.3">
      <c r="A8853">
        <v>6313691</v>
      </c>
      <c r="B8853">
        <v>26778</v>
      </c>
      <c r="C8853" t="s">
        <v>68</v>
      </c>
      <c r="D8853">
        <v>3738603</v>
      </c>
      <c r="E8853">
        <v>2</v>
      </c>
      <c r="F8853" t="s">
        <v>71</v>
      </c>
      <c r="H8853">
        <v>0</v>
      </c>
      <c r="I8853">
        <v>598</v>
      </c>
    </row>
    <row r="8854" spans="1:9" x14ac:dyDescent="0.3">
      <c r="A8854">
        <v>6311248</v>
      </c>
      <c r="B8854">
        <v>26778</v>
      </c>
      <c r="C8854" t="s">
        <v>68</v>
      </c>
      <c r="D8854">
        <v>3041682</v>
      </c>
      <c r="E8854">
        <v>4</v>
      </c>
      <c r="F8854" t="s">
        <v>71</v>
      </c>
      <c r="H8854">
        <v>0</v>
      </c>
      <c r="I8854">
        <v>796</v>
      </c>
    </row>
    <row r="8855" spans="1:9" x14ac:dyDescent="0.3">
      <c r="A8855">
        <v>6314565</v>
      </c>
      <c r="B8855">
        <v>26778</v>
      </c>
      <c r="C8855" t="s">
        <v>68</v>
      </c>
      <c r="D8855">
        <v>8584431</v>
      </c>
      <c r="E8855">
        <v>2</v>
      </c>
      <c r="F8855" t="s">
        <v>71</v>
      </c>
      <c r="H8855">
        <v>0</v>
      </c>
      <c r="I8855">
        <v>398</v>
      </c>
    </row>
    <row r="8856" spans="1:9" x14ac:dyDescent="0.3">
      <c r="A8856">
        <v>6312760</v>
      </c>
      <c r="B8856">
        <v>26778</v>
      </c>
      <c r="C8856" t="s">
        <v>68</v>
      </c>
      <c r="D8856">
        <v>7191722</v>
      </c>
      <c r="E8856">
        <v>1</v>
      </c>
      <c r="F8856" t="s">
        <v>71</v>
      </c>
      <c r="G8856" s="9">
        <v>0.3</v>
      </c>
      <c r="H8856">
        <v>299.7</v>
      </c>
      <c r="I8856">
        <v>699.3</v>
      </c>
    </row>
    <row r="8857" spans="1:9" x14ac:dyDescent="0.3">
      <c r="A8857">
        <v>6313440</v>
      </c>
      <c r="B8857">
        <v>26778</v>
      </c>
      <c r="C8857" t="s">
        <v>68</v>
      </c>
      <c r="D8857">
        <v>1800783</v>
      </c>
      <c r="E8857">
        <v>1</v>
      </c>
      <c r="F8857" t="s">
        <v>71</v>
      </c>
      <c r="H8857">
        <v>0</v>
      </c>
      <c r="I8857">
        <v>699</v>
      </c>
    </row>
    <row r="8858" spans="1:9" x14ac:dyDescent="0.3">
      <c r="A8858">
        <v>6313064</v>
      </c>
      <c r="B8858">
        <v>26778</v>
      </c>
      <c r="C8858" t="s">
        <v>68</v>
      </c>
      <c r="D8858">
        <v>6516281</v>
      </c>
      <c r="E8858">
        <v>1</v>
      </c>
      <c r="F8858" t="s">
        <v>71</v>
      </c>
      <c r="G8858" s="9">
        <v>0.3</v>
      </c>
      <c r="H8858">
        <v>89.7</v>
      </c>
      <c r="I8858">
        <v>209.3</v>
      </c>
    </row>
    <row r="8859" spans="1:9" x14ac:dyDescent="0.3">
      <c r="A8859">
        <v>6313078</v>
      </c>
      <c r="B8859">
        <v>26778</v>
      </c>
      <c r="C8859" t="s">
        <v>68</v>
      </c>
      <c r="D8859">
        <v>9302433</v>
      </c>
      <c r="E8859">
        <v>1</v>
      </c>
      <c r="F8859" t="s">
        <v>71</v>
      </c>
      <c r="H8859">
        <v>0</v>
      </c>
      <c r="I8859">
        <v>199</v>
      </c>
    </row>
    <row r="8860" spans="1:9" x14ac:dyDescent="0.3">
      <c r="A8860">
        <v>6314300</v>
      </c>
      <c r="B8860">
        <v>26527</v>
      </c>
      <c r="C8860" t="s">
        <v>68</v>
      </c>
      <c r="D8860">
        <v>5600434</v>
      </c>
      <c r="E8860">
        <v>1</v>
      </c>
      <c r="F8860" t="s">
        <v>71</v>
      </c>
      <c r="H8860">
        <v>0</v>
      </c>
      <c r="I8860">
        <v>199</v>
      </c>
    </row>
    <row r="8861" spans="1:9" x14ac:dyDescent="0.3">
      <c r="A8861">
        <v>6314312</v>
      </c>
      <c r="B8861">
        <v>26778</v>
      </c>
      <c r="C8861" t="s">
        <v>68</v>
      </c>
      <c r="D8861">
        <v>9574234</v>
      </c>
      <c r="E8861">
        <v>1</v>
      </c>
      <c r="F8861" t="s">
        <v>71</v>
      </c>
      <c r="H8861">
        <v>0</v>
      </c>
      <c r="I8861">
        <v>129</v>
      </c>
    </row>
    <row r="8862" spans="1:9" x14ac:dyDescent="0.3">
      <c r="A8862">
        <v>6315530</v>
      </c>
      <c r="B8862">
        <v>26778</v>
      </c>
      <c r="C8862" t="s">
        <v>68</v>
      </c>
      <c r="D8862">
        <v>5920162</v>
      </c>
      <c r="E8862">
        <v>1</v>
      </c>
      <c r="F8862" t="s">
        <v>71</v>
      </c>
      <c r="H8862">
        <v>0</v>
      </c>
      <c r="I8862">
        <v>99</v>
      </c>
    </row>
    <row r="8863" spans="1:9" x14ac:dyDescent="0.3">
      <c r="A8863">
        <v>6312125</v>
      </c>
      <c r="B8863">
        <v>26587</v>
      </c>
      <c r="C8863" t="s">
        <v>68</v>
      </c>
      <c r="D8863">
        <v>3088702</v>
      </c>
      <c r="E8863">
        <v>1</v>
      </c>
      <c r="F8863" t="s">
        <v>74</v>
      </c>
      <c r="G8863" s="9">
        <v>0.4</v>
      </c>
      <c r="H8863">
        <v>199.60000000000002</v>
      </c>
      <c r="I8863">
        <v>299.39999999999998</v>
      </c>
    </row>
    <row r="8864" spans="1:9" x14ac:dyDescent="0.3">
      <c r="A8864">
        <v>6311576</v>
      </c>
      <c r="B8864">
        <v>26587</v>
      </c>
      <c r="C8864" t="s">
        <v>68</v>
      </c>
      <c r="D8864">
        <v>3475701</v>
      </c>
      <c r="E8864">
        <v>1</v>
      </c>
      <c r="F8864" t="s">
        <v>74</v>
      </c>
      <c r="H8864">
        <v>0</v>
      </c>
      <c r="I8864">
        <v>399</v>
      </c>
    </row>
    <row r="8865" spans="1:9" x14ac:dyDescent="0.3">
      <c r="A8865">
        <v>6311757</v>
      </c>
      <c r="B8865">
        <v>26587</v>
      </c>
      <c r="C8865" t="s">
        <v>68</v>
      </c>
      <c r="D8865">
        <v>1363101</v>
      </c>
      <c r="E8865">
        <v>1</v>
      </c>
      <c r="F8865" t="s">
        <v>74</v>
      </c>
      <c r="H8865">
        <v>0</v>
      </c>
      <c r="I8865">
        <v>149</v>
      </c>
    </row>
    <row r="8866" spans="1:9" x14ac:dyDescent="0.3">
      <c r="A8866">
        <v>6311727</v>
      </c>
      <c r="B8866">
        <v>26587</v>
      </c>
      <c r="C8866" t="s">
        <v>68</v>
      </c>
      <c r="D8866">
        <v>6021541</v>
      </c>
      <c r="E8866">
        <v>1</v>
      </c>
      <c r="F8866" t="s">
        <v>74</v>
      </c>
      <c r="H8866">
        <v>0</v>
      </c>
      <c r="I8866">
        <v>79.900000000000006</v>
      </c>
    </row>
    <row r="8867" spans="1:9" x14ac:dyDescent="0.3">
      <c r="A8867">
        <v>6314962</v>
      </c>
      <c r="B8867">
        <v>26930</v>
      </c>
      <c r="C8867" t="s">
        <v>68</v>
      </c>
      <c r="D8867">
        <v>7714592</v>
      </c>
      <c r="E8867">
        <v>2</v>
      </c>
      <c r="F8867" t="s">
        <v>69</v>
      </c>
      <c r="H8867">
        <v>0</v>
      </c>
      <c r="I8867">
        <v>598</v>
      </c>
    </row>
    <row r="8868" spans="1:9" x14ac:dyDescent="0.3">
      <c r="A8868">
        <v>6313960</v>
      </c>
      <c r="B8868">
        <v>26549</v>
      </c>
      <c r="C8868" t="s">
        <v>68</v>
      </c>
      <c r="D8868">
        <v>6501243</v>
      </c>
      <c r="E8868">
        <v>1</v>
      </c>
      <c r="F8868" t="s">
        <v>71</v>
      </c>
      <c r="H8868">
        <v>0</v>
      </c>
      <c r="I8868">
        <v>699</v>
      </c>
    </row>
    <row r="8869" spans="1:9" x14ac:dyDescent="0.3">
      <c r="A8869">
        <v>6312716</v>
      </c>
      <c r="B8869">
        <v>26549</v>
      </c>
      <c r="C8869" t="s">
        <v>68</v>
      </c>
      <c r="D8869">
        <v>1872692</v>
      </c>
      <c r="E8869">
        <v>1</v>
      </c>
      <c r="F8869" t="s">
        <v>71</v>
      </c>
      <c r="H8869">
        <v>0</v>
      </c>
      <c r="I8869">
        <v>999</v>
      </c>
    </row>
    <row r="8870" spans="1:9" x14ac:dyDescent="0.3">
      <c r="A8870">
        <v>6313342</v>
      </c>
      <c r="B8870">
        <v>26549</v>
      </c>
      <c r="C8870" t="s">
        <v>68</v>
      </c>
      <c r="D8870">
        <v>1913731</v>
      </c>
      <c r="E8870">
        <v>1</v>
      </c>
      <c r="F8870" t="s">
        <v>71</v>
      </c>
      <c r="G8870" s="9">
        <v>0.5</v>
      </c>
      <c r="H8870">
        <v>149.5</v>
      </c>
      <c r="I8870">
        <v>149.5</v>
      </c>
    </row>
    <row r="8871" spans="1:9" x14ac:dyDescent="0.3">
      <c r="A8871">
        <v>6311579</v>
      </c>
      <c r="B8871">
        <v>26549</v>
      </c>
      <c r="C8871" t="s">
        <v>68</v>
      </c>
      <c r="D8871">
        <v>5236902</v>
      </c>
      <c r="E8871">
        <v>1</v>
      </c>
      <c r="F8871" t="s">
        <v>71</v>
      </c>
      <c r="H8871">
        <v>0</v>
      </c>
      <c r="I8871">
        <v>299</v>
      </c>
    </row>
    <row r="8872" spans="1:9" x14ac:dyDescent="0.3">
      <c r="A8872">
        <v>6314856</v>
      </c>
      <c r="B8872">
        <v>26549</v>
      </c>
      <c r="C8872" t="s">
        <v>68</v>
      </c>
      <c r="D8872">
        <v>3742171</v>
      </c>
      <c r="E8872">
        <v>1</v>
      </c>
      <c r="F8872" t="s">
        <v>71</v>
      </c>
      <c r="H8872">
        <v>0</v>
      </c>
      <c r="I8872">
        <v>249</v>
      </c>
    </row>
    <row r="8873" spans="1:9" x14ac:dyDescent="0.3">
      <c r="A8873">
        <v>6311976</v>
      </c>
      <c r="B8873">
        <v>26549</v>
      </c>
      <c r="C8873" t="s">
        <v>68</v>
      </c>
      <c r="D8873">
        <v>7335011</v>
      </c>
      <c r="E8873">
        <v>1</v>
      </c>
      <c r="F8873" t="s">
        <v>71</v>
      </c>
      <c r="H8873">
        <v>0</v>
      </c>
      <c r="I8873">
        <v>199</v>
      </c>
    </row>
    <row r="8874" spans="1:9" x14ac:dyDescent="0.3">
      <c r="A8874">
        <v>6314980</v>
      </c>
      <c r="B8874">
        <v>26549</v>
      </c>
      <c r="C8874" t="s">
        <v>68</v>
      </c>
      <c r="D8874">
        <v>1363102</v>
      </c>
      <c r="E8874">
        <v>1</v>
      </c>
      <c r="F8874" t="s">
        <v>71</v>
      </c>
      <c r="G8874" s="9">
        <v>0.3</v>
      </c>
      <c r="H8874">
        <v>44.699999999999996</v>
      </c>
      <c r="I8874">
        <v>104.30000000000001</v>
      </c>
    </row>
    <row r="8875" spans="1:9" x14ac:dyDescent="0.3">
      <c r="A8875">
        <v>6314614</v>
      </c>
      <c r="B8875">
        <v>26549</v>
      </c>
      <c r="C8875" t="s">
        <v>68</v>
      </c>
      <c r="D8875">
        <v>5868364</v>
      </c>
      <c r="E8875">
        <v>1</v>
      </c>
      <c r="F8875" t="s">
        <v>71</v>
      </c>
      <c r="H8875">
        <v>0</v>
      </c>
      <c r="I8875">
        <v>99</v>
      </c>
    </row>
    <row r="8876" spans="1:9" x14ac:dyDescent="0.3">
      <c r="A8876">
        <v>6311471</v>
      </c>
      <c r="B8876">
        <v>26549</v>
      </c>
      <c r="C8876" t="s">
        <v>68</v>
      </c>
      <c r="D8876">
        <v>9614361</v>
      </c>
      <c r="E8876">
        <v>1</v>
      </c>
      <c r="F8876" t="s">
        <v>71</v>
      </c>
      <c r="H8876">
        <v>0</v>
      </c>
      <c r="I8876">
        <v>99</v>
      </c>
    </row>
    <row r="8877" spans="1:9" x14ac:dyDescent="0.3">
      <c r="A8877">
        <v>6318365</v>
      </c>
      <c r="B8877">
        <v>26531</v>
      </c>
      <c r="C8877" t="s">
        <v>68</v>
      </c>
      <c r="D8877">
        <v>3761352</v>
      </c>
      <c r="E8877">
        <v>3</v>
      </c>
      <c r="F8877" t="s">
        <v>70</v>
      </c>
      <c r="H8877">
        <v>0</v>
      </c>
      <c r="I8877">
        <v>149.69999999999999</v>
      </c>
    </row>
    <row r="8878" spans="1:9" x14ac:dyDescent="0.3">
      <c r="A8878">
        <v>6317496</v>
      </c>
      <c r="B8878">
        <v>26531</v>
      </c>
      <c r="C8878" t="s">
        <v>68</v>
      </c>
      <c r="D8878">
        <v>6690473</v>
      </c>
      <c r="E8878">
        <v>1</v>
      </c>
      <c r="F8878" t="s">
        <v>70</v>
      </c>
      <c r="H8878">
        <v>0</v>
      </c>
      <c r="I8878">
        <v>199</v>
      </c>
    </row>
    <row r="8879" spans="1:9" x14ac:dyDescent="0.3">
      <c r="A8879">
        <v>6318668</v>
      </c>
      <c r="B8879">
        <v>26532</v>
      </c>
      <c r="C8879" t="s">
        <v>68</v>
      </c>
      <c r="D8879">
        <v>8968962</v>
      </c>
      <c r="E8879">
        <v>1</v>
      </c>
      <c r="F8879" t="s">
        <v>70</v>
      </c>
      <c r="H8879">
        <v>0</v>
      </c>
      <c r="I8879">
        <v>599</v>
      </c>
    </row>
    <row r="8880" spans="1:9" x14ac:dyDescent="0.3">
      <c r="A8880">
        <v>6318209</v>
      </c>
      <c r="B8880">
        <v>26532</v>
      </c>
      <c r="C8880" t="s">
        <v>68</v>
      </c>
      <c r="D8880">
        <v>6320831</v>
      </c>
      <c r="E8880">
        <v>1</v>
      </c>
      <c r="F8880" t="s">
        <v>70</v>
      </c>
      <c r="G8880" s="9">
        <v>0.3</v>
      </c>
      <c r="H8880">
        <v>179.7</v>
      </c>
      <c r="I8880">
        <v>419.3</v>
      </c>
    </row>
    <row r="8881" spans="1:9" x14ac:dyDescent="0.3">
      <c r="A8881">
        <v>6313043</v>
      </c>
      <c r="B8881">
        <v>26531</v>
      </c>
      <c r="C8881" t="s">
        <v>68</v>
      </c>
      <c r="D8881">
        <v>3088701</v>
      </c>
      <c r="E8881">
        <v>1</v>
      </c>
      <c r="F8881" t="s">
        <v>70</v>
      </c>
      <c r="H8881">
        <v>0</v>
      </c>
      <c r="I8881">
        <v>499</v>
      </c>
    </row>
    <row r="8882" spans="1:9" x14ac:dyDescent="0.3">
      <c r="A8882">
        <v>6313961</v>
      </c>
      <c r="B8882">
        <v>26531</v>
      </c>
      <c r="C8882" t="s">
        <v>68</v>
      </c>
      <c r="D8882">
        <v>6924082</v>
      </c>
      <c r="E8882">
        <v>1</v>
      </c>
      <c r="F8882" t="s">
        <v>70</v>
      </c>
      <c r="G8882" s="9">
        <v>0.25</v>
      </c>
      <c r="H8882">
        <v>99.75</v>
      </c>
      <c r="I8882">
        <v>299.25</v>
      </c>
    </row>
    <row r="8883" spans="1:9" x14ac:dyDescent="0.3">
      <c r="A8883">
        <v>6318861</v>
      </c>
      <c r="B8883">
        <v>26531</v>
      </c>
      <c r="C8883" t="s">
        <v>68</v>
      </c>
      <c r="D8883">
        <v>1040083</v>
      </c>
      <c r="E8883">
        <v>1</v>
      </c>
      <c r="F8883" t="s">
        <v>70</v>
      </c>
      <c r="G8883" s="9">
        <v>0.4</v>
      </c>
      <c r="H8883">
        <v>119.60000000000001</v>
      </c>
      <c r="I8883">
        <v>179.39999999999998</v>
      </c>
    </row>
    <row r="8884" spans="1:9" x14ac:dyDescent="0.3">
      <c r="A8884">
        <v>6319246</v>
      </c>
      <c r="B8884">
        <v>26531</v>
      </c>
      <c r="C8884" t="s">
        <v>68</v>
      </c>
      <c r="D8884">
        <v>5200851</v>
      </c>
      <c r="E8884">
        <v>1</v>
      </c>
      <c r="F8884" t="s">
        <v>70</v>
      </c>
      <c r="G8884" s="9">
        <v>0.2</v>
      </c>
      <c r="H8884">
        <v>59.800000000000004</v>
      </c>
      <c r="I8884">
        <v>239.2</v>
      </c>
    </row>
    <row r="8885" spans="1:9" x14ac:dyDescent="0.3">
      <c r="A8885">
        <v>6319466</v>
      </c>
      <c r="B8885">
        <v>26531</v>
      </c>
      <c r="C8885" t="s">
        <v>68</v>
      </c>
      <c r="D8885">
        <v>6532761</v>
      </c>
      <c r="E8885">
        <v>1</v>
      </c>
      <c r="F8885" t="s">
        <v>70</v>
      </c>
      <c r="H8885">
        <v>0</v>
      </c>
      <c r="I8885">
        <v>299</v>
      </c>
    </row>
    <row r="8886" spans="1:9" x14ac:dyDescent="0.3">
      <c r="A8886">
        <v>6317286</v>
      </c>
      <c r="B8886">
        <v>26532</v>
      </c>
      <c r="C8886" t="s">
        <v>68</v>
      </c>
      <c r="D8886">
        <v>1445713</v>
      </c>
      <c r="E8886">
        <v>1</v>
      </c>
      <c r="F8886" t="s">
        <v>70</v>
      </c>
      <c r="H8886">
        <v>0</v>
      </c>
      <c r="I8886">
        <v>99</v>
      </c>
    </row>
    <row r="8887" spans="1:9" x14ac:dyDescent="0.3">
      <c r="A8887">
        <v>6318318</v>
      </c>
      <c r="B8887">
        <v>26532</v>
      </c>
      <c r="C8887" t="s">
        <v>68</v>
      </c>
      <c r="D8887">
        <v>2825631</v>
      </c>
      <c r="E8887">
        <v>1</v>
      </c>
      <c r="F8887" t="s">
        <v>70</v>
      </c>
      <c r="G8887" s="9">
        <v>0.4</v>
      </c>
      <c r="H8887">
        <v>39.6</v>
      </c>
      <c r="I8887">
        <v>59.4</v>
      </c>
    </row>
    <row r="8888" spans="1:9" x14ac:dyDescent="0.3">
      <c r="A8888">
        <v>6314191</v>
      </c>
      <c r="B8888">
        <v>26531</v>
      </c>
      <c r="C8888" t="s">
        <v>68</v>
      </c>
      <c r="D8888">
        <v>7671854</v>
      </c>
      <c r="E8888">
        <v>1</v>
      </c>
      <c r="F8888" t="s">
        <v>70</v>
      </c>
      <c r="H8888">
        <v>0</v>
      </c>
      <c r="I8888">
        <v>99</v>
      </c>
    </row>
    <row r="8889" spans="1:9" x14ac:dyDescent="0.3">
      <c r="A8889">
        <v>6315405</v>
      </c>
      <c r="B8889">
        <v>26531</v>
      </c>
      <c r="C8889" t="s">
        <v>68</v>
      </c>
      <c r="D8889">
        <v>8426271</v>
      </c>
      <c r="E8889">
        <v>1</v>
      </c>
      <c r="F8889" t="s">
        <v>70</v>
      </c>
      <c r="H8889">
        <v>0</v>
      </c>
      <c r="I8889">
        <v>99</v>
      </c>
    </row>
    <row r="8890" spans="1:9" x14ac:dyDescent="0.3">
      <c r="A8890">
        <v>6317546</v>
      </c>
      <c r="B8890">
        <v>26532</v>
      </c>
      <c r="C8890" t="s">
        <v>68</v>
      </c>
      <c r="D8890">
        <v>9107453</v>
      </c>
      <c r="E8890">
        <v>1</v>
      </c>
      <c r="F8890" t="s">
        <v>70</v>
      </c>
      <c r="H8890">
        <v>0</v>
      </c>
      <c r="I8890">
        <v>99</v>
      </c>
    </row>
    <row r="8891" spans="1:9" x14ac:dyDescent="0.3">
      <c r="A8891">
        <v>6313512</v>
      </c>
      <c r="B8891">
        <v>26531</v>
      </c>
      <c r="C8891" t="s">
        <v>68</v>
      </c>
      <c r="D8891">
        <v>8967271</v>
      </c>
      <c r="E8891">
        <v>1</v>
      </c>
      <c r="F8891" t="s">
        <v>70</v>
      </c>
      <c r="H8891">
        <v>0</v>
      </c>
      <c r="I8891">
        <v>29.9</v>
      </c>
    </row>
    <row r="8892" spans="1:9" x14ac:dyDescent="0.3">
      <c r="A8892">
        <v>6312382</v>
      </c>
      <c r="B8892">
        <v>26987</v>
      </c>
      <c r="C8892" t="s">
        <v>68</v>
      </c>
      <c r="D8892">
        <v>2241583</v>
      </c>
      <c r="E8892">
        <v>1</v>
      </c>
      <c r="F8892" t="s">
        <v>69</v>
      </c>
      <c r="H8892">
        <v>0</v>
      </c>
      <c r="I8892">
        <v>99</v>
      </c>
    </row>
    <row r="8893" spans="1:9" x14ac:dyDescent="0.3">
      <c r="A8893">
        <v>6318519</v>
      </c>
      <c r="B8893">
        <v>27011</v>
      </c>
      <c r="C8893" t="s">
        <v>72</v>
      </c>
      <c r="D8893">
        <v>3205611</v>
      </c>
      <c r="E8893">
        <v>1</v>
      </c>
      <c r="F8893" t="s">
        <v>70</v>
      </c>
      <c r="H8893">
        <v>0</v>
      </c>
      <c r="I8893">
        <v>249</v>
      </c>
    </row>
    <row r="8894" spans="1:9" x14ac:dyDescent="0.3">
      <c r="A8894">
        <v>6319311</v>
      </c>
      <c r="B8894">
        <v>27003</v>
      </c>
      <c r="C8894" t="s">
        <v>68</v>
      </c>
      <c r="D8894">
        <v>5695551</v>
      </c>
      <c r="E8894">
        <v>1</v>
      </c>
      <c r="F8894" t="s">
        <v>69</v>
      </c>
      <c r="H8894">
        <v>0</v>
      </c>
      <c r="I8894">
        <v>79.900000000000006</v>
      </c>
    </row>
    <row r="8895" spans="1:9" x14ac:dyDescent="0.3">
      <c r="A8895">
        <v>6310818</v>
      </c>
      <c r="B8895">
        <v>26919</v>
      </c>
      <c r="C8895" t="s">
        <v>68</v>
      </c>
      <c r="D8895">
        <v>3094533</v>
      </c>
      <c r="E8895">
        <v>1</v>
      </c>
      <c r="F8895" t="s">
        <v>70</v>
      </c>
      <c r="H8895">
        <v>0</v>
      </c>
      <c r="I8895">
        <v>79.900000000000006</v>
      </c>
    </row>
    <row r="8896" spans="1:9" x14ac:dyDescent="0.3">
      <c r="A8896">
        <v>6319305</v>
      </c>
      <c r="B8896">
        <v>26660</v>
      </c>
      <c r="C8896" t="s">
        <v>68</v>
      </c>
      <c r="D8896">
        <v>5905451</v>
      </c>
      <c r="E8896">
        <v>3</v>
      </c>
      <c r="F8896" t="s">
        <v>71</v>
      </c>
      <c r="H8896">
        <v>0</v>
      </c>
      <c r="I8896">
        <v>897</v>
      </c>
    </row>
    <row r="8897" spans="1:9" x14ac:dyDescent="0.3">
      <c r="A8897">
        <v>6316295</v>
      </c>
      <c r="B8897">
        <v>26660</v>
      </c>
      <c r="C8897" t="s">
        <v>68</v>
      </c>
      <c r="D8897">
        <v>7787731</v>
      </c>
      <c r="E8897">
        <v>1</v>
      </c>
      <c r="F8897" t="s">
        <v>71</v>
      </c>
      <c r="G8897" s="9">
        <v>0.2</v>
      </c>
      <c r="H8897">
        <v>159.80000000000001</v>
      </c>
      <c r="I8897">
        <v>639.20000000000005</v>
      </c>
    </row>
    <row r="8898" spans="1:9" x14ac:dyDescent="0.3">
      <c r="A8898">
        <v>6318031</v>
      </c>
      <c r="B8898">
        <v>26660</v>
      </c>
      <c r="C8898" t="s">
        <v>68</v>
      </c>
      <c r="D8898">
        <v>1569702</v>
      </c>
      <c r="E8898">
        <v>1</v>
      </c>
      <c r="F8898" t="s">
        <v>71</v>
      </c>
      <c r="H8898">
        <v>0</v>
      </c>
      <c r="I8898">
        <v>699</v>
      </c>
    </row>
    <row r="8899" spans="1:9" x14ac:dyDescent="0.3">
      <c r="A8899">
        <v>6316773</v>
      </c>
      <c r="B8899">
        <v>26660</v>
      </c>
      <c r="C8899" t="s">
        <v>68</v>
      </c>
      <c r="D8899">
        <v>7965741</v>
      </c>
      <c r="E8899">
        <v>1</v>
      </c>
      <c r="F8899" t="s">
        <v>71</v>
      </c>
      <c r="H8899">
        <v>0</v>
      </c>
      <c r="I8899">
        <v>299</v>
      </c>
    </row>
    <row r="8900" spans="1:9" x14ac:dyDescent="0.3">
      <c r="A8900">
        <v>6319529</v>
      </c>
      <c r="B8900">
        <v>26975</v>
      </c>
      <c r="C8900" t="s">
        <v>68</v>
      </c>
      <c r="D8900">
        <v>8814491</v>
      </c>
      <c r="E8900">
        <v>1</v>
      </c>
      <c r="F8900" t="s">
        <v>71</v>
      </c>
      <c r="H8900">
        <v>0</v>
      </c>
      <c r="I8900">
        <v>299</v>
      </c>
    </row>
    <row r="8901" spans="1:9" x14ac:dyDescent="0.3">
      <c r="A8901">
        <v>6318804</v>
      </c>
      <c r="B8901">
        <v>26660</v>
      </c>
      <c r="C8901" t="s">
        <v>68</v>
      </c>
      <c r="D8901">
        <v>1282721</v>
      </c>
      <c r="E8901">
        <v>1</v>
      </c>
      <c r="F8901" t="s">
        <v>71</v>
      </c>
      <c r="H8901">
        <v>0</v>
      </c>
      <c r="I8901">
        <v>149</v>
      </c>
    </row>
    <row r="8902" spans="1:9" x14ac:dyDescent="0.3">
      <c r="A8902">
        <v>6316478</v>
      </c>
      <c r="B8902">
        <v>26660</v>
      </c>
      <c r="C8902" t="s">
        <v>68</v>
      </c>
      <c r="D8902">
        <v>1790852</v>
      </c>
      <c r="E8902">
        <v>1</v>
      </c>
      <c r="F8902" t="s">
        <v>71</v>
      </c>
      <c r="H8902">
        <v>0</v>
      </c>
      <c r="I8902">
        <v>99</v>
      </c>
    </row>
    <row r="8903" spans="1:9" x14ac:dyDescent="0.3">
      <c r="A8903">
        <v>6319864</v>
      </c>
      <c r="B8903">
        <v>26660</v>
      </c>
      <c r="C8903" t="s">
        <v>68</v>
      </c>
      <c r="D8903">
        <v>3094532</v>
      </c>
      <c r="E8903">
        <v>1</v>
      </c>
      <c r="F8903" t="s">
        <v>71</v>
      </c>
      <c r="H8903">
        <v>0</v>
      </c>
      <c r="I8903">
        <v>79.900000000000006</v>
      </c>
    </row>
    <row r="8904" spans="1:9" x14ac:dyDescent="0.3">
      <c r="A8904">
        <v>6318616</v>
      </c>
      <c r="B8904">
        <v>26660</v>
      </c>
      <c r="C8904" t="s">
        <v>68</v>
      </c>
      <c r="D8904">
        <v>8504891</v>
      </c>
      <c r="E8904">
        <v>1</v>
      </c>
      <c r="F8904" t="s">
        <v>71</v>
      </c>
      <c r="G8904" s="9">
        <v>0.3</v>
      </c>
      <c r="H8904">
        <v>14.969999999999999</v>
      </c>
      <c r="I8904">
        <v>34.93</v>
      </c>
    </row>
    <row r="8905" spans="1:9" x14ac:dyDescent="0.3">
      <c r="A8905">
        <v>6318930</v>
      </c>
      <c r="B8905">
        <v>26806</v>
      </c>
      <c r="C8905" t="s">
        <v>68</v>
      </c>
      <c r="D8905">
        <v>9265243</v>
      </c>
      <c r="E8905">
        <v>1</v>
      </c>
      <c r="F8905" t="s">
        <v>71</v>
      </c>
      <c r="H8905">
        <v>0</v>
      </c>
      <c r="I8905">
        <v>1499</v>
      </c>
    </row>
    <row r="8906" spans="1:9" x14ac:dyDescent="0.3">
      <c r="A8906">
        <v>6319483</v>
      </c>
      <c r="B8906">
        <v>26806</v>
      </c>
      <c r="C8906" t="s">
        <v>68</v>
      </c>
      <c r="D8906">
        <v>7191722</v>
      </c>
      <c r="E8906">
        <v>1</v>
      </c>
      <c r="F8906" t="s">
        <v>71</v>
      </c>
      <c r="G8906" s="9">
        <v>0.3</v>
      </c>
      <c r="H8906">
        <v>299.7</v>
      </c>
      <c r="I8906">
        <v>699.3</v>
      </c>
    </row>
    <row r="8907" spans="1:9" x14ac:dyDescent="0.3">
      <c r="A8907">
        <v>6317580</v>
      </c>
      <c r="B8907">
        <v>26806</v>
      </c>
      <c r="C8907" t="s">
        <v>68</v>
      </c>
      <c r="D8907">
        <v>1017511</v>
      </c>
      <c r="E8907">
        <v>1</v>
      </c>
      <c r="F8907" t="s">
        <v>71</v>
      </c>
      <c r="G8907" s="9">
        <v>0.25</v>
      </c>
      <c r="H8907">
        <v>174.75</v>
      </c>
      <c r="I8907">
        <v>524.25</v>
      </c>
    </row>
    <row r="8908" spans="1:9" x14ac:dyDescent="0.3">
      <c r="A8908">
        <v>6314789</v>
      </c>
      <c r="B8908">
        <v>26807</v>
      </c>
      <c r="C8908" t="s">
        <v>68</v>
      </c>
      <c r="D8908">
        <v>8116501</v>
      </c>
      <c r="E8908">
        <v>1</v>
      </c>
      <c r="F8908" t="s">
        <v>71</v>
      </c>
      <c r="H8908">
        <v>0</v>
      </c>
      <c r="I8908">
        <v>599</v>
      </c>
    </row>
    <row r="8909" spans="1:9" x14ac:dyDescent="0.3">
      <c r="A8909">
        <v>6310069</v>
      </c>
      <c r="B8909">
        <v>26807</v>
      </c>
      <c r="C8909" t="s">
        <v>68</v>
      </c>
      <c r="D8909">
        <v>8968963</v>
      </c>
      <c r="E8909">
        <v>1</v>
      </c>
      <c r="F8909" t="s">
        <v>71</v>
      </c>
      <c r="G8909" s="9">
        <v>0.2</v>
      </c>
      <c r="H8909">
        <v>119.80000000000001</v>
      </c>
      <c r="I8909">
        <v>479.2</v>
      </c>
    </row>
    <row r="8910" spans="1:9" x14ac:dyDescent="0.3">
      <c r="A8910">
        <v>6314476</v>
      </c>
      <c r="B8910">
        <v>26807</v>
      </c>
      <c r="C8910" t="s">
        <v>68</v>
      </c>
      <c r="D8910">
        <v>8130293</v>
      </c>
      <c r="E8910">
        <v>1</v>
      </c>
      <c r="F8910" t="s">
        <v>71</v>
      </c>
      <c r="G8910" s="9">
        <v>0.25</v>
      </c>
      <c r="H8910">
        <v>124.75</v>
      </c>
      <c r="I8910">
        <v>374.25</v>
      </c>
    </row>
    <row r="8911" spans="1:9" x14ac:dyDescent="0.3">
      <c r="A8911">
        <v>6315975</v>
      </c>
      <c r="B8911">
        <v>26807</v>
      </c>
      <c r="C8911" t="s">
        <v>68</v>
      </c>
      <c r="D8911">
        <v>6315812</v>
      </c>
      <c r="E8911">
        <v>1</v>
      </c>
      <c r="F8911" t="s">
        <v>71</v>
      </c>
      <c r="G8911" s="9">
        <v>0.3</v>
      </c>
      <c r="H8911">
        <v>119.69999999999999</v>
      </c>
      <c r="I8911">
        <v>279.3</v>
      </c>
    </row>
    <row r="8912" spans="1:9" x14ac:dyDescent="0.3">
      <c r="A8912">
        <v>6313212</v>
      </c>
      <c r="B8912">
        <v>26807</v>
      </c>
      <c r="C8912" t="s">
        <v>68</v>
      </c>
      <c r="D8912">
        <v>2069452</v>
      </c>
      <c r="E8912">
        <v>1</v>
      </c>
      <c r="F8912" t="s">
        <v>71</v>
      </c>
      <c r="G8912" s="9">
        <v>0.3</v>
      </c>
      <c r="H8912">
        <v>119.69999999999999</v>
      </c>
      <c r="I8912">
        <v>279.3</v>
      </c>
    </row>
    <row r="8913" spans="1:9" x14ac:dyDescent="0.3">
      <c r="A8913">
        <v>6312048</v>
      </c>
      <c r="B8913">
        <v>26807</v>
      </c>
      <c r="C8913" t="s">
        <v>68</v>
      </c>
      <c r="D8913">
        <v>4607951</v>
      </c>
      <c r="E8913">
        <v>1</v>
      </c>
      <c r="F8913" t="s">
        <v>71</v>
      </c>
      <c r="H8913">
        <v>0</v>
      </c>
      <c r="I8913">
        <v>399</v>
      </c>
    </row>
    <row r="8914" spans="1:9" x14ac:dyDescent="0.3">
      <c r="A8914">
        <v>6315363</v>
      </c>
      <c r="B8914">
        <v>26807</v>
      </c>
      <c r="C8914" t="s">
        <v>68</v>
      </c>
      <c r="D8914">
        <v>6924082</v>
      </c>
      <c r="E8914">
        <v>1</v>
      </c>
      <c r="F8914" t="s">
        <v>71</v>
      </c>
      <c r="G8914" s="9">
        <v>0.25</v>
      </c>
      <c r="H8914">
        <v>99.75</v>
      </c>
      <c r="I8914">
        <v>299.25</v>
      </c>
    </row>
    <row r="8915" spans="1:9" x14ac:dyDescent="0.3">
      <c r="A8915">
        <v>6317923</v>
      </c>
      <c r="B8915">
        <v>26806</v>
      </c>
      <c r="C8915" t="s">
        <v>68</v>
      </c>
      <c r="D8915">
        <v>1040081</v>
      </c>
      <c r="E8915">
        <v>1</v>
      </c>
      <c r="F8915" t="s">
        <v>71</v>
      </c>
      <c r="H8915">
        <v>0</v>
      </c>
      <c r="I8915">
        <v>299</v>
      </c>
    </row>
    <row r="8916" spans="1:9" x14ac:dyDescent="0.3">
      <c r="A8916">
        <v>6315990</v>
      </c>
      <c r="B8916">
        <v>26806</v>
      </c>
      <c r="C8916" t="s">
        <v>68</v>
      </c>
      <c r="D8916">
        <v>1040083</v>
      </c>
      <c r="E8916">
        <v>1</v>
      </c>
      <c r="F8916" t="s">
        <v>71</v>
      </c>
      <c r="G8916" s="9">
        <v>0.4</v>
      </c>
      <c r="H8916">
        <v>119.60000000000001</v>
      </c>
      <c r="I8916">
        <v>179.39999999999998</v>
      </c>
    </row>
    <row r="8917" spans="1:9" x14ac:dyDescent="0.3">
      <c r="A8917">
        <v>6310977</v>
      </c>
      <c r="B8917">
        <v>26807</v>
      </c>
      <c r="C8917" t="s">
        <v>68</v>
      </c>
      <c r="D8917">
        <v>1363102</v>
      </c>
      <c r="E8917">
        <v>1</v>
      </c>
      <c r="F8917" t="s">
        <v>71</v>
      </c>
      <c r="G8917" s="9">
        <v>0.3</v>
      </c>
      <c r="H8917">
        <v>44.699999999999996</v>
      </c>
      <c r="I8917">
        <v>104.30000000000001</v>
      </c>
    </row>
    <row r="8918" spans="1:9" x14ac:dyDescent="0.3">
      <c r="A8918">
        <v>6312631</v>
      </c>
      <c r="B8918">
        <v>26807</v>
      </c>
      <c r="C8918" t="s">
        <v>68</v>
      </c>
      <c r="D8918">
        <v>4295631</v>
      </c>
      <c r="E8918">
        <v>1</v>
      </c>
      <c r="F8918" t="s">
        <v>71</v>
      </c>
      <c r="H8918">
        <v>0</v>
      </c>
      <c r="I8918">
        <v>149</v>
      </c>
    </row>
    <row r="8919" spans="1:9" x14ac:dyDescent="0.3">
      <c r="A8919">
        <v>6314037</v>
      </c>
      <c r="B8919">
        <v>26807</v>
      </c>
      <c r="C8919" t="s">
        <v>68</v>
      </c>
      <c r="D8919">
        <v>8677401</v>
      </c>
      <c r="E8919">
        <v>1</v>
      </c>
      <c r="F8919" t="s">
        <v>71</v>
      </c>
      <c r="H8919">
        <v>0</v>
      </c>
      <c r="I8919">
        <v>149</v>
      </c>
    </row>
    <row r="8920" spans="1:9" x14ac:dyDescent="0.3">
      <c r="A8920">
        <v>6318371</v>
      </c>
      <c r="B8920">
        <v>26806</v>
      </c>
      <c r="C8920" t="s">
        <v>68</v>
      </c>
      <c r="D8920">
        <v>3685832</v>
      </c>
      <c r="E8920">
        <v>1</v>
      </c>
      <c r="F8920" t="s">
        <v>71</v>
      </c>
      <c r="H8920">
        <v>0</v>
      </c>
      <c r="I8920">
        <v>129</v>
      </c>
    </row>
    <row r="8921" spans="1:9" x14ac:dyDescent="0.3">
      <c r="A8921">
        <v>6315842</v>
      </c>
      <c r="B8921">
        <v>26806</v>
      </c>
      <c r="C8921" t="s">
        <v>68</v>
      </c>
      <c r="D8921">
        <v>3595251</v>
      </c>
      <c r="E8921">
        <v>1</v>
      </c>
      <c r="F8921" t="s">
        <v>71</v>
      </c>
      <c r="G8921" s="9">
        <v>0.15</v>
      </c>
      <c r="H8921">
        <v>19.349999999999998</v>
      </c>
      <c r="I8921">
        <v>109.65</v>
      </c>
    </row>
    <row r="8922" spans="1:9" x14ac:dyDescent="0.3">
      <c r="A8922">
        <v>6314406</v>
      </c>
      <c r="B8922">
        <v>26807</v>
      </c>
      <c r="C8922" t="s">
        <v>68</v>
      </c>
      <c r="D8922">
        <v>3685832</v>
      </c>
      <c r="E8922">
        <v>1</v>
      </c>
      <c r="F8922" t="s">
        <v>71</v>
      </c>
      <c r="H8922">
        <v>0</v>
      </c>
      <c r="I8922">
        <v>129</v>
      </c>
    </row>
    <row r="8923" spans="1:9" x14ac:dyDescent="0.3">
      <c r="A8923">
        <v>6310379</v>
      </c>
      <c r="B8923">
        <v>26807</v>
      </c>
      <c r="C8923" t="s">
        <v>68</v>
      </c>
      <c r="D8923">
        <v>5017185</v>
      </c>
      <c r="E8923">
        <v>1</v>
      </c>
      <c r="F8923" t="s">
        <v>71</v>
      </c>
      <c r="H8923">
        <v>0</v>
      </c>
      <c r="I8923">
        <v>99</v>
      </c>
    </row>
    <row r="8924" spans="1:9" x14ac:dyDescent="0.3">
      <c r="A8924">
        <v>6311569</v>
      </c>
      <c r="B8924">
        <v>26807</v>
      </c>
      <c r="C8924" t="s">
        <v>68</v>
      </c>
      <c r="D8924">
        <v>2029272</v>
      </c>
      <c r="E8924">
        <v>1</v>
      </c>
      <c r="F8924" t="s">
        <v>71</v>
      </c>
      <c r="H8924">
        <v>0</v>
      </c>
      <c r="I8924">
        <v>49.9</v>
      </c>
    </row>
    <row r="8925" spans="1:9" x14ac:dyDescent="0.3">
      <c r="A8925">
        <v>6312758</v>
      </c>
      <c r="B8925">
        <v>26574</v>
      </c>
      <c r="C8925" t="s">
        <v>72</v>
      </c>
      <c r="D8925">
        <v>8786431</v>
      </c>
      <c r="E8925">
        <v>2</v>
      </c>
      <c r="F8925" t="s">
        <v>73</v>
      </c>
      <c r="G8925" s="9">
        <v>0.3</v>
      </c>
      <c r="H8925">
        <v>239.39999999999998</v>
      </c>
      <c r="I8925">
        <v>558.6</v>
      </c>
    </row>
    <row r="8926" spans="1:9" x14ac:dyDescent="0.3">
      <c r="A8926">
        <v>6312350</v>
      </c>
      <c r="B8926">
        <v>26574</v>
      </c>
      <c r="C8926" t="s">
        <v>72</v>
      </c>
      <c r="D8926">
        <v>5200855</v>
      </c>
      <c r="E8926">
        <v>1</v>
      </c>
      <c r="F8926" t="s">
        <v>73</v>
      </c>
      <c r="H8926">
        <v>0</v>
      </c>
      <c r="I8926">
        <v>299</v>
      </c>
    </row>
    <row r="8927" spans="1:9" x14ac:dyDescent="0.3">
      <c r="A8927">
        <v>6311771</v>
      </c>
      <c r="B8927">
        <v>26574</v>
      </c>
      <c r="C8927" t="s">
        <v>72</v>
      </c>
      <c r="D8927">
        <v>1725273</v>
      </c>
      <c r="E8927">
        <v>1</v>
      </c>
      <c r="F8927" t="s">
        <v>73</v>
      </c>
      <c r="H8927">
        <v>0</v>
      </c>
      <c r="I8927">
        <v>79.900000000000006</v>
      </c>
    </row>
    <row r="8928" spans="1:9" x14ac:dyDescent="0.3">
      <c r="A8928">
        <v>6312271</v>
      </c>
      <c r="B8928">
        <v>26574</v>
      </c>
      <c r="C8928" t="s">
        <v>72</v>
      </c>
      <c r="D8928">
        <v>6021541</v>
      </c>
      <c r="E8928">
        <v>1</v>
      </c>
      <c r="F8928" t="s">
        <v>73</v>
      </c>
      <c r="H8928">
        <v>0</v>
      </c>
      <c r="I8928">
        <v>79.900000000000006</v>
      </c>
    </row>
    <row r="8929" spans="1:9" x14ac:dyDescent="0.3">
      <c r="A8929">
        <v>6311275</v>
      </c>
      <c r="B8929">
        <v>26574</v>
      </c>
      <c r="C8929" t="s">
        <v>72</v>
      </c>
      <c r="D8929">
        <v>6162575</v>
      </c>
      <c r="E8929">
        <v>1</v>
      </c>
      <c r="F8929" t="s">
        <v>73</v>
      </c>
      <c r="H8929">
        <v>0</v>
      </c>
      <c r="I8929">
        <v>49.9</v>
      </c>
    </row>
    <row r="8930" spans="1:9" x14ac:dyDescent="0.3">
      <c r="A8930">
        <v>6310832</v>
      </c>
      <c r="B8930">
        <v>26574</v>
      </c>
      <c r="C8930" t="s">
        <v>72</v>
      </c>
      <c r="D8930">
        <v>8967273</v>
      </c>
      <c r="E8930">
        <v>1</v>
      </c>
      <c r="F8930" t="s">
        <v>73</v>
      </c>
      <c r="H8930">
        <v>0</v>
      </c>
      <c r="I8930">
        <v>29.9</v>
      </c>
    </row>
    <row r="8931" spans="1:9" x14ac:dyDescent="0.3">
      <c r="A8931">
        <v>6319028</v>
      </c>
      <c r="B8931">
        <v>26971</v>
      </c>
      <c r="C8931" t="s">
        <v>72</v>
      </c>
      <c r="D8931">
        <v>9780141</v>
      </c>
      <c r="E8931">
        <v>2</v>
      </c>
      <c r="F8931" t="s">
        <v>70</v>
      </c>
      <c r="H8931">
        <v>0</v>
      </c>
      <c r="I8931">
        <v>358</v>
      </c>
    </row>
    <row r="8932" spans="1:9" x14ac:dyDescent="0.3">
      <c r="A8932">
        <v>6319904</v>
      </c>
      <c r="B8932">
        <v>26971</v>
      </c>
      <c r="C8932" t="s">
        <v>72</v>
      </c>
      <c r="D8932">
        <v>2859752</v>
      </c>
      <c r="E8932">
        <v>1</v>
      </c>
      <c r="F8932" t="s">
        <v>70</v>
      </c>
      <c r="H8932">
        <v>0</v>
      </c>
      <c r="I8932">
        <v>499</v>
      </c>
    </row>
    <row r="8933" spans="1:9" x14ac:dyDescent="0.3">
      <c r="A8933">
        <v>6315848</v>
      </c>
      <c r="B8933">
        <v>26971</v>
      </c>
      <c r="C8933" t="s">
        <v>72</v>
      </c>
      <c r="D8933">
        <v>3967283</v>
      </c>
      <c r="E8933">
        <v>1</v>
      </c>
      <c r="F8933" t="s">
        <v>70</v>
      </c>
      <c r="H8933">
        <v>0</v>
      </c>
      <c r="I8933">
        <v>499</v>
      </c>
    </row>
    <row r="8934" spans="1:9" x14ac:dyDescent="0.3">
      <c r="A8934">
        <v>6318401</v>
      </c>
      <c r="B8934">
        <v>26971</v>
      </c>
      <c r="C8934" t="s">
        <v>72</v>
      </c>
      <c r="D8934">
        <v>9229002</v>
      </c>
      <c r="E8934">
        <v>1</v>
      </c>
      <c r="F8934" t="s">
        <v>70</v>
      </c>
      <c r="H8934">
        <v>0</v>
      </c>
      <c r="I8934">
        <v>249</v>
      </c>
    </row>
    <row r="8935" spans="1:9" x14ac:dyDescent="0.3">
      <c r="A8935">
        <v>6315446</v>
      </c>
      <c r="B8935">
        <v>26971</v>
      </c>
      <c r="C8935" t="s">
        <v>72</v>
      </c>
      <c r="D8935">
        <v>5173112</v>
      </c>
      <c r="E8935">
        <v>1</v>
      </c>
      <c r="F8935" t="s">
        <v>70</v>
      </c>
      <c r="H8935">
        <v>0</v>
      </c>
      <c r="I8935">
        <v>149</v>
      </c>
    </row>
    <row r="8936" spans="1:9" x14ac:dyDescent="0.3">
      <c r="A8936">
        <v>6315183</v>
      </c>
      <c r="B8936">
        <v>26971</v>
      </c>
      <c r="C8936" t="s">
        <v>72</v>
      </c>
      <c r="D8936">
        <v>8426273</v>
      </c>
      <c r="E8936">
        <v>1</v>
      </c>
      <c r="F8936" t="s">
        <v>70</v>
      </c>
      <c r="H8936">
        <v>0</v>
      </c>
      <c r="I8936">
        <v>99</v>
      </c>
    </row>
    <row r="8937" spans="1:9" x14ac:dyDescent="0.3">
      <c r="A8937">
        <v>6318308</v>
      </c>
      <c r="B8937">
        <v>26971</v>
      </c>
      <c r="C8937" t="s">
        <v>72</v>
      </c>
      <c r="D8937">
        <v>8514321</v>
      </c>
      <c r="E8937">
        <v>1</v>
      </c>
      <c r="F8937" t="s">
        <v>70</v>
      </c>
      <c r="H8937">
        <v>0</v>
      </c>
      <c r="I8937">
        <v>79.900000000000006</v>
      </c>
    </row>
    <row r="8938" spans="1:9" x14ac:dyDescent="0.3">
      <c r="A8938">
        <v>6314553</v>
      </c>
      <c r="B8938">
        <v>26971</v>
      </c>
      <c r="C8938" t="s">
        <v>72</v>
      </c>
      <c r="D8938">
        <v>3831894</v>
      </c>
      <c r="E8938">
        <v>1</v>
      </c>
      <c r="F8938" t="s">
        <v>70</v>
      </c>
      <c r="H8938">
        <v>0</v>
      </c>
      <c r="I8938">
        <v>49.9</v>
      </c>
    </row>
    <row r="8939" spans="1:9" x14ac:dyDescent="0.3">
      <c r="A8939">
        <v>6317882</v>
      </c>
      <c r="B8939">
        <v>26971</v>
      </c>
      <c r="C8939" t="s">
        <v>72</v>
      </c>
      <c r="D8939">
        <v>6162572</v>
      </c>
      <c r="E8939">
        <v>1</v>
      </c>
      <c r="F8939" t="s">
        <v>70</v>
      </c>
      <c r="H8939">
        <v>0</v>
      </c>
      <c r="I8939">
        <v>49.9</v>
      </c>
    </row>
    <row r="8940" spans="1:9" x14ac:dyDescent="0.3">
      <c r="A8940">
        <v>6312172</v>
      </c>
      <c r="B8940">
        <v>26609</v>
      </c>
      <c r="C8940" t="s">
        <v>68</v>
      </c>
      <c r="D8940">
        <v>8368243</v>
      </c>
      <c r="E8940">
        <v>1</v>
      </c>
      <c r="F8940" t="s">
        <v>69</v>
      </c>
      <c r="G8940" s="9">
        <v>0.5</v>
      </c>
      <c r="H8940">
        <v>649.5</v>
      </c>
      <c r="I8940">
        <v>649.5</v>
      </c>
    </row>
    <row r="8941" spans="1:9" x14ac:dyDescent="0.3">
      <c r="A8941">
        <v>6310116</v>
      </c>
      <c r="B8941">
        <v>26609</v>
      </c>
      <c r="C8941" t="s">
        <v>68</v>
      </c>
      <c r="D8941">
        <v>9434001</v>
      </c>
      <c r="E8941">
        <v>2</v>
      </c>
      <c r="F8941" t="s">
        <v>69</v>
      </c>
      <c r="H8941">
        <v>0</v>
      </c>
      <c r="I8941">
        <v>59.8</v>
      </c>
    </row>
    <row r="8942" spans="1:9" x14ac:dyDescent="0.3">
      <c r="A8942">
        <v>6311805</v>
      </c>
      <c r="B8942">
        <v>26609</v>
      </c>
      <c r="C8942" t="s">
        <v>68</v>
      </c>
      <c r="D8942">
        <v>7787732</v>
      </c>
      <c r="E8942">
        <v>1</v>
      </c>
      <c r="F8942" t="s">
        <v>69</v>
      </c>
      <c r="G8942" s="9">
        <v>0.2</v>
      </c>
      <c r="H8942">
        <v>159.80000000000001</v>
      </c>
      <c r="I8942">
        <v>639.20000000000005</v>
      </c>
    </row>
    <row r="8943" spans="1:9" x14ac:dyDescent="0.3">
      <c r="A8943">
        <v>6311968</v>
      </c>
      <c r="B8943">
        <v>26609</v>
      </c>
      <c r="C8943" t="s">
        <v>68</v>
      </c>
      <c r="D8943">
        <v>5027711</v>
      </c>
      <c r="E8943">
        <v>1</v>
      </c>
      <c r="F8943" t="s">
        <v>69</v>
      </c>
      <c r="H8943">
        <v>0</v>
      </c>
      <c r="I8943">
        <v>499</v>
      </c>
    </row>
    <row r="8944" spans="1:9" x14ac:dyDescent="0.3">
      <c r="A8944">
        <v>6311051</v>
      </c>
      <c r="B8944">
        <v>26609</v>
      </c>
      <c r="C8944" t="s">
        <v>68</v>
      </c>
      <c r="D8944">
        <v>7952581</v>
      </c>
      <c r="E8944">
        <v>1</v>
      </c>
      <c r="F8944" t="s">
        <v>69</v>
      </c>
      <c r="H8944">
        <v>0</v>
      </c>
      <c r="I8944">
        <v>349</v>
      </c>
    </row>
    <row r="8945" spans="1:9" x14ac:dyDescent="0.3">
      <c r="A8945">
        <v>6310189</v>
      </c>
      <c r="B8945">
        <v>26609</v>
      </c>
      <c r="C8945" t="s">
        <v>68</v>
      </c>
      <c r="D8945">
        <v>3055572</v>
      </c>
      <c r="E8945">
        <v>1</v>
      </c>
      <c r="F8945" t="s">
        <v>69</v>
      </c>
      <c r="G8945" s="9">
        <v>0.3</v>
      </c>
      <c r="H8945">
        <v>44.699999999999996</v>
      </c>
      <c r="I8945">
        <v>104.30000000000001</v>
      </c>
    </row>
    <row r="8946" spans="1:9" x14ac:dyDescent="0.3">
      <c r="A8946">
        <v>6311390</v>
      </c>
      <c r="B8946">
        <v>26609</v>
      </c>
      <c r="C8946" t="s">
        <v>68</v>
      </c>
      <c r="D8946">
        <v>9697562</v>
      </c>
      <c r="E8946">
        <v>1</v>
      </c>
      <c r="F8946" t="s">
        <v>69</v>
      </c>
      <c r="H8946">
        <v>0</v>
      </c>
      <c r="I8946">
        <v>149</v>
      </c>
    </row>
    <row r="8947" spans="1:9" x14ac:dyDescent="0.3">
      <c r="A8947">
        <v>6311473</v>
      </c>
      <c r="B8947">
        <v>26609</v>
      </c>
      <c r="C8947" t="s">
        <v>68</v>
      </c>
      <c r="D8947">
        <v>2029273</v>
      </c>
      <c r="E8947">
        <v>1</v>
      </c>
      <c r="F8947" t="s">
        <v>69</v>
      </c>
      <c r="H8947">
        <v>0</v>
      </c>
      <c r="I8947">
        <v>49.9</v>
      </c>
    </row>
    <row r="8948" spans="1:9" x14ac:dyDescent="0.3">
      <c r="A8948">
        <v>6311747</v>
      </c>
      <c r="B8948">
        <v>26609</v>
      </c>
      <c r="C8948" t="s">
        <v>68</v>
      </c>
      <c r="D8948">
        <v>8967271</v>
      </c>
      <c r="E8948">
        <v>1</v>
      </c>
      <c r="F8948" t="s">
        <v>69</v>
      </c>
      <c r="H8948">
        <v>0</v>
      </c>
      <c r="I8948">
        <v>29.9</v>
      </c>
    </row>
    <row r="8949" spans="1:9" x14ac:dyDescent="0.3">
      <c r="A8949">
        <v>6314401</v>
      </c>
      <c r="B8949">
        <v>26713</v>
      </c>
      <c r="C8949" t="s">
        <v>68</v>
      </c>
      <c r="D8949">
        <v>6485701</v>
      </c>
      <c r="E8949">
        <v>1</v>
      </c>
      <c r="F8949" t="s">
        <v>71</v>
      </c>
      <c r="H8949">
        <v>0</v>
      </c>
      <c r="I8949">
        <v>199</v>
      </c>
    </row>
    <row r="8950" spans="1:9" x14ac:dyDescent="0.3">
      <c r="A8950">
        <v>6316624</v>
      </c>
      <c r="B8950">
        <v>26713</v>
      </c>
      <c r="C8950" t="s">
        <v>68</v>
      </c>
      <c r="D8950">
        <v>7072091</v>
      </c>
      <c r="E8950">
        <v>1</v>
      </c>
      <c r="F8950" t="s">
        <v>71</v>
      </c>
      <c r="H8950">
        <v>0</v>
      </c>
      <c r="I8950">
        <v>399</v>
      </c>
    </row>
    <row r="8951" spans="1:9" x14ac:dyDescent="0.3">
      <c r="A8951">
        <v>6315935</v>
      </c>
      <c r="B8951">
        <v>26713</v>
      </c>
      <c r="C8951" t="s">
        <v>68</v>
      </c>
      <c r="D8951">
        <v>9270302</v>
      </c>
      <c r="E8951">
        <v>1</v>
      </c>
      <c r="F8951" t="s">
        <v>71</v>
      </c>
      <c r="H8951">
        <v>0</v>
      </c>
      <c r="I8951">
        <v>399</v>
      </c>
    </row>
    <row r="8952" spans="1:9" x14ac:dyDescent="0.3">
      <c r="A8952">
        <v>6314977</v>
      </c>
      <c r="B8952">
        <v>26713</v>
      </c>
      <c r="C8952" t="s">
        <v>68</v>
      </c>
      <c r="D8952">
        <v>9270304</v>
      </c>
      <c r="E8952">
        <v>1</v>
      </c>
      <c r="F8952" t="s">
        <v>71</v>
      </c>
      <c r="H8952">
        <v>0</v>
      </c>
      <c r="I8952">
        <v>399</v>
      </c>
    </row>
    <row r="8953" spans="1:9" x14ac:dyDescent="0.3">
      <c r="A8953">
        <v>6319394</v>
      </c>
      <c r="B8953">
        <v>26713</v>
      </c>
      <c r="C8953" t="s">
        <v>68</v>
      </c>
      <c r="D8953">
        <v>1913731</v>
      </c>
      <c r="E8953">
        <v>1</v>
      </c>
      <c r="F8953" t="s">
        <v>71</v>
      </c>
      <c r="G8953" s="9">
        <v>0.5</v>
      </c>
      <c r="H8953">
        <v>149.5</v>
      </c>
      <c r="I8953">
        <v>149.5</v>
      </c>
    </row>
    <row r="8954" spans="1:9" x14ac:dyDescent="0.3">
      <c r="A8954">
        <v>6319353</v>
      </c>
      <c r="B8954">
        <v>26713</v>
      </c>
      <c r="C8954" t="s">
        <v>68</v>
      </c>
      <c r="D8954">
        <v>2044143</v>
      </c>
      <c r="E8954">
        <v>1</v>
      </c>
      <c r="F8954" t="s">
        <v>71</v>
      </c>
      <c r="H8954">
        <v>0</v>
      </c>
      <c r="I8954">
        <v>199</v>
      </c>
    </row>
    <row r="8955" spans="1:9" x14ac:dyDescent="0.3">
      <c r="A8955">
        <v>6314402</v>
      </c>
      <c r="B8955">
        <v>26713</v>
      </c>
      <c r="C8955" t="s">
        <v>68</v>
      </c>
      <c r="D8955">
        <v>9574233</v>
      </c>
      <c r="E8955">
        <v>1</v>
      </c>
      <c r="F8955" t="s">
        <v>71</v>
      </c>
      <c r="H8955">
        <v>0</v>
      </c>
      <c r="I8955">
        <v>129</v>
      </c>
    </row>
    <row r="8956" spans="1:9" x14ac:dyDescent="0.3">
      <c r="A8956">
        <v>6316801</v>
      </c>
      <c r="B8956">
        <v>26713</v>
      </c>
      <c r="C8956" t="s">
        <v>68</v>
      </c>
      <c r="D8956">
        <v>2241581</v>
      </c>
      <c r="E8956">
        <v>1</v>
      </c>
      <c r="F8956" t="s">
        <v>71</v>
      </c>
      <c r="H8956">
        <v>0</v>
      </c>
      <c r="I8956">
        <v>99</v>
      </c>
    </row>
    <row r="8957" spans="1:9" x14ac:dyDescent="0.3">
      <c r="A8957">
        <v>6310579</v>
      </c>
      <c r="B8957">
        <v>26714</v>
      </c>
      <c r="C8957" t="s">
        <v>68</v>
      </c>
      <c r="D8957">
        <v>1189942</v>
      </c>
      <c r="E8957">
        <v>1</v>
      </c>
      <c r="F8957" t="s">
        <v>73</v>
      </c>
      <c r="H8957">
        <v>0</v>
      </c>
      <c r="I8957">
        <v>799</v>
      </c>
    </row>
    <row r="8958" spans="1:9" x14ac:dyDescent="0.3">
      <c r="A8958">
        <v>6311283</v>
      </c>
      <c r="B8958">
        <v>26714</v>
      </c>
      <c r="C8958" t="s">
        <v>68</v>
      </c>
      <c r="D8958">
        <v>8116501</v>
      </c>
      <c r="E8958">
        <v>1</v>
      </c>
      <c r="F8958" t="s">
        <v>73</v>
      </c>
      <c r="G8958" s="9">
        <v>0.3</v>
      </c>
      <c r="H8958">
        <v>179.7</v>
      </c>
      <c r="I8958">
        <v>419.3</v>
      </c>
    </row>
    <row r="8959" spans="1:9" x14ac:dyDescent="0.3">
      <c r="A8959">
        <v>6311221</v>
      </c>
      <c r="B8959">
        <v>26714</v>
      </c>
      <c r="C8959" t="s">
        <v>68</v>
      </c>
      <c r="D8959">
        <v>3738604</v>
      </c>
      <c r="E8959">
        <v>1</v>
      </c>
      <c r="F8959" t="s">
        <v>73</v>
      </c>
      <c r="H8959">
        <v>0</v>
      </c>
      <c r="I8959">
        <v>299</v>
      </c>
    </row>
    <row r="8960" spans="1:9" x14ac:dyDescent="0.3">
      <c r="A8960">
        <v>6310034</v>
      </c>
      <c r="B8960">
        <v>26714</v>
      </c>
      <c r="C8960" t="s">
        <v>68</v>
      </c>
      <c r="D8960">
        <v>5905451</v>
      </c>
      <c r="E8960">
        <v>1</v>
      </c>
      <c r="F8960" t="s">
        <v>73</v>
      </c>
      <c r="H8960">
        <v>0</v>
      </c>
      <c r="I8960">
        <v>299</v>
      </c>
    </row>
    <row r="8961" spans="1:9" x14ac:dyDescent="0.3">
      <c r="A8961">
        <v>6311686</v>
      </c>
      <c r="B8961">
        <v>26714</v>
      </c>
      <c r="C8961" t="s">
        <v>68</v>
      </c>
      <c r="D8961">
        <v>6015541</v>
      </c>
      <c r="E8961">
        <v>1</v>
      </c>
      <c r="F8961" t="s">
        <v>73</v>
      </c>
      <c r="G8961" s="9">
        <v>0.15</v>
      </c>
      <c r="H8961">
        <v>44.85</v>
      </c>
      <c r="I8961">
        <v>254.15</v>
      </c>
    </row>
    <row r="8962" spans="1:9" x14ac:dyDescent="0.3">
      <c r="A8962">
        <v>6310923</v>
      </c>
      <c r="B8962">
        <v>26714</v>
      </c>
      <c r="C8962" t="s">
        <v>68</v>
      </c>
      <c r="D8962">
        <v>5017184</v>
      </c>
      <c r="E8962">
        <v>1</v>
      </c>
      <c r="F8962" t="s">
        <v>73</v>
      </c>
      <c r="H8962">
        <v>0</v>
      </c>
      <c r="I8962">
        <v>99</v>
      </c>
    </row>
    <row r="8963" spans="1:9" x14ac:dyDescent="0.3">
      <c r="A8963">
        <v>6310407</v>
      </c>
      <c r="B8963">
        <v>26714</v>
      </c>
      <c r="C8963" t="s">
        <v>68</v>
      </c>
      <c r="D8963">
        <v>3761351</v>
      </c>
      <c r="E8963">
        <v>1</v>
      </c>
      <c r="F8963" t="s">
        <v>73</v>
      </c>
      <c r="H8963">
        <v>0</v>
      </c>
      <c r="I8963">
        <v>49.9</v>
      </c>
    </row>
    <row r="8964" spans="1:9" x14ac:dyDescent="0.3">
      <c r="A8964">
        <v>6316301</v>
      </c>
      <c r="B8964">
        <v>26533</v>
      </c>
      <c r="C8964" t="s">
        <v>68</v>
      </c>
      <c r="D8964">
        <v>3792701</v>
      </c>
      <c r="E8964">
        <v>4</v>
      </c>
      <c r="F8964" t="s">
        <v>70</v>
      </c>
      <c r="H8964">
        <v>0</v>
      </c>
      <c r="I8964">
        <v>396</v>
      </c>
    </row>
    <row r="8965" spans="1:9" x14ac:dyDescent="0.3">
      <c r="A8965">
        <v>6314045</v>
      </c>
      <c r="B8965">
        <v>26667</v>
      </c>
      <c r="C8965" t="s">
        <v>68</v>
      </c>
      <c r="D8965">
        <v>6345914</v>
      </c>
      <c r="E8965">
        <v>3</v>
      </c>
      <c r="F8965" t="s">
        <v>70</v>
      </c>
      <c r="H8965">
        <v>0</v>
      </c>
      <c r="I8965">
        <v>897</v>
      </c>
    </row>
    <row r="8966" spans="1:9" x14ac:dyDescent="0.3">
      <c r="A8966">
        <v>6315189</v>
      </c>
      <c r="B8966">
        <v>26667</v>
      </c>
      <c r="C8966" t="s">
        <v>68</v>
      </c>
      <c r="D8966">
        <v>5978311</v>
      </c>
      <c r="E8966">
        <v>3</v>
      </c>
      <c r="F8966" t="s">
        <v>70</v>
      </c>
      <c r="H8966">
        <v>0</v>
      </c>
      <c r="I8966">
        <v>239.70000000000002</v>
      </c>
    </row>
    <row r="8967" spans="1:9" x14ac:dyDescent="0.3">
      <c r="A8967">
        <v>6314605</v>
      </c>
      <c r="B8967">
        <v>26533</v>
      </c>
      <c r="C8967" t="s">
        <v>68</v>
      </c>
      <c r="D8967">
        <v>8929032</v>
      </c>
      <c r="E8967">
        <v>2</v>
      </c>
      <c r="F8967" t="s">
        <v>70</v>
      </c>
      <c r="H8967">
        <v>0</v>
      </c>
      <c r="I8967">
        <v>198</v>
      </c>
    </row>
    <row r="8968" spans="1:9" x14ac:dyDescent="0.3">
      <c r="A8968">
        <v>6318074</v>
      </c>
      <c r="B8968">
        <v>26667</v>
      </c>
      <c r="C8968" t="s">
        <v>68</v>
      </c>
      <c r="D8968">
        <v>4508011</v>
      </c>
      <c r="E8968">
        <v>1</v>
      </c>
      <c r="F8968" t="s">
        <v>70</v>
      </c>
      <c r="H8968">
        <v>0</v>
      </c>
      <c r="I8968">
        <v>599</v>
      </c>
    </row>
    <row r="8969" spans="1:9" x14ac:dyDescent="0.3">
      <c r="A8969">
        <v>6315032</v>
      </c>
      <c r="B8969">
        <v>26667</v>
      </c>
      <c r="C8969" t="s">
        <v>68</v>
      </c>
      <c r="D8969">
        <v>9270304</v>
      </c>
      <c r="E8969">
        <v>1</v>
      </c>
      <c r="F8969" t="s">
        <v>70</v>
      </c>
      <c r="H8969">
        <v>0</v>
      </c>
      <c r="I8969">
        <v>399</v>
      </c>
    </row>
    <row r="8970" spans="1:9" x14ac:dyDescent="0.3">
      <c r="A8970">
        <v>6317965</v>
      </c>
      <c r="B8970">
        <v>26667</v>
      </c>
      <c r="C8970" t="s">
        <v>68</v>
      </c>
      <c r="D8970">
        <v>3738603</v>
      </c>
      <c r="E8970">
        <v>1</v>
      </c>
      <c r="F8970" t="s">
        <v>70</v>
      </c>
      <c r="H8970">
        <v>0</v>
      </c>
      <c r="I8970">
        <v>299</v>
      </c>
    </row>
    <row r="8971" spans="1:9" x14ac:dyDescent="0.3">
      <c r="A8971">
        <v>6319427</v>
      </c>
      <c r="B8971">
        <v>26667</v>
      </c>
      <c r="C8971" t="s">
        <v>68</v>
      </c>
      <c r="D8971">
        <v>3742171</v>
      </c>
      <c r="E8971">
        <v>1</v>
      </c>
      <c r="F8971" t="s">
        <v>70</v>
      </c>
      <c r="H8971">
        <v>0</v>
      </c>
      <c r="I8971">
        <v>249</v>
      </c>
    </row>
    <row r="8972" spans="1:9" x14ac:dyDescent="0.3">
      <c r="A8972">
        <v>6317620</v>
      </c>
      <c r="B8972">
        <v>26667</v>
      </c>
      <c r="C8972" t="s">
        <v>68</v>
      </c>
      <c r="D8972">
        <v>1363102</v>
      </c>
      <c r="E8972">
        <v>1</v>
      </c>
      <c r="F8972" t="s">
        <v>70</v>
      </c>
      <c r="G8972" s="9">
        <v>0.3</v>
      </c>
      <c r="H8972">
        <v>44.699999999999996</v>
      </c>
      <c r="I8972">
        <v>104.30000000000001</v>
      </c>
    </row>
    <row r="8973" spans="1:9" x14ac:dyDescent="0.3">
      <c r="A8973">
        <v>6316138</v>
      </c>
      <c r="B8973">
        <v>26667</v>
      </c>
      <c r="C8973" t="s">
        <v>68</v>
      </c>
      <c r="D8973">
        <v>3055573</v>
      </c>
      <c r="E8973">
        <v>1</v>
      </c>
      <c r="F8973" t="s">
        <v>70</v>
      </c>
      <c r="G8973" s="9">
        <v>0.3</v>
      </c>
      <c r="H8973">
        <v>44.699999999999996</v>
      </c>
      <c r="I8973">
        <v>104.30000000000001</v>
      </c>
    </row>
    <row r="8974" spans="1:9" x14ac:dyDescent="0.3">
      <c r="A8974">
        <v>6314457</v>
      </c>
      <c r="B8974">
        <v>26667</v>
      </c>
      <c r="C8974" t="s">
        <v>68</v>
      </c>
      <c r="D8974">
        <v>3825441</v>
      </c>
      <c r="E8974">
        <v>1</v>
      </c>
      <c r="F8974" t="s">
        <v>70</v>
      </c>
      <c r="H8974">
        <v>0</v>
      </c>
      <c r="I8974">
        <v>149</v>
      </c>
    </row>
    <row r="8975" spans="1:9" x14ac:dyDescent="0.3">
      <c r="A8975">
        <v>6313747</v>
      </c>
      <c r="B8975">
        <v>26533</v>
      </c>
      <c r="C8975" t="s">
        <v>68</v>
      </c>
      <c r="D8975">
        <v>2626041</v>
      </c>
      <c r="E8975">
        <v>1</v>
      </c>
      <c r="F8975" t="s">
        <v>70</v>
      </c>
      <c r="H8975">
        <v>0</v>
      </c>
      <c r="I8975">
        <v>99</v>
      </c>
    </row>
    <row r="8976" spans="1:9" x14ac:dyDescent="0.3">
      <c r="A8976">
        <v>6315490</v>
      </c>
      <c r="B8976">
        <v>26533</v>
      </c>
      <c r="C8976" t="s">
        <v>68</v>
      </c>
      <c r="D8976">
        <v>9614363</v>
      </c>
      <c r="E8976">
        <v>1</v>
      </c>
      <c r="F8976" t="s">
        <v>70</v>
      </c>
      <c r="H8976">
        <v>0</v>
      </c>
      <c r="I8976">
        <v>99</v>
      </c>
    </row>
    <row r="8977" spans="1:9" x14ac:dyDescent="0.3">
      <c r="A8977">
        <v>6315154</v>
      </c>
      <c r="B8977">
        <v>26667</v>
      </c>
      <c r="C8977" t="s">
        <v>68</v>
      </c>
      <c r="D8977">
        <v>3094532</v>
      </c>
      <c r="E8977">
        <v>1</v>
      </c>
      <c r="F8977" t="s">
        <v>70</v>
      </c>
      <c r="H8977">
        <v>0</v>
      </c>
      <c r="I8977">
        <v>79.900000000000006</v>
      </c>
    </row>
    <row r="8978" spans="1:9" x14ac:dyDescent="0.3">
      <c r="A8978">
        <v>6319389</v>
      </c>
      <c r="B8978">
        <v>26667</v>
      </c>
      <c r="C8978" t="s">
        <v>68</v>
      </c>
      <c r="D8978">
        <v>6162571</v>
      </c>
      <c r="E8978">
        <v>1</v>
      </c>
      <c r="F8978" t="s">
        <v>70</v>
      </c>
      <c r="H8978">
        <v>0</v>
      </c>
      <c r="I8978">
        <v>49.9</v>
      </c>
    </row>
    <row r="8979" spans="1:9" x14ac:dyDescent="0.3">
      <c r="A8979">
        <v>6317041</v>
      </c>
      <c r="B8979">
        <v>26533</v>
      </c>
      <c r="C8979" t="s">
        <v>68</v>
      </c>
      <c r="D8979">
        <v>6162574</v>
      </c>
      <c r="E8979">
        <v>1</v>
      </c>
      <c r="F8979" t="s">
        <v>70</v>
      </c>
      <c r="H8979">
        <v>0</v>
      </c>
      <c r="I8979">
        <v>49.9</v>
      </c>
    </row>
    <row r="8980" spans="1:9" x14ac:dyDescent="0.3">
      <c r="A8980">
        <v>6311412</v>
      </c>
      <c r="B8980">
        <v>26605</v>
      </c>
      <c r="C8980" t="s">
        <v>72</v>
      </c>
      <c r="D8980">
        <v>8073944</v>
      </c>
      <c r="E8980">
        <v>3</v>
      </c>
      <c r="F8980" t="s">
        <v>73</v>
      </c>
      <c r="H8980">
        <v>0</v>
      </c>
      <c r="I8980">
        <v>209.70000000000002</v>
      </c>
    </row>
    <row r="8981" spans="1:9" x14ac:dyDescent="0.3">
      <c r="A8981">
        <v>6310470</v>
      </c>
      <c r="B8981">
        <v>26605</v>
      </c>
      <c r="C8981" t="s">
        <v>72</v>
      </c>
      <c r="D8981">
        <v>8872613</v>
      </c>
      <c r="E8981">
        <v>2</v>
      </c>
      <c r="F8981" t="s">
        <v>73</v>
      </c>
      <c r="G8981" s="9">
        <v>0.2</v>
      </c>
      <c r="H8981">
        <v>39.6</v>
      </c>
      <c r="I8981">
        <v>158.4</v>
      </c>
    </row>
    <row r="8982" spans="1:9" x14ac:dyDescent="0.3">
      <c r="A8982">
        <v>6310508</v>
      </c>
      <c r="B8982">
        <v>26605</v>
      </c>
      <c r="C8982" t="s">
        <v>72</v>
      </c>
      <c r="D8982">
        <v>3069241</v>
      </c>
      <c r="E8982">
        <v>1</v>
      </c>
      <c r="F8982" t="s">
        <v>73</v>
      </c>
      <c r="H8982">
        <v>0</v>
      </c>
      <c r="I8982">
        <v>999</v>
      </c>
    </row>
    <row r="8983" spans="1:9" x14ac:dyDescent="0.3">
      <c r="A8983">
        <v>6311405</v>
      </c>
      <c r="B8983">
        <v>26605</v>
      </c>
      <c r="C8983" t="s">
        <v>72</v>
      </c>
      <c r="D8983">
        <v>6315812</v>
      </c>
      <c r="E8983">
        <v>1</v>
      </c>
      <c r="F8983" t="s">
        <v>73</v>
      </c>
      <c r="H8983">
        <v>0</v>
      </c>
      <c r="I8983">
        <v>399</v>
      </c>
    </row>
    <row r="8984" spans="1:9" x14ac:dyDescent="0.3">
      <c r="A8984">
        <v>6312130</v>
      </c>
      <c r="B8984">
        <v>26605</v>
      </c>
      <c r="C8984" t="s">
        <v>72</v>
      </c>
      <c r="D8984">
        <v>9993802</v>
      </c>
      <c r="E8984">
        <v>1</v>
      </c>
      <c r="F8984" t="s">
        <v>73</v>
      </c>
      <c r="H8984">
        <v>0</v>
      </c>
      <c r="I8984">
        <v>129</v>
      </c>
    </row>
    <row r="8985" spans="1:9" x14ac:dyDescent="0.3">
      <c r="A8985">
        <v>6310008</v>
      </c>
      <c r="B8985">
        <v>26605</v>
      </c>
      <c r="C8985" t="s">
        <v>72</v>
      </c>
      <c r="D8985">
        <v>2241583</v>
      </c>
      <c r="E8985">
        <v>1</v>
      </c>
      <c r="F8985" t="s">
        <v>73</v>
      </c>
      <c r="H8985">
        <v>0</v>
      </c>
      <c r="I8985">
        <v>99</v>
      </c>
    </row>
    <row r="8986" spans="1:9" x14ac:dyDescent="0.3">
      <c r="A8986">
        <v>6311004</v>
      </c>
      <c r="B8986">
        <v>26605</v>
      </c>
      <c r="C8986" t="s">
        <v>72</v>
      </c>
      <c r="D8986">
        <v>3094533</v>
      </c>
      <c r="E8986">
        <v>1</v>
      </c>
      <c r="F8986" t="s">
        <v>73</v>
      </c>
      <c r="G8986" s="9">
        <v>0.3</v>
      </c>
      <c r="H8986">
        <v>23.970000000000002</v>
      </c>
      <c r="I8986">
        <v>55.930000000000007</v>
      </c>
    </row>
    <row r="8987" spans="1:9" x14ac:dyDescent="0.3">
      <c r="A8987">
        <v>6319685</v>
      </c>
      <c r="B8987">
        <v>26614</v>
      </c>
      <c r="C8987" t="s">
        <v>68</v>
      </c>
      <c r="D8987">
        <v>1040081</v>
      </c>
      <c r="E8987">
        <v>1</v>
      </c>
      <c r="F8987" t="s">
        <v>75</v>
      </c>
      <c r="H8987">
        <v>0</v>
      </c>
      <c r="I8987">
        <v>299</v>
      </c>
    </row>
    <row r="8988" spans="1:9" x14ac:dyDescent="0.3">
      <c r="A8988">
        <v>6319067</v>
      </c>
      <c r="B8988">
        <v>26614</v>
      </c>
      <c r="C8988" t="s">
        <v>68</v>
      </c>
      <c r="D8988">
        <v>2859703</v>
      </c>
      <c r="E8988">
        <v>1</v>
      </c>
      <c r="F8988" t="s">
        <v>75</v>
      </c>
      <c r="H8988">
        <v>0</v>
      </c>
      <c r="I8988">
        <v>149</v>
      </c>
    </row>
    <row r="8989" spans="1:9" x14ac:dyDescent="0.3">
      <c r="A8989">
        <v>6319075</v>
      </c>
      <c r="B8989">
        <v>26998</v>
      </c>
      <c r="C8989" t="s">
        <v>68</v>
      </c>
      <c r="D8989">
        <v>1800781</v>
      </c>
      <c r="E8989">
        <v>1</v>
      </c>
      <c r="F8989" t="s">
        <v>69</v>
      </c>
      <c r="G8989" s="9">
        <v>0.5</v>
      </c>
      <c r="H8989">
        <v>349.5</v>
      </c>
      <c r="I8989">
        <v>349.5</v>
      </c>
    </row>
    <row r="8990" spans="1:9" x14ac:dyDescent="0.3">
      <c r="A8990">
        <v>6311394</v>
      </c>
      <c r="B8990">
        <v>26999</v>
      </c>
      <c r="C8990" t="s">
        <v>68</v>
      </c>
      <c r="D8990">
        <v>2069452</v>
      </c>
      <c r="E8990">
        <v>1</v>
      </c>
      <c r="F8990" t="s">
        <v>69</v>
      </c>
      <c r="G8990" s="9">
        <v>0.3</v>
      </c>
      <c r="H8990">
        <v>119.69999999999999</v>
      </c>
      <c r="I8990">
        <v>279.3</v>
      </c>
    </row>
    <row r="8991" spans="1:9" x14ac:dyDescent="0.3">
      <c r="A8991">
        <v>6319887</v>
      </c>
      <c r="B8991">
        <v>26998</v>
      </c>
      <c r="C8991" t="s">
        <v>68</v>
      </c>
      <c r="D8991">
        <v>8594761</v>
      </c>
      <c r="E8991">
        <v>1</v>
      </c>
      <c r="F8991" t="s">
        <v>69</v>
      </c>
      <c r="G8991" s="9">
        <v>0.25</v>
      </c>
      <c r="H8991">
        <v>87.25</v>
      </c>
      <c r="I8991">
        <v>261.75</v>
      </c>
    </row>
    <row r="8992" spans="1:9" x14ac:dyDescent="0.3">
      <c r="A8992">
        <v>6319994</v>
      </c>
      <c r="B8992">
        <v>26998</v>
      </c>
      <c r="C8992" t="s">
        <v>68</v>
      </c>
      <c r="D8992">
        <v>1913734</v>
      </c>
      <c r="E8992">
        <v>1</v>
      </c>
      <c r="F8992" t="s">
        <v>69</v>
      </c>
      <c r="H8992">
        <v>0</v>
      </c>
      <c r="I8992">
        <v>299</v>
      </c>
    </row>
    <row r="8993" spans="1:9" x14ac:dyDescent="0.3">
      <c r="A8993">
        <v>6310024</v>
      </c>
      <c r="B8993">
        <v>26999</v>
      </c>
      <c r="C8993" t="s">
        <v>68</v>
      </c>
      <c r="D8993">
        <v>1040083</v>
      </c>
      <c r="E8993">
        <v>1</v>
      </c>
      <c r="F8993" t="s">
        <v>69</v>
      </c>
      <c r="G8993" s="9">
        <v>0.4</v>
      </c>
      <c r="H8993">
        <v>119.60000000000001</v>
      </c>
      <c r="I8993">
        <v>179.39999999999998</v>
      </c>
    </row>
    <row r="8994" spans="1:9" x14ac:dyDescent="0.3">
      <c r="A8994">
        <v>6312780</v>
      </c>
      <c r="B8994">
        <v>26616</v>
      </c>
      <c r="C8994" t="s">
        <v>68</v>
      </c>
      <c r="D8994">
        <v>3967284</v>
      </c>
      <c r="E8994">
        <v>1</v>
      </c>
      <c r="F8994" t="s">
        <v>71</v>
      </c>
      <c r="H8994">
        <v>0</v>
      </c>
      <c r="I8994">
        <v>499</v>
      </c>
    </row>
    <row r="8995" spans="1:9" x14ac:dyDescent="0.3">
      <c r="A8995">
        <v>6311364</v>
      </c>
      <c r="B8995">
        <v>26616</v>
      </c>
      <c r="C8995" t="s">
        <v>68</v>
      </c>
      <c r="D8995">
        <v>5296861</v>
      </c>
      <c r="E8995">
        <v>1</v>
      </c>
      <c r="F8995" t="s">
        <v>71</v>
      </c>
      <c r="H8995">
        <v>0</v>
      </c>
      <c r="I8995">
        <v>349</v>
      </c>
    </row>
    <row r="8996" spans="1:9" x14ac:dyDescent="0.3">
      <c r="A8996">
        <v>6311397</v>
      </c>
      <c r="B8996">
        <v>26616</v>
      </c>
      <c r="C8996" t="s">
        <v>68</v>
      </c>
      <c r="D8996">
        <v>5236903</v>
      </c>
      <c r="E8996">
        <v>1</v>
      </c>
      <c r="F8996" t="s">
        <v>71</v>
      </c>
      <c r="H8996">
        <v>0</v>
      </c>
      <c r="I8996">
        <v>299</v>
      </c>
    </row>
    <row r="8997" spans="1:9" x14ac:dyDescent="0.3">
      <c r="A8997">
        <v>6312278</v>
      </c>
      <c r="B8997">
        <v>26616</v>
      </c>
      <c r="C8997" t="s">
        <v>68</v>
      </c>
      <c r="D8997">
        <v>3836742</v>
      </c>
      <c r="E8997">
        <v>1</v>
      </c>
      <c r="F8997" t="s">
        <v>71</v>
      </c>
      <c r="H8997">
        <v>0</v>
      </c>
      <c r="I8997">
        <v>149</v>
      </c>
    </row>
    <row r="8998" spans="1:9" x14ac:dyDescent="0.3">
      <c r="A8998">
        <v>6311293</v>
      </c>
      <c r="B8998">
        <v>26758</v>
      </c>
      <c r="C8998" t="s">
        <v>68</v>
      </c>
      <c r="D8998">
        <v>3685831</v>
      </c>
      <c r="E8998">
        <v>4</v>
      </c>
      <c r="F8998" t="s">
        <v>69</v>
      </c>
      <c r="H8998">
        <v>0</v>
      </c>
      <c r="I8998">
        <v>516</v>
      </c>
    </row>
    <row r="8999" spans="1:9" x14ac:dyDescent="0.3">
      <c r="A8999">
        <v>6310947</v>
      </c>
      <c r="B8999">
        <v>26758</v>
      </c>
      <c r="C8999" t="s">
        <v>68</v>
      </c>
      <c r="D8999">
        <v>8073943</v>
      </c>
      <c r="E8999">
        <v>4</v>
      </c>
      <c r="F8999" t="s">
        <v>69</v>
      </c>
      <c r="H8999">
        <v>0</v>
      </c>
      <c r="I8999">
        <v>279.60000000000002</v>
      </c>
    </row>
    <row r="9000" spans="1:9" x14ac:dyDescent="0.3">
      <c r="A9000">
        <v>6311422</v>
      </c>
      <c r="B9000">
        <v>26758</v>
      </c>
      <c r="C9000" t="s">
        <v>68</v>
      </c>
      <c r="D9000">
        <v>6501243</v>
      </c>
      <c r="E9000">
        <v>1</v>
      </c>
      <c r="F9000" t="s">
        <v>69</v>
      </c>
      <c r="H9000">
        <v>0</v>
      </c>
      <c r="I9000">
        <v>699</v>
      </c>
    </row>
    <row r="9001" spans="1:9" x14ac:dyDescent="0.3">
      <c r="A9001">
        <v>6310282</v>
      </c>
      <c r="B9001">
        <v>26758</v>
      </c>
      <c r="C9001" t="s">
        <v>68</v>
      </c>
      <c r="D9001">
        <v>9514152</v>
      </c>
      <c r="E9001">
        <v>1</v>
      </c>
      <c r="F9001" t="s">
        <v>69</v>
      </c>
      <c r="H9001">
        <v>0</v>
      </c>
      <c r="I9001">
        <v>399</v>
      </c>
    </row>
    <row r="9002" spans="1:9" x14ac:dyDescent="0.3">
      <c r="A9002">
        <v>6311677</v>
      </c>
      <c r="B9002">
        <v>26758</v>
      </c>
      <c r="C9002" t="s">
        <v>68</v>
      </c>
      <c r="D9002">
        <v>6538012</v>
      </c>
      <c r="E9002">
        <v>1</v>
      </c>
      <c r="F9002" t="s">
        <v>69</v>
      </c>
      <c r="H9002">
        <v>0</v>
      </c>
      <c r="I9002">
        <v>149</v>
      </c>
    </row>
    <row r="9003" spans="1:9" x14ac:dyDescent="0.3">
      <c r="A9003">
        <v>6311607</v>
      </c>
      <c r="B9003">
        <v>26758</v>
      </c>
      <c r="C9003" t="s">
        <v>68</v>
      </c>
      <c r="D9003">
        <v>7422202</v>
      </c>
      <c r="E9003">
        <v>1</v>
      </c>
      <c r="F9003" t="s">
        <v>69</v>
      </c>
      <c r="H9003">
        <v>0</v>
      </c>
      <c r="I9003">
        <v>149</v>
      </c>
    </row>
    <row r="9004" spans="1:9" x14ac:dyDescent="0.3">
      <c r="A9004">
        <v>6311021</v>
      </c>
      <c r="B9004">
        <v>26758</v>
      </c>
      <c r="C9004" t="s">
        <v>68</v>
      </c>
      <c r="D9004">
        <v>9574234</v>
      </c>
      <c r="E9004">
        <v>1</v>
      </c>
      <c r="F9004" t="s">
        <v>69</v>
      </c>
      <c r="H9004">
        <v>0</v>
      </c>
      <c r="I9004">
        <v>129</v>
      </c>
    </row>
    <row r="9005" spans="1:9" x14ac:dyDescent="0.3">
      <c r="A9005">
        <v>6311811</v>
      </c>
      <c r="B9005">
        <v>26758</v>
      </c>
      <c r="C9005" t="s">
        <v>68</v>
      </c>
      <c r="D9005">
        <v>1790853</v>
      </c>
      <c r="E9005">
        <v>1</v>
      </c>
      <c r="F9005" t="s">
        <v>69</v>
      </c>
      <c r="H9005">
        <v>0</v>
      </c>
      <c r="I9005">
        <v>99</v>
      </c>
    </row>
    <row r="9006" spans="1:9" x14ac:dyDescent="0.3">
      <c r="A9006">
        <v>6310920</v>
      </c>
      <c r="B9006">
        <v>26758</v>
      </c>
      <c r="C9006" t="s">
        <v>68</v>
      </c>
      <c r="D9006">
        <v>4618162</v>
      </c>
      <c r="E9006">
        <v>1</v>
      </c>
      <c r="F9006" t="s">
        <v>69</v>
      </c>
      <c r="H9006">
        <v>0</v>
      </c>
      <c r="I9006">
        <v>99</v>
      </c>
    </row>
    <row r="9007" spans="1:9" x14ac:dyDescent="0.3">
      <c r="A9007">
        <v>6311559</v>
      </c>
      <c r="B9007">
        <v>26758</v>
      </c>
      <c r="C9007" t="s">
        <v>68</v>
      </c>
      <c r="D9007">
        <v>5868362</v>
      </c>
      <c r="E9007">
        <v>1</v>
      </c>
      <c r="F9007" t="s">
        <v>69</v>
      </c>
      <c r="H9007">
        <v>0</v>
      </c>
      <c r="I9007">
        <v>99</v>
      </c>
    </row>
    <row r="9008" spans="1:9" x14ac:dyDescent="0.3">
      <c r="A9008">
        <v>6315573</v>
      </c>
      <c r="B9008">
        <v>26540</v>
      </c>
      <c r="C9008" t="s">
        <v>68</v>
      </c>
      <c r="D9008">
        <v>3055571</v>
      </c>
      <c r="E9008">
        <v>1</v>
      </c>
      <c r="F9008" t="s">
        <v>70</v>
      </c>
      <c r="H9008">
        <v>0</v>
      </c>
      <c r="I9008">
        <v>149</v>
      </c>
    </row>
    <row r="9009" spans="1:9" x14ac:dyDescent="0.3">
      <c r="A9009">
        <v>6316746</v>
      </c>
      <c r="B9009">
        <v>26540</v>
      </c>
      <c r="C9009" t="s">
        <v>68</v>
      </c>
      <c r="D9009">
        <v>9993805</v>
      </c>
      <c r="E9009">
        <v>1</v>
      </c>
      <c r="F9009" t="s">
        <v>70</v>
      </c>
      <c r="H9009">
        <v>0</v>
      </c>
      <c r="I9009">
        <v>129</v>
      </c>
    </row>
    <row r="9010" spans="1:9" x14ac:dyDescent="0.3">
      <c r="A9010">
        <v>6314732</v>
      </c>
      <c r="B9010">
        <v>26540</v>
      </c>
      <c r="C9010" t="s">
        <v>68</v>
      </c>
      <c r="D9010">
        <v>8073941</v>
      </c>
      <c r="E9010">
        <v>1</v>
      </c>
      <c r="F9010" t="s">
        <v>70</v>
      </c>
      <c r="H9010">
        <v>0</v>
      </c>
      <c r="I9010">
        <v>69.900000000000006</v>
      </c>
    </row>
    <row r="9011" spans="1:9" x14ac:dyDescent="0.3">
      <c r="A9011">
        <v>6313591</v>
      </c>
      <c r="B9011">
        <v>26757</v>
      </c>
      <c r="C9011" t="s">
        <v>72</v>
      </c>
      <c r="D9011">
        <v>7480133</v>
      </c>
      <c r="E9011">
        <v>2</v>
      </c>
      <c r="F9011" t="s">
        <v>73</v>
      </c>
      <c r="H9011">
        <v>0</v>
      </c>
      <c r="I9011">
        <v>1198</v>
      </c>
    </row>
    <row r="9012" spans="1:9" x14ac:dyDescent="0.3">
      <c r="A9012">
        <v>6318723</v>
      </c>
      <c r="B9012">
        <v>26757</v>
      </c>
      <c r="C9012" t="s">
        <v>72</v>
      </c>
      <c r="D9012">
        <v>8451363</v>
      </c>
      <c r="E9012">
        <v>2</v>
      </c>
      <c r="F9012" t="s">
        <v>73</v>
      </c>
      <c r="G9012" s="9">
        <v>0.3</v>
      </c>
      <c r="H9012">
        <v>149.4</v>
      </c>
      <c r="I9012">
        <v>348.6</v>
      </c>
    </row>
    <row r="9013" spans="1:9" x14ac:dyDescent="0.3">
      <c r="A9013">
        <v>6313787</v>
      </c>
      <c r="B9013">
        <v>26757</v>
      </c>
      <c r="C9013" t="s">
        <v>72</v>
      </c>
      <c r="D9013">
        <v>8872613</v>
      </c>
      <c r="E9013">
        <v>2</v>
      </c>
      <c r="F9013" t="s">
        <v>73</v>
      </c>
      <c r="G9013" s="9">
        <v>0.2</v>
      </c>
      <c r="H9013">
        <v>39.6</v>
      </c>
      <c r="I9013">
        <v>158.4</v>
      </c>
    </row>
    <row r="9014" spans="1:9" x14ac:dyDescent="0.3">
      <c r="A9014">
        <v>6318484</v>
      </c>
      <c r="B9014">
        <v>26757</v>
      </c>
      <c r="C9014" t="s">
        <v>72</v>
      </c>
      <c r="D9014">
        <v>1017511</v>
      </c>
      <c r="E9014">
        <v>1</v>
      </c>
      <c r="F9014" t="s">
        <v>73</v>
      </c>
      <c r="G9014" s="9">
        <v>0.25</v>
      </c>
      <c r="H9014">
        <v>174.75</v>
      </c>
      <c r="I9014">
        <v>524.25</v>
      </c>
    </row>
    <row r="9015" spans="1:9" x14ac:dyDescent="0.3">
      <c r="A9015">
        <v>6319658</v>
      </c>
      <c r="B9015">
        <v>26757</v>
      </c>
      <c r="C9015" t="s">
        <v>72</v>
      </c>
      <c r="D9015">
        <v>2246722</v>
      </c>
      <c r="E9015">
        <v>1</v>
      </c>
      <c r="F9015" t="s">
        <v>73</v>
      </c>
      <c r="H9015">
        <v>0</v>
      </c>
      <c r="I9015">
        <v>499</v>
      </c>
    </row>
    <row r="9016" spans="1:9" x14ac:dyDescent="0.3">
      <c r="A9016">
        <v>6318527</v>
      </c>
      <c r="B9016">
        <v>26757</v>
      </c>
      <c r="C9016" t="s">
        <v>72</v>
      </c>
      <c r="D9016">
        <v>6315812</v>
      </c>
      <c r="E9016">
        <v>1</v>
      </c>
      <c r="F9016" t="s">
        <v>73</v>
      </c>
      <c r="H9016">
        <v>0</v>
      </c>
      <c r="I9016">
        <v>399</v>
      </c>
    </row>
    <row r="9017" spans="1:9" x14ac:dyDescent="0.3">
      <c r="A9017">
        <v>6315707</v>
      </c>
      <c r="B9017">
        <v>26757</v>
      </c>
      <c r="C9017" t="s">
        <v>72</v>
      </c>
      <c r="D9017">
        <v>9515951</v>
      </c>
      <c r="E9017">
        <v>1</v>
      </c>
      <c r="F9017" t="s">
        <v>73</v>
      </c>
      <c r="G9017" s="9">
        <v>0.2</v>
      </c>
      <c r="H9017">
        <v>49.800000000000004</v>
      </c>
      <c r="I9017">
        <v>199.2</v>
      </c>
    </row>
    <row r="9018" spans="1:9" x14ac:dyDescent="0.3">
      <c r="A9018">
        <v>6315367</v>
      </c>
      <c r="B9018">
        <v>26757</v>
      </c>
      <c r="C9018" t="s">
        <v>72</v>
      </c>
      <c r="D9018">
        <v>3742171</v>
      </c>
      <c r="E9018">
        <v>1</v>
      </c>
      <c r="F9018" t="s">
        <v>73</v>
      </c>
      <c r="H9018">
        <v>0</v>
      </c>
      <c r="I9018">
        <v>249</v>
      </c>
    </row>
    <row r="9019" spans="1:9" x14ac:dyDescent="0.3">
      <c r="A9019">
        <v>6319910</v>
      </c>
      <c r="B9019">
        <v>26757</v>
      </c>
      <c r="C9019" t="s">
        <v>72</v>
      </c>
      <c r="D9019">
        <v>8451361</v>
      </c>
      <c r="E9019">
        <v>1</v>
      </c>
      <c r="F9019" t="s">
        <v>73</v>
      </c>
      <c r="H9019">
        <v>0</v>
      </c>
      <c r="I9019">
        <v>249</v>
      </c>
    </row>
    <row r="9020" spans="1:9" x14ac:dyDescent="0.3">
      <c r="A9020">
        <v>6313568</v>
      </c>
      <c r="B9020">
        <v>26757</v>
      </c>
      <c r="C9020" t="s">
        <v>72</v>
      </c>
      <c r="D9020">
        <v>9166451</v>
      </c>
      <c r="E9020">
        <v>1</v>
      </c>
      <c r="F9020" t="s">
        <v>73</v>
      </c>
      <c r="H9020">
        <v>0</v>
      </c>
      <c r="I9020">
        <v>199</v>
      </c>
    </row>
    <row r="9021" spans="1:9" x14ac:dyDescent="0.3">
      <c r="A9021">
        <v>6314753</v>
      </c>
      <c r="B9021">
        <v>26757</v>
      </c>
      <c r="C9021" t="s">
        <v>72</v>
      </c>
      <c r="D9021">
        <v>9107453</v>
      </c>
      <c r="E9021">
        <v>1</v>
      </c>
      <c r="F9021" t="s">
        <v>73</v>
      </c>
      <c r="H9021">
        <v>0</v>
      </c>
      <c r="I9021">
        <v>99</v>
      </c>
    </row>
    <row r="9022" spans="1:9" x14ac:dyDescent="0.3">
      <c r="A9022">
        <v>6313585</v>
      </c>
      <c r="B9022">
        <v>26757</v>
      </c>
      <c r="C9022" t="s">
        <v>72</v>
      </c>
      <c r="D9022">
        <v>3792701</v>
      </c>
      <c r="E9022">
        <v>1</v>
      </c>
      <c r="F9022" t="s">
        <v>73</v>
      </c>
      <c r="H9022">
        <v>0</v>
      </c>
      <c r="I9022">
        <v>99</v>
      </c>
    </row>
    <row r="9023" spans="1:9" x14ac:dyDescent="0.3">
      <c r="A9023">
        <v>6319888</v>
      </c>
      <c r="B9023">
        <v>26757</v>
      </c>
      <c r="C9023" t="s">
        <v>72</v>
      </c>
      <c r="D9023">
        <v>2058201</v>
      </c>
      <c r="E9023">
        <v>1</v>
      </c>
      <c r="F9023" t="s">
        <v>73</v>
      </c>
      <c r="H9023">
        <v>0</v>
      </c>
      <c r="I9023">
        <v>79.900000000000006</v>
      </c>
    </row>
    <row r="9024" spans="1:9" x14ac:dyDescent="0.3">
      <c r="A9024">
        <v>6313972</v>
      </c>
      <c r="B9024">
        <v>26757</v>
      </c>
      <c r="C9024" t="s">
        <v>72</v>
      </c>
      <c r="D9024">
        <v>8073941</v>
      </c>
      <c r="E9024">
        <v>1</v>
      </c>
      <c r="F9024" t="s">
        <v>73</v>
      </c>
      <c r="H9024">
        <v>0</v>
      </c>
      <c r="I9024">
        <v>69.900000000000006</v>
      </c>
    </row>
    <row r="9025" spans="1:9" x14ac:dyDescent="0.3">
      <c r="A9025">
        <v>6316745</v>
      </c>
      <c r="B9025">
        <v>26757</v>
      </c>
      <c r="C9025" t="s">
        <v>72</v>
      </c>
      <c r="D9025">
        <v>9434002</v>
      </c>
      <c r="E9025">
        <v>1</v>
      </c>
      <c r="F9025" t="s">
        <v>73</v>
      </c>
      <c r="H9025">
        <v>0</v>
      </c>
      <c r="I9025">
        <v>29.9</v>
      </c>
    </row>
    <row r="9026" spans="1:9" x14ac:dyDescent="0.3">
      <c r="A9026">
        <v>6319415</v>
      </c>
      <c r="B9026">
        <v>26670</v>
      </c>
      <c r="C9026" t="s">
        <v>72</v>
      </c>
      <c r="D9026">
        <v>7445433</v>
      </c>
      <c r="E9026">
        <v>1</v>
      </c>
      <c r="F9026" t="s">
        <v>70</v>
      </c>
      <c r="H9026">
        <v>0</v>
      </c>
      <c r="I9026">
        <v>299</v>
      </c>
    </row>
    <row r="9027" spans="1:9" x14ac:dyDescent="0.3">
      <c r="A9027">
        <v>6316912</v>
      </c>
      <c r="B9027">
        <v>26670</v>
      </c>
      <c r="C9027" t="s">
        <v>72</v>
      </c>
      <c r="D9027">
        <v>4126672</v>
      </c>
      <c r="E9027">
        <v>1</v>
      </c>
      <c r="F9027" t="s">
        <v>70</v>
      </c>
      <c r="H9027">
        <v>0</v>
      </c>
      <c r="I9027">
        <v>249</v>
      </c>
    </row>
    <row r="9028" spans="1:9" x14ac:dyDescent="0.3">
      <c r="A9028">
        <v>6319542</v>
      </c>
      <c r="B9028">
        <v>26670</v>
      </c>
      <c r="C9028" t="s">
        <v>72</v>
      </c>
      <c r="D9028">
        <v>9947891</v>
      </c>
      <c r="E9028">
        <v>1</v>
      </c>
      <c r="F9028" t="s">
        <v>70</v>
      </c>
      <c r="H9028">
        <v>0</v>
      </c>
      <c r="I9028">
        <v>149</v>
      </c>
    </row>
    <row r="9029" spans="1:9" x14ac:dyDescent="0.3">
      <c r="A9029">
        <v>6317832</v>
      </c>
      <c r="B9029">
        <v>26670</v>
      </c>
      <c r="C9029" t="s">
        <v>72</v>
      </c>
      <c r="D9029">
        <v>7284101</v>
      </c>
      <c r="E9029">
        <v>1</v>
      </c>
      <c r="F9029" t="s">
        <v>70</v>
      </c>
      <c r="H9029">
        <v>0</v>
      </c>
      <c r="I9029">
        <v>99</v>
      </c>
    </row>
    <row r="9030" spans="1:9" x14ac:dyDescent="0.3">
      <c r="A9030">
        <v>6315454</v>
      </c>
      <c r="B9030">
        <v>26635</v>
      </c>
      <c r="C9030" t="s">
        <v>68</v>
      </c>
      <c r="D9030">
        <v>5600431</v>
      </c>
      <c r="E9030">
        <v>3</v>
      </c>
      <c r="F9030" t="s">
        <v>71</v>
      </c>
      <c r="H9030">
        <v>0</v>
      </c>
      <c r="I9030">
        <v>597</v>
      </c>
    </row>
    <row r="9031" spans="1:9" x14ac:dyDescent="0.3">
      <c r="A9031">
        <v>6312667</v>
      </c>
      <c r="B9031">
        <v>26635</v>
      </c>
      <c r="C9031" t="s">
        <v>68</v>
      </c>
      <c r="D9031">
        <v>8048431</v>
      </c>
      <c r="E9031">
        <v>3</v>
      </c>
      <c r="F9031" t="s">
        <v>71</v>
      </c>
      <c r="H9031">
        <v>0</v>
      </c>
      <c r="I9031">
        <v>447</v>
      </c>
    </row>
    <row r="9032" spans="1:9" x14ac:dyDescent="0.3">
      <c r="A9032">
        <v>6311115</v>
      </c>
      <c r="B9032">
        <v>26635</v>
      </c>
      <c r="C9032" t="s">
        <v>68</v>
      </c>
      <c r="D9032">
        <v>2282191</v>
      </c>
      <c r="E9032">
        <v>1</v>
      </c>
      <c r="F9032" t="s">
        <v>71</v>
      </c>
      <c r="G9032" s="9">
        <v>0.1</v>
      </c>
      <c r="H9032">
        <v>249.9</v>
      </c>
      <c r="I9032">
        <v>2249.1</v>
      </c>
    </row>
    <row r="9033" spans="1:9" x14ac:dyDescent="0.3">
      <c r="A9033">
        <v>6314825</v>
      </c>
      <c r="B9033">
        <v>26635</v>
      </c>
      <c r="C9033" t="s">
        <v>68</v>
      </c>
      <c r="D9033">
        <v>8368241</v>
      </c>
      <c r="E9033">
        <v>1</v>
      </c>
      <c r="F9033" t="s">
        <v>71</v>
      </c>
      <c r="G9033" s="9">
        <v>0.5</v>
      </c>
      <c r="H9033">
        <v>649.5</v>
      </c>
      <c r="I9033">
        <v>649.5</v>
      </c>
    </row>
    <row r="9034" spans="1:9" x14ac:dyDescent="0.3">
      <c r="A9034">
        <v>6313308</v>
      </c>
      <c r="B9034">
        <v>26635</v>
      </c>
      <c r="C9034" t="s">
        <v>68</v>
      </c>
      <c r="D9034">
        <v>9568402</v>
      </c>
      <c r="E9034">
        <v>1</v>
      </c>
      <c r="F9034" t="s">
        <v>71</v>
      </c>
      <c r="H9034">
        <v>0</v>
      </c>
      <c r="I9034">
        <v>799</v>
      </c>
    </row>
    <row r="9035" spans="1:9" x14ac:dyDescent="0.3">
      <c r="A9035">
        <v>6311696</v>
      </c>
      <c r="B9035">
        <v>26635</v>
      </c>
      <c r="C9035" t="s">
        <v>68</v>
      </c>
      <c r="D9035">
        <v>7480132</v>
      </c>
      <c r="E9035">
        <v>1</v>
      </c>
      <c r="F9035" t="s">
        <v>71</v>
      </c>
      <c r="H9035">
        <v>0</v>
      </c>
      <c r="I9035">
        <v>599</v>
      </c>
    </row>
    <row r="9036" spans="1:9" x14ac:dyDescent="0.3">
      <c r="A9036">
        <v>6312285</v>
      </c>
      <c r="B9036">
        <v>26635</v>
      </c>
      <c r="C9036" t="s">
        <v>68</v>
      </c>
      <c r="D9036">
        <v>6915643</v>
      </c>
      <c r="E9036">
        <v>1</v>
      </c>
      <c r="F9036" t="s">
        <v>71</v>
      </c>
      <c r="H9036">
        <v>0</v>
      </c>
      <c r="I9036">
        <v>399</v>
      </c>
    </row>
    <row r="9037" spans="1:9" x14ac:dyDescent="0.3">
      <c r="A9037">
        <v>6311369</v>
      </c>
      <c r="B9037">
        <v>26671</v>
      </c>
      <c r="C9037" t="s">
        <v>68</v>
      </c>
      <c r="D9037">
        <v>1008091</v>
      </c>
      <c r="E9037">
        <v>1</v>
      </c>
      <c r="F9037" t="s">
        <v>71</v>
      </c>
      <c r="H9037">
        <v>0</v>
      </c>
      <c r="I9037">
        <v>299</v>
      </c>
    </row>
    <row r="9038" spans="1:9" x14ac:dyDescent="0.3">
      <c r="A9038">
        <v>6311377</v>
      </c>
      <c r="B9038">
        <v>26671</v>
      </c>
      <c r="C9038" t="s">
        <v>68</v>
      </c>
      <c r="D9038">
        <v>4531832</v>
      </c>
      <c r="E9038">
        <v>1</v>
      </c>
      <c r="F9038" t="s">
        <v>71</v>
      </c>
      <c r="H9038">
        <v>0</v>
      </c>
      <c r="I9038">
        <v>299</v>
      </c>
    </row>
    <row r="9039" spans="1:9" x14ac:dyDescent="0.3">
      <c r="A9039">
        <v>6310459</v>
      </c>
      <c r="B9039">
        <v>26671</v>
      </c>
      <c r="C9039" t="s">
        <v>68</v>
      </c>
      <c r="D9039">
        <v>5831151</v>
      </c>
      <c r="E9039">
        <v>1</v>
      </c>
      <c r="F9039" t="s">
        <v>71</v>
      </c>
      <c r="H9039">
        <v>0</v>
      </c>
      <c r="I9039">
        <v>249</v>
      </c>
    </row>
    <row r="9040" spans="1:9" x14ac:dyDescent="0.3">
      <c r="A9040">
        <v>6315512</v>
      </c>
      <c r="B9040">
        <v>26635</v>
      </c>
      <c r="C9040" t="s">
        <v>68</v>
      </c>
      <c r="D9040">
        <v>8417792</v>
      </c>
      <c r="E9040">
        <v>1</v>
      </c>
      <c r="F9040" t="s">
        <v>71</v>
      </c>
      <c r="H9040">
        <v>0</v>
      </c>
      <c r="I9040">
        <v>199</v>
      </c>
    </row>
    <row r="9041" spans="1:9" x14ac:dyDescent="0.3">
      <c r="A9041">
        <v>6314264</v>
      </c>
      <c r="B9041">
        <v>26635</v>
      </c>
      <c r="C9041" t="s">
        <v>68</v>
      </c>
      <c r="D9041">
        <v>7346612</v>
      </c>
      <c r="E9041">
        <v>1</v>
      </c>
      <c r="F9041" t="s">
        <v>71</v>
      </c>
      <c r="H9041">
        <v>0</v>
      </c>
      <c r="I9041">
        <v>129</v>
      </c>
    </row>
    <row r="9042" spans="1:9" x14ac:dyDescent="0.3">
      <c r="A9042">
        <v>6313049</v>
      </c>
      <c r="B9042">
        <v>26635</v>
      </c>
      <c r="C9042" t="s">
        <v>68</v>
      </c>
      <c r="D9042">
        <v>5868364</v>
      </c>
      <c r="E9042">
        <v>1</v>
      </c>
      <c r="F9042" t="s">
        <v>71</v>
      </c>
      <c r="G9042" s="9">
        <v>0.15</v>
      </c>
      <c r="H9042">
        <v>14.85</v>
      </c>
      <c r="I9042">
        <v>84.15</v>
      </c>
    </row>
    <row r="9043" spans="1:9" x14ac:dyDescent="0.3">
      <c r="A9043">
        <v>6311952</v>
      </c>
      <c r="B9043">
        <v>26640</v>
      </c>
      <c r="C9043" t="s">
        <v>68</v>
      </c>
      <c r="D9043">
        <v>7335012</v>
      </c>
      <c r="E9043">
        <v>2</v>
      </c>
      <c r="F9043" t="s">
        <v>75</v>
      </c>
      <c r="H9043">
        <v>0</v>
      </c>
      <c r="I9043">
        <v>398</v>
      </c>
    </row>
    <row r="9044" spans="1:9" x14ac:dyDescent="0.3">
      <c r="A9044">
        <v>6312017</v>
      </c>
      <c r="B9044">
        <v>26640</v>
      </c>
      <c r="C9044" t="s">
        <v>68</v>
      </c>
      <c r="D9044">
        <v>1189942</v>
      </c>
      <c r="E9044">
        <v>1</v>
      </c>
      <c r="F9044" t="s">
        <v>75</v>
      </c>
      <c r="H9044">
        <v>0</v>
      </c>
      <c r="I9044">
        <v>799</v>
      </c>
    </row>
    <row r="9045" spans="1:9" x14ac:dyDescent="0.3">
      <c r="A9045">
        <v>6312241</v>
      </c>
      <c r="B9045">
        <v>26640</v>
      </c>
      <c r="C9045" t="s">
        <v>68</v>
      </c>
      <c r="D9045">
        <v>2859751</v>
      </c>
      <c r="E9045">
        <v>1</v>
      </c>
      <c r="F9045" t="s">
        <v>75</v>
      </c>
      <c r="H9045">
        <v>0</v>
      </c>
      <c r="I9045">
        <v>499</v>
      </c>
    </row>
    <row r="9046" spans="1:9" x14ac:dyDescent="0.3">
      <c r="A9046">
        <v>6311492</v>
      </c>
      <c r="B9046">
        <v>26640</v>
      </c>
      <c r="C9046" t="s">
        <v>68</v>
      </c>
      <c r="D9046">
        <v>3475704</v>
      </c>
      <c r="E9046">
        <v>1</v>
      </c>
      <c r="F9046" t="s">
        <v>75</v>
      </c>
      <c r="H9046">
        <v>0</v>
      </c>
      <c r="I9046">
        <v>399</v>
      </c>
    </row>
    <row r="9047" spans="1:9" x14ac:dyDescent="0.3">
      <c r="A9047">
        <v>6312133</v>
      </c>
      <c r="B9047">
        <v>26640</v>
      </c>
      <c r="C9047" t="s">
        <v>68</v>
      </c>
      <c r="D9047">
        <v>1632092</v>
      </c>
      <c r="E9047">
        <v>1</v>
      </c>
      <c r="F9047" t="s">
        <v>75</v>
      </c>
      <c r="G9047" s="9">
        <v>0.25</v>
      </c>
      <c r="H9047">
        <v>74.75</v>
      </c>
      <c r="I9047">
        <v>224.25</v>
      </c>
    </row>
    <row r="9048" spans="1:9" x14ac:dyDescent="0.3">
      <c r="A9048">
        <v>6312106</v>
      </c>
      <c r="B9048">
        <v>26640</v>
      </c>
      <c r="C9048" t="s">
        <v>68</v>
      </c>
      <c r="D9048">
        <v>8814492</v>
      </c>
      <c r="E9048">
        <v>1</v>
      </c>
      <c r="F9048" t="s">
        <v>75</v>
      </c>
      <c r="H9048">
        <v>0</v>
      </c>
      <c r="I9048">
        <v>299</v>
      </c>
    </row>
    <row r="9049" spans="1:9" x14ac:dyDescent="0.3">
      <c r="A9049">
        <v>6311767</v>
      </c>
      <c r="B9049">
        <v>26640</v>
      </c>
      <c r="C9049" t="s">
        <v>68</v>
      </c>
      <c r="D9049">
        <v>4608001</v>
      </c>
      <c r="E9049">
        <v>1</v>
      </c>
      <c r="F9049" t="s">
        <v>75</v>
      </c>
      <c r="H9049">
        <v>0</v>
      </c>
      <c r="I9049">
        <v>129</v>
      </c>
    </row>
    <row r="9050" spans="1:9" x14ac:dyDescent="0.3">
      <c r="A9050">
        <v>6311080</v>
      </c>
      <c r="B9050">
        <v>26640</v>
      </c>
      <c r="C9050" t="s">
        <v>68</v>
      </c>
      <c r="D9050">
        <v>5017181</v>
      </c>
      <c r="E9050">
        <v>1</v>
      </c>
      <c r="F9050" t="s">
        <v>75</v>
      </c>
      <c r="G9050" s="9">
        <v>0.2</v>
      </c>
      <c r="H9050">
        <v>19.8</v>
      </c>
      <c r="I9050">
        <v>79.2</v>
      </c>
    </row>
    <row r="9051" spans="1:9" x14ac:dyDescent="0.3">
      <c r="A9051">
        <v>6314734</v>
      </c>
      <c r="B9051">
        <v>26542</v>
      </c>
      <c r="C9051" t="s">
        <v>68</v>
      </c>
      <c r="D9051">
        <v>9140801</v>
      </c>
      <c r="E9051">
        <v>1</v>
      </c>
      <c r="F9051" t="s">
        <v>75</v>
      </c>
      <c r="G9051" s="9">
        <v>0.5</v>
      </c>
      <c r="H9051">
        <v>499.5</v>
      </c>
      <c r="I9051">
        <v>499.5</v>
      </c>
    </row>
    <row r="9052" spans="1:9" x14ac:dyDescent="0.3">
      <c r="A9052">
        <v>6314611</v>
      </c>
      <c r="B9052">
        <v>26542</v>
      </c>
      <c r="C9052" t="s">
        <v>68</v>
      </c>
      <c r="D9052">
        <v>3088701</v>
      </c>
      <c r="E9052">
        <v>1</v>
      </c>
      <c r="F9052" t="s">
        <v>75</v>
      </c>
      <c r="G9052" s="9">
        <v>0.25</v>
      </c>
      <c r="H9052">
        <v>124.75</v>
      </c>
      <c r="I9052">
        <v>374.25</v>
      </c>
    </row>
    <row r="9053" spans="1:9" x14ac:dyDescent="0.3">
      <c r="A9053">
        <v>6315303</v>
      </c>
      <c r="B9053">
        <v>26542</v>
      </c>
      <c r="C9053" t="s">
        <v>68</v>
      </c>
      <c r="D9053">
        <v>8563342</v>
      </c>
      <c r="E9053">
        <v>1</v>
      </c>
      <c r="F9053" t="s">
        <v>75</v>
      </c>
      <c r="G9053" s="9">
        <v>0.15</v>
      </c>
      <c r="H9053">
        <v>52.35</v>
      </c>
      <c r="I9053">
        <v>296.64999999999998</v>
      </c>
    </row>
    <row r="9054" spans="1:9" x14ac:dyDescent="0.3">
      <c r="A9054">
        <v>6315202</v>
      </c>
      <c r="B9054">
        <v>26542</v>
      </c>
      <c r="C9054" t="s">
        <v>68</v>
      </c>
      <c r="D9054">
        <v>9424111</v>
      </c>
      <c r="E9054">
        <v>1</v>
      </c>
      <c r="F9054" t="s">
        <v>75</v>
      </c>
      <c r="H9054">
        <v>0</v>
      </c>
      <c r="I9054">
        <v>249</v>
      </c>
    </row>
    <row r="9055" spans="1:9" x14ac:dyDescent="0.3">
      <c r="A9055">
        <v>6314558</v>
      </c>
      <c r="B9055">
        <v>26542</v>
      </c>
      <c r="C9055" t="s">
        <v>68</v>
      </c>
      <c r="D9055">
        <v>6538013</v>
      </c>
      <c r="E9055">
        <v>1</v>
      </c>
      <c r="F9055" t="s">
        <v>75</v>
      </c>
      <c r="H9055">
        <v>0</v>
      </c>
      <c r="I9055">
        <v>149</v>
      </c>
    </row>
    <row r="9056" spans="1:9" x14ac:dyDescent="0.3">
      <c r="A9056">
        <v>6313723</v>
      </c>
      <c r="B9056">
        <v>26542</v>
      </c>
      <c r="C9056" t="s">
        <v>68</v>
      </c>
      <c r="D9056">
        <v>6993442</v>
      </c>
      <c r="E9056">
        <v>1</v>
      </c>
      <c r="F9056" t="s">
        <v>75</v>
      </c>
      <c r="G9056" s="9">
        <v>0.4</v>
      </c>
      <c r="H9056">
        <v>59.6</v>
      </c>
      <c r="I9056">
        <v>89.4</v>
      </c>
    </row>
    <row r="9057" spans="1:9" x14ac:dyDescent="0.3">
      <c r="A9057">
        <v>6313698</v>
      </c>
      <c r="B9057">
        <v>26542</v>
      </c>
      <c r="C9057" t="s">
        <v>68</v>
      </c>
      <c r="D9057">
        <v>4618165</v>
      </c>
      <c r="E9057">
        <v>1</v>
      </c>
      <c r="F9057" t="s">
        <v>75</v>
      </c>
      <c r="H9057">
        <v>0</v>
      </c>
      <c r="I9057">
        <v>99</v>
      </c>
    </row>
    <row r="9058" spans="1:9" x14ac:dyDescent="0.3">
      <c r="A9058">
        <v>6319763</v>
      </c>
      <c r="B9058">
        <v>26998</v>
      </c>
      <c r="C9058" t="s">
        <v>68</v>
      </c>
      <c r="D9058">
        <v>7191721</v>
      </c>
      <c r="E9058">
        <v>1</v>
      </c>
      <c r="F9058" t="s">
        <v>69</v>
      </c>
      <c r="G9058" s="9">
        <v>0.3</v>
      </c>
      <c r="H9058">
        <v>299.7</v>
      </c>
      <c r="I9058">
        <v>699.3</v>
      </c>
    </row>
    <row r="9059" spans="1:9" x14ac:dyDescent="0.3">
      <c r="A9059">
        <v>6314076</v>
      </c>
      <c r="B9059">
        <v>26983</v>
      </c>
      <c r="C9059" t="s">
        <v>72</v>
      </c>
      <c r="D9059">
        <v>1478113</v>
      </c>
      <c r="E9059">
        <v>1</v>
      </c>
      <c r="F9059" t="s">
        <v>69</v>
      </c>
      <c r="H9059">
        <v>0</v>
      </c>
      <c r="I9059">
        <v>499</v>
      </c>
    </row>
    <row r="9060" spans="1:9" x14ac:dyDescent="0.3">
      <c r="A9060">
        <v>6310267</v>
      </c>
      <c r="B9060">
        <v>26606</v>
      </c>
      <c r="C9060" t="s">
        <v>68</v>
      </c>
      <c r="D9060">
        <v>8093581</v>
      </c>
      <c r="E9060">
        <v>3</v>
      </c>
      <c r="F9060" t="s">
        <v>70</v>
      </c>
      <c r="H9060">
        <v>0</v>
      </c>
      <c r="I9060">
        <v>209.70000000000002</v>
      </c>
    </row>
    <row r="9061" spans="1:9" x14ac:dyDescent="0.3">
      <c r="A9061">
        <v>6316857</v>
      </c>
      <c r="B9061">
        <v>26593</v>
      </c>
      <c r="C9061" t="s">
        <v>68</v>
      </c>
      <c r="D9061">
        <v>5695553</v>
      </c>
      <c r="E9061">
        <v>2</v>
      </c>
      <c r="F9061" t="s">
        <v>70</v>
      </c>
      <c r="H9061">
        <v>0</v>
      </c>
      <c r="I9061">
        <v>159.80000000000001</v>
      </c>
    </row>
    <row r="9062" spans="1:9" x14ac:dyDescent="0.3">
      <c r="A9062">
        <v>6315107</v>
      </c>
      <c r="B9062">
        <v>26593</v>
      </c>
      <c r="C9062" t="s">
        <v>68</v>
      </c>
      <c r="D9062">
        <v>1956813</v>
      </c>
      <c r="E9062">
        <v>1</v>
      </c>
      <c r="F9062" t="s">
        <v>70</v>
      </c>
      <c r="H9062">
        <v>0</v>
      </c>
      <c r="I9062">
        <v>599</v>
      </c>
    </row>
    <row r="9063" spans="1:9" x14ac:dyDescent="0.3">
      <c r="A9063">
        <v>6310701</v>
      </c>
      <c r="B9063">
        <v>26606</v>
      </c>
      <c r="C9063" t="s">
        <v>68</v>
      </c>
      <c r="D9063">
        <v>3754571</v>
      </c>
      <c r="E9063">
        <v>1</v>
      </c>
      <c r="F9063" t="s">
        <v>70</v>
      </c>
      <c r="H9063">
        <v>0</v>
      </c>
      <c r="I9063">
        <v>599</v>
      </c>
    </row>
    <row r="9064" spans="1:9" x14ac:dyDescent="0.3">
      <c r="A9064">
        <v>6314983</v>
      </c>
      <c r="B9064">
        <v>26593</v>
      </c>
      <c r="C9064" t="s">
        <v>68</v>
      </c>
      <c r="D9064">
        <v>6925493</v>
      </c>
      <c r="E9064">
        <v>1</v>
      </c>
      <c r="F9064" t="s">
        <v>70</v>
      </c>
      <c r="G9064" s="9">
        <v>0.15</v>
      </c>
      <c r="H9064">
        <v>74.849999999999994</v>
      </c>
      <c r="I9064">
        <v>424.15</v>
      </c>
    </row>
    <row r="9065" spans="1:9" x14ac:dyDescent="0.3">
      <c r="A9065">
        <v>6311652</v>
      </c>
      <c r="B9065">
        <v>26606</v>
      </c>
      <c r="C9065" t="s">
        <v>68</v>
      </c>
      <c r="D9065">
        <v>8563341</v>
      </c>
      <c r="E9065">
        <v>1</v>
      </c>
      <c r="F9065" t="s">
        <v>70</v>
      </c>
      <c r="H9065">
        <v>0</v>
      </c>
      <c r="I9065">
        <v>349</v>
      </c>
    </row>
    <row r="9066" spans="1:9" x14ac:dyDescent="0.3">
      <c r="A9066">
        <v>6316284</v>
      </c>
      <c r="B9066">
        <v>26593</v>
      </c>
      <c r="C9066" t="s">
        <v>68</v>
      </c>
      <c r="D9066">
        <v>1913732</v>
      </c>
      <c r="E9066">
        <v>1</v>
      </c>
      <c r="F9066" t="s">
        <v>70</v>
      </c>
      <c r="H9066">
        <v>0</v>
      </c>
      <c r="I9066">
        <v>299</v>
      </c>
    </row>
    <row r="9067" spans="1:9" x14ac:dyDescent="0.3">
      <c r="A9067">
        <v>6310854</v>
      </c>
      <c r="B9067">
        <v>26606</v>
      </c>
      <c r="C9067" t="s">
        <v>68</v>
      </c>
      <c r="D9067">
        <v>6538013</v>
      </c>
      <c r="E9067">
        <v>1</v>
      </c>
      <c r="F9067" t="s">
        <v>70</v>
      </c>
      <c r="H9067">
        <v>0</v>
      </c>
      <c r="I9067">
        <v>149</v>
      </c>
    </row>
    <row r="9068" spans="1:9" x14ac:dyDescent="0.3">
      <c r="A9068">
        <v>6316160</v>
      </c>
      <c r="B9068">
        <v>26593</v>
      </c>
      <c r="C9068" t="s">
        <v>68</v>
      </c>
      <c r="D9068">
        <v>2440571</v>
      </c>
      <c r="E9068">
        <v>1</v>
      </c>
      <c r="F9068" t="s">
        <v>70</v>
      </c>
      <c r="H9068">
        <v>0</v>
      </c>
      <c r="I9068">
        <v>129</v>
      </c>
    </row>
    <row r="9069" spans="1:9" x14ac:dyDescent="0.3">
      <c r="A9069">
        <v>6312404</v>
      </c>
      <c r="B9069">
        <v>26606</v>
      </c>
      <c r="C9069" t="s">
        <v>68</v>
      </c>
      <c r="D9069">
        <v>9993804</v>
      </c>
      <c r="E9069">
        <v>1</v>
      </c>
      <c r="F9069" t="s">
        <v>70</v>
      </c>
      <c r="H9069">
        <v>0</v>
      </c>
      <c r="I9069">
        <v>129</v>
      </c>
    </row>
    <row r="9070" spans="1:9" x14ac:dyDescent="0.3">
      <c r="A9070">
        <v>6312646</v>
      </c>
      <c r="B9070">
        <v>26606</v>
      </c>
      <c r="C9070" t="s">
        <v>68</v>
      </c>
      <c r="D9070">
        <v>7284101</v>
      </c>
      <c r="E9070">
        <v>1</v>
      </c>
      <c r="F9070" t="s">
        <v>70</v>
      </c>
      <c r="H9070">
        <v>0</v>
      </c>
      <c r="I9070">
        <v>99</v>
      </c>
    </row>
    <row r="9071" spans="1:9" x14ac:dyDescent="0.3">
      <c r="A9071">
        <v>6316665</v>
      </c>
      <c r="B9071">
        <v>26593</v>
      </c>
      <c r="C9071" t="s">
        <v>68</v>
      </c>
      <c r="D9071">
        <v>2029273</v>
      </c>
      <c r="E9071">
        <v>1</v>
      </c>
      <c r="F9071" t="s">
        <v>70</v>
      </c>
      <c r="H9071">
        <v>0</v>
      </c>
      <c r="I9071">
        <v>49.9</v>
      </c>
    </row>
    <row r="9072" spans="1:9" x14ac:dyDescent="0.3">
      <c r="A9072">
        <v>6317442</v>
      </c>
      <c r="B9072">
        <v>26979</v>
      </c>
      <c r="C9072" t="s">
        <v>68</v>
      </c>
      <c r="D9072">
        <v>5200854</v>
      </c>
      <c r="E9072">
        <v>1</v>
      </c>
      <c r="F9072" t="s">
        <v>69</v>
      </c>
      <c r="H9072">
        <v>0</v>
      </c>
      <c r="I9072">
        <v>299</v>
      </c>
    </row>
    <row r="9073" spans="1:9" x14ac:dyDescent="0.3">
      <c r="A9073">
        <v>6319838</v>
      </c>
      <c r="B9073">
        <v>26979</v>
      </c>
      <c r="C9073" t="s">
        <v>68</v>
      </c>
      <c r="D9073">
        <v>3205611</v>
      </c>
      <c r="E9073">
        <v>1</v>
      </c>
      <c r="F9073" t="s">
        <v>69</v>
      </c>
      <c r="H9073">
        <v>0</v>
      </c>
      <c r="I9073">
        <v>249</v>
      </c>
    </row>
    <row r="9074" spans="1:9" x14ac:dyDescent="0.3">
      <c r="A9074">
        <v>6317531</v>
      </c>
      <c r="B9074">
        <v>26979</v>
      </c>
      <c r="C9074" t="s">
        <v>68</v>
      </c>
      <c r="D9074">
        <v>3836742</v>
      </c>
      <c r="E9074">
        <v>1</v>
      </c>
      <c r="F9074" t="s">
        <v>69</v>
      </c>
      <c r="G9074" s="9">
        <v>0.15</v>
      </c>
      <c r="H9074">
        <v>22.349999999999998</v>
      </c>
      <c r="I9074">
        <v>126.65</v>
      </c>
    </row>
    <row r="9075" spans="1:9" x14ac:dyDescent="0.3">
      <c r="A9075">
        <v>6317247</v>
      </c>
      <c r="B9075">
        <v>26979</v>
      </c>
      <c r="C9075" t="s">
        <v>68</v>
      </c>
      <c r="D9075">
        <v>1445714</v>
      </c>
      <c r="E9075">
        <v>1</v>
      </c>
      <c r="F9075" t="s">
        <v>69</v>
      </c>
      <c r="H9075">
        <v>0</v>
      </c>
      <c r="I9075">
        <v>99</v>
      </c>
    </row>
    <row r="9076" spans="1:9" x14ac:dyDescent="0.3">
      <c r="A9076">
        <v>6314722</v>
      </c>
      <c r="B9076">
        <v>26979</v>
      </c>
      <c r="C9076" t="s">
        <v>68</v>
      </c>
      <c r="D9076">
        <v>1780863</v>
      </c>
      <c r="E9076">
        <v>1</v>
      </c>
      <c r="F9076" t="s">
        <v>69</v>
      </c>
      <c r="G9076" s="9">
        <v>0.3</v>
      </c>
      <c r="H9076">
        <v>14.969999999999999</v>
      </c>
      <c r="I9076">
        <v>34.93</v>
      </c>
    </row>
    <row r="9077" spans="1:9" x14ac:dyDescent="0.3">
      <c r="A9077">
        <v>6312349</v>
      </c>
      <c r="B9077">
        <v>26965</v>
      </c>
      <c r="C9077" t="s">
        <v>68</v>
      </c>
      <c r="D9077">
        <v>9434003</v>
      </c>
      <c r="E9077">
        <v>1</v>
      </c>
      <c r="F9077" t="s">
        <v>71</v>
      </c>
      <c r="H9077">
        <v>0</v>
      </c>
      <c r="I9077">
        <v>29.9</v>
      </c>
    </row>
    <row r="9078" spans="1:9" x14ac:dyDescent="0.3">
      <c r="A9078">
        <v>6317966</v>
      </c>
      <c r="B9078">
        <v>26533</v>
      </c>
      <c r="C9078" t="s">
        <v>68</v>
      </c>
      <c r="D9078">
        <v>9809091</v>
      </c>
      <c r="E9078">
        <v>1</v>
      </c>
      <c r="F9078" t="s">
        <v>70</v>
      </c>
      <c r="H9078">
        <v>0</v>
      </c>
      <c r="I9078">
        <v>599</v>
      </c>
    </row>
    <row r="9079" spans="1:9" x14ac:dyDescent="0.3">
      <c r="A9079">
        <v>6317145</v>
      </c>
      <c r="B9079">
        <v>26533</v>
      </c>
      <c r="C9079" t="s">
        <v>68</v>
      </c>
      <c r="D9079">
        <v>8130293</v>
      </c>
      <c r="E9079">
        <v>1</v>
      </c>
      <c r="F9079" t="s">
        <v>70</v>
      </c>
      <c r="G9079" s="9">
        <v>0.25</v>
      </c>
      <c r="H9079">
        <v>124.75</v>
      </c>
      <c r="I9079">
        <v>374.25</v>
      </c>
    </row>
    <row r="9080" spans="1:9" x14ac:dyDescent="0.3">
      <c r="A9080">
        <v>6319677</v>
      </c>
      <c r="B9080">
        <v>26533</v>
      </c>
      <c r="C9080" t="s">
        <v>68</v>
      </c>
      <c r="D9080">
        <v>1348221</v>
      </c>
      <c r="E9080">
        <v>1</v>
      </c>
      <c r="F9080" t="s">
        <v>70</v>
      </c>
      <c r="H9080">
        <v>0</v>
      </c>
      <c r="I9080">
        <v>299</v>
      </c>
    </row>
    <row r="9081" spans="1:9" x14ac:dyDescent="0.3">
      <c r="A9081">
        <v>6319429</v>
      </c>
      <c r="B9081">
        <v>26533</v>
      </c>
      <c r="C9081" t="s">
        <v>68</v>
      </c>
      <c r="D9081">
        <v>3205612</v>
      </c>
      <c r="E9081">
        <v>1</v>
      </c>
      <c r="F9081" t="s">
        <v>70</v>
      </c>
      <c r="H9081">
        <v>0</v>
      </c>
      <c r="I9081">
        <v>249</v>
      </c>
    </row>
    <row r="9082" spans="1:9" x14ac:dyDescent="0.3">
      <c r="A9082">
        <v>6317698</v>
      </c>
      <c r="B9082">
        <v>26533</v>
      </c>
      <c r="C9082" t="s">
        <v>68</v>
      </c>
      <c r="D9082">
        <v>4739151</v>
      </c>
      <c r="E9082">
        <v>1</v>
      </c>
      <c r="F9082" t="s">
        <v>70</v>
      </c>
      <c r="H9082">
        <v>0</v>
      </c>
      <c r="I9082">
        <v>79.900000000000006</v>
      </c>
    </row>
    <row r="9083" spans="1:9" x14ac:dyDescent="0.3">
      <c r="A9083">
        <v>6319356</v>
      </c>
      <c r="B9083">
        <v>26533</v>
      </c>
      <c r="C9083" t="s">
        <v>68</v>
      </c>
      <c r="D9083">
        <v>1780864</v>
      </c>
      <c r="E9083">
        <v>1</v>
      </c>
      <c r="F9083" t="s">
        <v>70</v>
      </c>
      <c r="H9083">
        <v>0</v>
      </c>
      <c r="I9083">
        <v>49.9</v>
      </c>
    </row>
    <row r="9084" spans="1:9" x14ac:dyDescent="0.3">
      <c r="A9084">
        <v>6317315</v>
      </c>
      <c r="B9084">
        <v>26533</v>
      </c>
      <c r="C9084" t="s">
        <v>68</v>
      </c>
      <c r="D9084">
        <v>4024421</v>
      </c>
      <c r="E9084">
        <v>1</v>
      </c>
      <c r="F9084" t="s">
        <v>70</v>
      </c>
      <c r="H9084">
        <v>0</v>
      </c>
      <c r="I9084">
        <v>29.9</v>
      </c>
    </row>
    <row r="9085" spans="1:9" x14ac:dyDescent="0.3">
      <c r="A9085">
        <v>6316968</v>
      </c>
      <c r="B9085">
        <v>26955</v>
      </c>
      <c r="C9085" t="s">
        <v>68</v>
      </c>
      <c r="D9085">
        <v>1075271</v>
      </c>
      <c r="E9085">
        <v>1</v>
      </c>
      <c r="F9085" t="s">
        <v>71</v>
      </c>
      <c r="H9085">
        <v>0</v>
      </c>
      <c r="I9085">
        <v>799</v>
      </c>
    </row>
    <row r="9086" spans="1:9" x14ac:dyDescent="0.3">
      <c r="A9086">
        <v>6315692</v>
      </c>
      <c r="B9086">
        <v>26955</v>
      </c>
      <c r="C9086" t="s">
        <v>68</v>
      </c>
      <c r="D9086">
        <v>1569702</v>
      </c>
      <c r="E9086">
        <v>1</v>
      </c>
      <c r="F9086" t="s">
        <v>71</v>
      </c>
      <c r="H9086">
        <v>0</v>
      </c>
      <c r="I9086">
        <v>699</v>
      </c>
    </row>
    <row r="9087" spans="1:9" x14ac:dyDescent="0.3">
      <c r="A9087">
        <v>6310548</v>
      </c>
      <c r="B9087">
        <v>26527</v>
      </c>
      <c r="C9087" t="s">
        <v>68</v>
      </c>
      <c r="D9087">
        <v>1913735</v>
      </c>
      <c r="E9087">
        <v>1</v>
      </c>
      <c r="F9087" t="s">
        <v>71</v>
      </c>
      <c r="H9087">
        <v>0</v>
      </c>
      <c r="I9087">
        <v>299</v>
      </c>
    </row>
    <row r="9088" spans="1:9" x14ac:dyDescent="0.3">
      <c r="A9088">
        <v>6316523</v>
      </c>
      <c r="B9088">
        <v>26955</v>
      </c>
      <c r="C9088" t="s">
        <v>68</v>
      </c>
      <c r="D9088">
        <v>1913735</v>
      </c>
      <c r="E9088">
        <v>1</v>
      </c>
      <c r="F9088" t="s">
        <v>71</v>
      </c>
      <c r="H9088">
        <v>0</v>
      </c>
      <c r="I9088">
        <v>299</v>
      </c>
    </row>
    <row r="9089" spans="1:9" x14ac:dyDescent="0.3">
      <c r="A9089">
        <v>6317151</v>
      </c>
      <c r="B9089">
        <v>26955</v>
      </c>
      <c r="C9089" t="s">
        <v>68</v>
      </c>
      <c r="D9089">
        <v>3205612</v>
      </c>
      <c r="E9089">
        <v>1</v>
      </c>
      <c r="F9089" t="s">
        <v>71</v>
      </c>
      <c r="H9089">
        <v>0</v>
      </c>
      <c r="I9089">
        <v>249</v>
      </c>
    </row>
    <row r="9090" spans="1:9" x14ac:dyDescent="0.3">
      <c r="A9090">
        <v>6315701</v>
      </c>
      <c r="B9090">
        <v>26955</v>
      </c>
      <c r="C9090" t="s">
        <v>68</v>
      </c>
      <c r="D9090">
        <v>7335013</v>
      </c>
      <c r="E9090">
        <v>1</v>
      </c>
      <c r="F9090" t="s">
        <v>71</v>
      </c>
      <c r="H9090">
        <v>0</v>
      </c>
      <c r="I9090">
        <v>199</v>
      </c>
    </row>
    <row r="9091" spans="1:9" x14ac:dyDescent="0.3">
      <c r="A9091">
        <v>6315621</v>
      </c>
      <c r="B9091">
        <v>26955</v>
      </c>
      <c r="C9091" t="s">
        <v>68</v>
      </c>
      <c r="D9091">
        <v>1135201</v>
      </c>
      <c r="E9091">
        <v>1</v>
      </c>
      <c r="F9091" t="s">
        <v>71</v>
      </c>
      <c r="H9091">
        <v>0</v>
      </c>
      <c r="I9091">
        <v>149</v>
      </c>
    </row>
    <row r="9092" spans="1:9" x14ac:dyDescent="0.3">
      <c r="A9092">
        <v>6312762</v>
      </c>
      <c r="B9092">
        <v>26955</v>
      </c>
      <c r="C9092" t="s">
        <v>68</v>
      </c>
      <c r="D9092">
        <v>6538011</v>
      </c>
      <c r="E9092">
        <v>1</v>
      </c>
      <c r="F9092" t="s">
        <v>71</v>
      </c>
      <c r="H9092">
        <v>0</v>
      </c>
      <c r="I9092">
        <v>149</v>
      </c>
    </row>
    <row r="9093" spans="1:9" x14ac:dyDescent="0.3">
      <c r="A9093">
        <v>6317083</v>
      </c>
      <c r="B9093">
        <v>26955</v>
      </c>
      <c r="C9093" t="s">
        <v>68</v>
      </c>
      <c r="D9093">
        <v>2440571</v>
      </c>
      <c r="E9093">
        <v>1</v>
      </c>
      <c r="F9093" t="s">
        <v>71</v>
      </c>
      <c r="H9093">
        <v>0</v>
      </c>
      <c r="I9093">
        <v>129</v>
      </c>
    </row>
    <row r="9094" spans="1:9" x14ac:dyDescent="0.3">
      <c r="A9094">
        <v>6316659</v>
      </c>
      <c r="B9094">
        <v>26955</v>
      </c>
      <c r="C9094" t="s">
        <v>68</v>
      </c>
      <c r="D9094">
        <v>3094531</v>
      </c>
      <c r="E9094">
        <v>1</v>
      </c>
      <c r="F9094" t="s">
        <v>71</v>
      </c>
      <c r="H9094">
        <v>0</v>
      </c>
      <c r="I9094">
        <v>79.900000000000006</v>
      </c>
    </row>
    <row r="9095" spans="1:9" x14ac:dyDescent="0.3">
      <c r="A9095">
        <v>6316710</v>
      </c>
      <c r="B9095">
        <v>26955</v>
      </c>
      <c r="C9095" t="s">
        <v>68</v>
      </c>
      <c r="D9095">
        <v>4389431</v>
      </c>
      <c r="E9095">
        <v>1</v>
      </c>
      <c r="F9095" t="s">
        <v>71</v>
      </c>
      <c r="H9095">
        <v>0</v>
      </c>
      <c r="I9095">
        <v>29.9</v>
      </c>
    </row>
    <row r="9096" spans="1:9" x14ac:dyDescent="0.3">
      <c r="A9096">
        <v>6318050</v>
      </c>
      <c r="B9096">
        <v>26574</v>
      </c>
      <c r="C9096" t="s">
        <v>72</v>
      </c>
      <c r="D9096">
        <v>1872691</v>
      </c>
      <c r="E9096">
        <v>1</v>
      </c>
      <c r="F9096" t="s">
        <v>73</v>
      </c>
      <c r="H9096">
        <v>0</v>
      </c>
      <c r="I9096">
        <v>999</v>
      </c>
    </row>
    <row r="9097" spans="1:9" x14ac:dyDescent="0.3">
      <c r="A9097">
        <v>6318847</v>
      </c>
      <c r="B9097">
        <v>26574</v>
      </c>
      <c r="C9097" t="s">
        <v>72</v>
      </c>
      <c r="D9097">
        <v>1635502</v>
      </c>
      <c r="E9097">
        <v>1</v>
      </c>
      <c r="F9097" t="s">
        <v>73</v>
      </c>
      <c r="G9097" s="9">
        <v>0.5</v>
      </c>
      <c r="H9097">
        <v>399.5</v>
      </c>
      <c r="I9097">
        <v>399.5</v>
      </c>
    </row>
    <row r="9098" spans="1:9" x14ac:dyDescent="0.3">
      <c r="A9098">
        <v>6316359</v>
      </c>
      <c r="B9098">
        <v>26574</v>
      </c>
      <c r="C9098" t="s">
        <v>72</v>
      </c>
      <c r="D9098">
        <v>4380222</v>
      </c>
      <c r="E9098">
        <v>1</v>
      </c>
      <c r="F9098" t="s">
        <v>73</v>
      </c>
      <c r="H9098">
        <v>0</v>
      </c>
      <c r="I9098">
        <v>499</v>
      </c>
    </row>
    <row r="9099" spans="1:9" x14ac:dyDescent="0.3">
      <c r="A9099">
        <v>6316519</v>
      </c>
      <c r="B9099">
        <v>26574</v>
      </c>
      <c r="C9099" t="s">
        <v>72</v>
      </c>
      <c r="D9099">
        <v>1040083</v>
      </c>
      <c r="E9099">
        <v>1</v>
      </c>
      <c r="F9099" t="s">
        <v>73</v>
      </c>
      <c r="G9099" s="9">
        <v>0.4</v>
      </c>
      <c r="H9099">
        <v>119.60000000000001</v>
      </c>
      <c r="I9099">
        <v>179.39999999999998</v>
      </c>
    </row>
    <row r="9100" spans="1:9" x14ac:dyDescent="0.3">
      <c r="A9100">
        <v>6317858</v>
      </c>
      <c r="B9100">
        <v>26574</v>
      </c>
      <c r="C9100" t="s">
        <v>72</v>
      </c>
      <c r="D9100">
        <v>1040083</v>
      </c>
      <c r="E9100">
        <v>1</v>
      </c>
      <c r="F9100" t="s">
        <v>73</v>
      </c>
      <c r="G9100" s="9">
        <v>0.4</v>
      </c>
      <c r="H9100">
        <v>119.60000000000001</v>
      </c>
      <c r="I9100">
        <v>179.39999999999998</v>
      </c>
    </row>
    <row r="9101" spans="1:9" x14ac:dyDescent="0.3">
      <c r="A9101">
        <v>6317959</v>
      </c>
      <c r="B9101">
        <v>26574</v>
      </c>
      <c r="C9101" t="s">
        <v>72</v>
      </c>
      <c r="D9101">
        <v>8451362</v>
      </c>
      <c r="E9101">
        <v>1</v>
      </c>
      <c r="F9101" t="s">
        <v>73</v>
      </c>
      <c r="G9101" s="9">
        <v>0.15</v>
      </c>
      <c r="H9101">
        <v>37.35</v>
      </c>
      <c r="I9101">
        <v>211.65</v>
      </c>
    </row>
    <row r="9102" spans="1:9" x14ac:dyDescent="0.3">
      <c r="A9102">
        <v>6317792</v>
      </c>
      <c r="B9102">
        <v>26574</v>
      </c>
      <c r="C9102" t="s">
        <v>72</v>
      </c>
      <c r="D9102">
        <v>1738201</v>
      </c>
      <c r="E9102">
        <v>1</v>
      </c>
      <c r="F9102" t="s">
        <v>73</v>
      </c>
      <c r="H9102">
        <v>0</v>
      </c>
      <c r="I9102">
        <v>29.9</v>
      </c>
    </row>
    <row r="9103" spans="1:9" x14ac:dyDescent="0.3">
      <c r="A9103">
        <v>6311908</v>
      </c>
      <c r="B9103">
        <v>26669</v>
      </c>
      <c r="C9103" t="s">
        <v>68</v>
      </c>
      <c r="D9103">
        <v>1872692</v>
      </c>
      <c r="E9103">
        <v>1</v>
      </c>
      <c r="F9103" t="s">
        <v>69</v>
      </c>
      <c r="H9103">
        <v>0</v>
      </c>
      <c r="I9103">
        <v>999</v>
      </c>
    </row>
    <row r="9104" spans="1:9" x14ac:dyDescent="0.3">
      <c r="A9104">
        <v>6313759</v>
      </c>
      <c r="B9104">
        <v>26669</v>
      </c>
      <c r="C9104" t="s">
        <v>68</v>
      </c>
      <c r="D9104">
        <v>1569701</v>
      </c>
      <c r="E9104">
        <v>1</v>
      </c>
      <c r="F9104" t="s">
        <v>69</v>
      </c>
      <c r="H9104">
        <v>0</v>
      </c>
      <c r="I9104">
        <v>699</v>
      </c>
    </row>
    <row r="9105" spans="1:9" x14ac:dyDescent="0.3">
      <c r="A9105">
        <v>6313076</v>
      </c>
      <c r="B9105">
        <v>26669</v>
      </c>
      <c r="C9105" t="s">
        <v>68</v>
      </c>
      <c r="D9105">
        <v>4608002</v>
      </c>
      <c r="E9105">
        <v>1</v>
      </c>
      <c r="F9105" t="s">
        <v>69</v>
      </c>
      <c r="H9105">
        <v>0</v>
      </c>
      <c r="I9105">
        <v>129</v>
      </c>
    </row>
    <row r="9106" spans="1:9" x14ac:dyDescent="0.3">
      <c r="A9106">
        <v>6311715</v>
      </c>
      <c r="B9106">
        <v>26669</v>
      </c>
      <c r="C9106" t="s">
        <v>68</v>
      </c>
      <c r="D9106">
        <v>1725272</v>
      </c>
      <c r="E9106">
        <v>1</v>
      </c>
      <c r="F9106" t="s">
        <v>69</v>
      </c>
      <c r="H9106">
        <v>0</v>
      </c>
      <c r="I9106">
        <v>79.900000000000006</v>
      </c>
    </row>
    <row r="9107" spans="1:9" x14ac:dyDescent="0.3">
      <c r="A9107">
        <v>6312316</v>
      </c>
      <c r="B9107">
        <v>26947</v>
      </c>
      <c r="C9107" t="s">
        <v>68</v>
      </c>
      <c r="D9107">
        <v>4164391</v>
      </c>
      <c r="E9107">
        <v>1</v>
      </c>
      <c r="F9107" t="s">
        <v>69</v>
      </c>
      <c r="H9107">
        <v>0</v>
      </c>
      <c r="I9107">
        <v>69.900000000000006</v>
      </c>
    </row>
    <row r="9108" spans="1:9" x14ac:dyDescent="0.3">
      <c r="A9108">
        <v>6314623</v>
      </c>
      <c r="B9108">
        <v>26568</v>
      </c>
      <c r="C9108" t="s">
        <v>72</v>
      </c>
      <c r="D9108">
        <v>8130292</v>
      </c>
      <c r="E9108">
        <v>2</v>
      </c>
      <c r="F9108" t="s">
        <v>70</v>
      </c>
      <c r="H9108">
        <v>0</v>
      </c>
      <c r="I9108">
        <v>998</v>
      </c>
    </row>
    <row r="9109" spans="1:9" x14ac:dyDescent="0.3">
      <c r="A9109">
        <v>6317449</v>
      </c>
      <c r="B9109">
        <v>26836</v>
      </c>
      <c r="C9109" t="s">
        <v>72</v>
      </c>
      <c r="D9109">
        <v>4318871</v>
      </c>
      <c r="E9109">
        <v>2</v>
      </c>
      <c r="F9109" t="s">
        <v>70</v>
      </c>
      <c r="H9109">
        <v>0</v>
      </c>
      <c r="I9109">
        <v>598</v>
      </c>
    </row>
    <row r="9110" spans="1:9" x14ac:dyDescent="0.3">
      <c r="A9110">
        <v>6317684</v>
      </c>
      <c r="B9110">
        <v>26836</v>
      </c>
      <c r="C9110" t="s">
        <v>72</v>
      </c>
      <c r="D9110">
        <v>8786432</v>
      </c>
      <c r="E9110">
        <v>1</v>
      </c>
      <c r="F9110" t="s">
        <v>70</v>
      </c>
      <c r="H9110">
        <v>0</v>
      </c>
      <c r="I9110">
        <v>399</v>
      </c>
    </row>
    <row r="9111" spans="1:9" x14ac:dyDescent="0.3">
      <c r="A9111">
        <v>6316877</v>
      </c>
      <c r="B9111">
        <v>26836</v>
      </c>
      <c r="C9111" t="s">
        <v>72</v>
      </c>
      <c r="D9111">
        <v>7952581</v>
      </c>
      <c r="E9111">
        <v>1</v>
      </c>
      <c r="F9111" t="s">
        <v>70</v>
      </c>
      <c r="H9111">
        <v>0</v>
      </c>
      <c r="I9111">
        <v>349</v>
      </c>
    </row>
    <row r="9112" spans="1:9" x14ac:dyDescent="0.3">
      <c r="A9112">
        <v>6316695</v>
      </c>
      <c r="B9112">
        <v>26836</v>
      </c>
      <c r="C9112" t="s">
        <v>72</v>
      </c>
      <c r="D9112">
        <v>8594763</v>
      </c>
      <c r="E9112">
        <v>1</v>
      </c>
      <c r="F9112" t="s">
        <v>70</v>
      </c>
      <c r="H9112">
        <v>0</v>
      </c>
      <c r="I9112">
        <v>349</v>
      </c>
    </row>
    <row r="9113" spans="1:9" x14ac:dyDescent="0.3">
      <c r="A9113">
        <v>6316069</v>
      </c>
      <c r="B9113">
        <v>26568</v>
      </c>
      <c r="C9113" t="s">
        <v>72</v>
      </c>
      <c r="D9113">
        <v>8814494</v>
      </c>
      <c r="E9113">
        <v>1</v>
      </c>
      <c r="F9113" t="s">
        <v>70</v>
      </c>
      <c r="H9113">
        <v>0</v>
      </c>
      <c r="I9113">
        <v>299</v>
      </c>
    </row>
    <row r="9114" spans="1:9" x14ac:dyDescent="0.3">
      <c r="A9114">
        <v>6315294</v>
      </c>
      <c r="B9114">
        <v>26568</v>
      </c>
      <c r="C9114" t="s">
        <v>72</v>
      </c>
      <c r="D9114">
        <v>8451362</v>
      </c>
      <c r="E9114">
        <v>1</v>
      </c>
      <c r="F9114" t="s">
        <v>70</v>
      </c>
      <c r="H9114">
        <v>0</v>
      </c>
      <c r="I9114">
        <v>249</v>
      </c>
    </row>
    <row r="9115" spans="1:9" x14ac:dyDescent="0.3">
      <c r="A9115">
        <v>6314939</v>
      </c>
      <c r="B9115">
        <v>26568</v>
      </c>
      <c r="C9115" t="s">
        <v>72</v>
      </c>
      <c r="D9115">
        <v>9697562</v>
      </c>
      <c r="E9115">
        <v>1</v>
      </c>
      <c r="F9115" t="s">
        <v>70</v>
      </c>
      <c r="H9115">
        <v>0</v>
      </c>
      <c r="I9115">
        <v>149</v>
      </c>
    </row>
    <row r="9116" spans="1:9" x14ac:dyDescent="0.3">
      <c r="A9116">
        <v>6314519</v>
      </c>
      <c r="B9116">
        <v>26568</v>
      </c>
      <c r="C9116" t="s">
        <v>72</v>
      </c>
      <c r="D9116">
        <v>9993802</v>
      </c>
      <c r="E9116">
        <v>1</v>
      </c>
      <c r="F9116" t="s">
        <v>70</v>
      </c>
      <c r="H9116">
        <v>0</v>
      </c>
      <c r="I9116">
        <v>129</v>
      </c>
    </row>
    <row r="9117" spans="1:9" x14ac:dyDescent="0.3">
      <c r="A9117">
        <v>6315855</v>
      </c>
      <c r="B9117">
        <v>26568</v>
      </c>
      <c r="C9117" t="s">
        <v>72</v>
      </c>
      <c r="D9117">
        <v>5017182</v>
      </c>
      <c r="E9117">
        <v>1</v>
      </c>
      <c r="F9117" t="s">
        <v>70</v>
      </c>
      <c r="H9117">
        <v>0</v>
      </c>
      <c r="I9117">
        <v>99</v>
      </c>
    </row>
    <row r="9118" spans="1:9" x14ac:dyDescent="0.3">
      <c r="A9118">
        <v>6314911</v>
      </c>
      <c r="B9118">
        <v>26568</v>
      </c>
      <c r="C9118" t="s">
        <v>72</v>
      </c>
      <c r="D9118">
        <v>8073941</v>
      </c>
      <c r="E9118">
        <v>1</v>
      </c>
      <c r="F9118" t="s">
        <v>70</v>
      </c>
      <c r="H9118">
        <v>0</v>
      </c>
      <c r="I9118">
        <v>69.900000000000006</v>
      </c>
    </row>
    <row r="9119" spans="1:9" x14ac:dyDescent="0.3">
      <c r="A9119">
        <v>6317555</v>
      </c>
      <c r="B9119">
        <v>26836</v>
      </c>
      <c r="C9119" t="s">
        <v>72</v>
      </c>
      <c r="D9119">
        <v>3831892</v>
      </c>
      <c r="E9119">
        <v>1</v>
      </c>
      <c r="F9119" t="s">
        <v>70</v>
      </c>
      <c r="H9119">
        <v>0</v>
      </c>
      <c r="I9119">
        <v>49.9</v>
      </c>
    </row>
    <row r="9120" spans="1:9" x14ac:dyDescent="0.3">
      <c r="A9120">
        <v>6317494</v>
      </c>
      <c r="B9120">
        <v>26977</v>
      </c>
      <c r="C9120" t="s">
        <v>72</v>
      </c>
      <c r="D9120">
        <v>6162573</v>
      </c>
      <c r="E9120">
        <v>1</v>
      </c>
      <c r="F9120" t="s">
        <v>71</v>
      </c>
      <c r="H9120">
        <v>0</v>
      </c>
      <c r="I9120">
        <v>49.9</v>
      </c>
    </row>
    <row r="9121" spans="1:9" x14ac:dyDescent="0.3">
      <c r="A9121">
        <v>6311687</v>
      </c>
      <c r="B9121">
        <v>26553</v>
      </c>
      <c r="C9121" t="s">
        <v>68</v>
      </c>
      <c r="D9121">
        <v>8594763</v>
      </c>
      <c r="E9121">
        <v>3</v>
      </c>
      <c r="F9121" t="s">
        <v>69</v>
      </c>
      <c r="H9121">
        <v>0</v>
      </c>
      <c r="I9121">
        <v>1047</v>
      </c>
    </row>
    <row r="9122" spans="1:9" x14ac:dyDescent="0.3">
      <c r="A9122">
        <v>6312141</v>
      </c>
      <c r="B9122">
        <v>26553</v>
      </c>
      <c r="C9122" t="s">
        <v>68</v>
      </c>
      <c r="D9122">
        <v>6538012</v>
      </c>
      <c r="E9122">
        <v>3</v>
      </c>
      <c r="F9122" t="s">
        <v>69</v>
      </c>
      <c r="G9122" s="9">
        <v>0.15</v>
      </c>
      <c r="H9122">
        <v>67.05</v>
      </c>
      <c r="I9122">
        <v>379.95</v>
      </c>
    </row>
    <row r="9123" spans="1:9" x14ac:dyDescent="0.3">
      <c r="A9123">
        <v>6312507</v>
      </c>
      <c r="B9123">
        <v>26553</v>
      </c>
      <c r="C9123" t="s">
        <v>68</v>
      </c>
      <c r="D9123">
        <v>6419592</v>
      </c>
      <c r="E9123">
        <v>1</v>
      </c>
      <c r="F9123" t="s">
        <v>69</v>
      </c>
      <c r="H9123">
        <v>0</v>
      </c>
      <c r="I9123">
        <v>399</v>
      </c>
    </row>
    <row r="9124" spans="1:9" x14ac:dyDescent="0.3">
      <c r="A9124">
        <v>6310262</v>
      </c>
      <c r="B9124">
        <v>26702</v>
      </c>
      <c r="C9124" t="s">
        <v>68</v>
      </c>
      <c r="D9124">
        <v>8116503</v>
      </c>
      <c r="E9124">
        <v>2</v>
      </c>
      <c r="F9124" t="s">
        <v>70</v>
      </c>
      <c r="H9124">
        <v>0</v>
      </c>
      <c r="I9124">
        <v>1198</v>
      </c>
    </row>
    <row r="9125" spans="1:9" x14ac:dyDescent="0.3">
      <c r="A9125">
        <v>6311499</v>
      </c>
      <c r="B9125">
        <v>26702</v>
      </c>
      <c r="C9125" t="s">
        <v>68</v>
      </c>
      <c r="D9125">
        <v>6356913</v>
      </c>
      <c r="E9125">
        <v>1</v>
      </c>
      <c r="F9125" t="s">
        <v>70</v>
      </c>
      <c r="H9125">
        <v>0</v>
      </c>
      <c r="I9125">
        <v>399</v>
      </c>
    </row>
    <row r="9126" spans="1:9" x14ac:dyDescent="0.3">
      <c r="A9126">
        <v>6311842</v>
      </c>
      <c r="B9126">
        <v>26702</v>
      </c>
      <c r="C9126" t="s">
        <v>68</v>
      </c>
      <c r="D9126">
        <v>6345911</v>
      </c>
      <c r="E9126">
        <v>1</v>
      </c>
      <c r="F9126" t="s">
        <v>70</v>
      </c>
      <c r="H9126">
        <v>0</v>
      </c>
      <c r="I9126">
        <v>299</v>
      </c>
    </row>
    <row r="9127" spans="1:9" x14ac:dyDescent="0.3">
      <c r="A9127">
        <v>6310306</v>
      </c>
      <c r="B9127">
        <v>26702</v>
      </c>
      <c r="C9127" t="s">
        <v>68</v>
      </c>
      <c r="D9127">
        <v>6345913</v>
      </c>
      <c r="E9127">
        <v>1</v>
      </c>
      <c r="F9127" t="s">
        <v>70</v>
      </c>
      <c r="H9127">
        <v>0</v>
      </c>
      <c r="I9127">
        <v>299</v>
      </c>
    </row>
    <row r="9128" spans="1:9" x14ac:dyDescent="0.3">
      <c r="A9128">
        <v>6312724</v>
      </c>
      <c r="B9128">
        <v>26702</v>
      </c>
      <c r="C9128" t="s">
        <v>68</v>
      </c>
      <c r="D9128">
        <v>3851801</v>
      </c>
      <c r="E9128">
        <v>1</v>
      </c>
      <c r="F9128" t="s">
        <v>70</v>
      </c>
      <c r="H9128">
        <v>0</v>
      </c>
      <c r="I9128">
        <v>199</v>
      </c>
    </row>
    <row r="9129" spans="1:9" x14ac:dyDescent="0.3">
      <c r="A9129">
        <v>6318446</v>
      </c>
      <c r="B9129">
        <v>26939</v>
      </c>
      <c r="C9129" t="s">
        <v>68</v>
      </c>
      <c r="D9129">
        <v>3831893</v>
      </c>
      <c r="E9129">
        <v>1</v>
      </c>
      <c r="F9129" t="s">
        <v>70</v>
      </c>
      <c r="H9129">
        <v>0</v>
      </c>
      <c r="I9129">
        <v>49.9</v>
      </c>
    </row>
    <row r="9130" spans="1:9" x14ac:dyDescent="0.3">
      <c r="A9130">
        <v>6319304</v>
      </c>
      <c r="B9130">
        <v>26701</v>
      </c>
      <c r="C9130" t="s">
        <v>68</v>
      </c>
      <c r="D9130">
        <v>9697563</v>
      </c>
      <c r="E9130">
        <v>2</v>
      </c>
      <c r="F9130" t="s">
        <v>71</v>
      </c>
      <c r="H9130">
        <v>0</v>
      </c>
      <c r="I9130">
        <v>298</v>
      </c>
    </row>
    <row r="9131" spans="1:9" x14ac:dyDescent="0.3">
      <c r="A9131">
        <v>6319000</v>
      </c>
      <c r="B9131">
        <v>26701</v>
      </c>
      <c r="C9131" t="s">
        <v>68</v>
      </c>
      <c r="D9131">
        <v>4477741</v>
      </c>
      <c r="E9131">
        <v>1</v>
      </c>
      <c r="F9131" t="s">
        <v>71</v>
      </c>
      <c r="H9131">
        <v>0</v>
      </c>
      <c r="I9131">
        <v>799</v>
      </c>
    </row>
    <row r="9132" spans="1:9" x14ac:dyDescent="0.3">
      <c r="A9132">
        <v>6318583</v>
      </c>
      <c r="B9132">
        <v>26701</v>
      </c>
      <c r="C9132" t="s">
        <v>68</v>
      </c>
      <c r="D9132">
        <v>9555841</v>
      </c>
      <c r="E9132">
        <v>1</v>
      </c>
      <c r="F9132" t="s">
        <v>71</v>
      </c>
      <c r="H9132">
        <v>0</v>
      </c>
      <c r="I9132">
        <v>249</v>
      </c>
    </row>
    <row r="9133" spans="1:9" x14ac:dyDescent="0.3">
      <c r="A9133">
        <v>6319571</v>
      </c>
      <c r="B9133">
        <v>26701</v>
      </c>
      <c r="C9133" t="s">
        <v>68</v>
      </c>
      <c r="D9133">
        <v>4393692</v>
      </c>
      <c r="E9133">
        <v>1</v>
      </c>
      <c r="F9133" t="s">
        <v>71</v>
      </c>
      <c r="H9133">
        <v>0</v>
      </c>
      <c r="I9133">
        <v>149</v>
      </c>
    </row>
    <row r="9134" spans="1:9" x14ac:dyDescent="0.3">
      <c r="A9134">
        <v>6319274</v>
      </c>
      <c r="B9134">
        <v>26701</v>
      </c>
      <c r="C9134" t="s">
        <v>68</v>
      </c>
      <c r="D9134">
        <v>8772031</v>
      </c>
      <c r="E9134">
        <v>1</v>
      </c>
      <c r="F9134" t="s">
        <v>71</v>
      </c>
      <c r="H9134">
        <v>0</v>
      </c>
      <c r="I9134">
        <v>79.900000000000006</v>
      </c>
    </row>
    <row r="9135" spans="1:9" x14ac:dyDescent="0.3">
      <c r="A9135">
        <v>6314707</v>
      </c>
      <c r="B9135">
        <v>26565</v>
      </c>
      <c r="C9135" t="s">
        <v>68</v>
      </c>
      <c r="D9135">
        <v>1963512</v>
      </c>
      <c r="E9135">
        <v>1</v>
      </c>
      <c r="F9135" t="s">
        <v>70</v>
      </c>
      <c r="H9135">
        <v>0</v>
      </c>
      <c r="I9135">
        <v>599</v>
      </c>
    </row>
    <row r="9136" spans="1:9" x14ac:dyDescent="0.3">
      <c r="A9136">
        <v>6314520</v>
      </c>
      <c r="B9136">
        <v>26565</v>
      </c>
      <c r="C9136" t="s">
        <v>68</v>
      </c>
      <c r="D9136">
        <v>9514154</v>
      </c>
      <c r="E9136">
        <v>1</v>
      </c>
      <c r="F9136" t="s">
        <v>70</v>
      </c>
      <c r="H9136">
        <v>0</v>
      </c>
      <c r="I9136">
        <v>399</v>
      </c>
    </row>
    <row r="9137" spans="1:9" x14ac:dyDescent="0.3">
      <c r="A9137">
        <v>6313235</v>
      </c>
      <c r="B9137">
        <v>26565</v>
      </c>
      <c r="C9137" t="s">
        <v>68</v>
      </c>
      <c r="D9137">
        <v>5200851</v>
      </c>
      <c r="E9137">
        <v>1</v>
      </c>
      <c r="F9137" t="s">
        <v>70</v>
      </c>
      <c r="H9137">
        <v>0</v>
      </c>
      <c r="I9137">
        <v>299</v>
      </c>
    </row>
    <row r="9138" spans="1:9" x14ac:dyDescent="0.3">
      <c r="A9138">
        <v>6314014</v>
      </c>
      <c r="B9138">
        <v>26565</v>
      </c>
      <c r="C9138" t="s">
        <v>68</v>
      </c>
      <c r="D9138">
        <v>3465111</v>
      </c>
      <c r="E9138">
        <v>1</v>
      </c>
      <c r="F9138" t="s">
        <v>70</v>
      </c>
      <c r="H9138">
        <v>0</v>
      </c>
      <c r="I9138">
        <v>149</v>
      </c>
    </row>
    <row r="9139" spans="1:9" x14ac:dyDescent="0.3">
      <c r="A9139">
        <v>6313837</v>
      </c>
      <c r="B9139">
        <v>26565</v>
      </c>
      <c r="C9139" t="s">
        <v>68</v>
      </c>
      <c r="D9139">
        <v>2594721</v>
      </c>
      <c r="E9139">
        <v>1</v>
      </c>
      <c r="F9139" t="s">
        <v>70</v>
      </c>
      <c r="G9139" s="9">
        <v>0.5</v>
      </c>
      <c r="H9139">
        <v>64.5</v>
      </c>
      <c r="I9139">
        <v>64.5</v>
      </c>
    </row>
    <row r="9140" spans="1:9" x14ac:dyDescent="0.3">
      <c r="A9140">
        <v>6316700</v>
      </c>
      <c r="B9140">
        <v>26750</v>
      </c>
      <c r="C9140" t="s">
        <v>68</v>
      </c>
      <c r="D9140">
        <v>3769341</v>
      </c>
      <c r="E9140">
        <v>1</v>
      </c>
      <c r="F9140" t="s">
        <v>69</v>
      </c>
      <c r="G9140" s="9">
        <v>0.5</v>
      </c>
      <c r="H9140">
        <v>349.5</v>
      </c>
      <c r="I9140">
        <v>349.5</v>
      </c>
    </row>
    <row r="9141" spans="1:9" x14ac:dyDescent="0.3">
      <c r="A9141">
        <v>6315987</v>
      </c>
      <c r="B9141">
        <v>26906</v>
      </c>
      <c r="C9141" t="s">
        <v>68</v>
      </c>
      <c r="D9141">
        <v>4618161</v>
      </c>
      <c r="E9141">
        <v>4</v>
      </c>
      <c r="F9141" t="s">
        <v>69</v>
      </c>
      <c r="H9141">
        <v>0</v>
      </c>
      <c r="I9141">
        <v>396</v>
      </c>
    </row>
    <row r="9142" spans="1:9" x14ac:dyDescent="0.3">
      <c r="A9142">
        <v>6316247</v>
      </c>
      <c r="B9142">
        <v>26750</v>
      </c>
      <c r="C9142" t="s">
        <v>68</v>
      </c>
      <c r="D9142">
        <v>8893081</v>
      </c>
      <c r="E9142">
        <v>2</v>
      </c>
      <c r="F9142" t="s">
        <v>69</v>
      </c>
      <c r="H9142">
        <v>0</v>
      </c>
      <c r="I9142">
        <v>1198</v>
      </c>
    </row>
    <row r="9143" spans="1:9" x14ac:dyDescent="0.3">
      <c r="A9143">
        <v>6310252</v>
      </c>
      <c r="B9143">
        <v>26588</v>
      </c>
      <c r="C9143" t="s">
        <v>68</v>
      </c>
      <c r="D9143">
        <v>8514322</v>
      </c>
      <c r="E9143">
        <v>3</v>
      </c>
      <c r="F9143" t="s">
        <v>69</v>
      </c>
      <c r="H9143">
        <v>0</v>
      </c>
      <c r="I9143">
        <v>239.70000000000002</v>
      </c>
    </row>
    <row r="9144" spans="1:9" x14ac:dyDescent="0.3">
      <c r="A9144">
        <v>6318587</v>
      </c>
      <c r="B9144">
        <v>26750</v>
      </c>
      <c r="C9144" t="s">
        <v>68</v>
      </c>
      <c r="D9144">
        <v>8594763</v>
      </c>
      <c r="E9144">
        <v>2</v>
      </c>
      <c r="F9144" t="s">
        <v>69</v>
      </c>
      <c r="H9144">
        <v>0</v>
      </c>
      <c r="I9144">
        <v>698</v>
      </c>
    </row>
    <row r="9145" spans="1:9" x14ac:dyDescent="0.3">
      <c r="A9145">
        <v>6319064</v>
      </c>
      <c r="B9145">
        <v>26750</v>
      </c>
      <c r="C9145" t="s">
        <v>68</v>
      </c>
      <c r="D9145">
        <v>8594763</v>
      </c>
      <c r="E9145">
        <v>2</v>
      </c>
      <c r="F9145" t="s">
        <v>69</v>
      </c>
      <c r="H9145">
        <v>0</v>
      </c>
      <c r="I9145">
        <v>698</v>
      </c>
    </row>
    <row r="9146" spans="1:9" x14ac:dyDescent="0.3">
      <c r="A9146">
        <v>6316634</v>
      </c>
      <c r="B9146">
        <v>26906</v>
      </c>
      <c r="C9146" t="s">
        <v>68</v>
      </c>
      <c r="D9146">
        <v>5695555</v>
      </c>
      <c r="E9146">
        <v>2</v>
      </c>
      <c r="F9146" t="s">
        <v>69</v>
      </c>
      <c r="H9146">
        <v>0</v>
      </c>
      <c r="I9146">
        <v>159.80000000000001</v>
      </c>
    </row>
    <row r="9147" spans="1:9" x14ac:dyDescent="0.3">
      <c r="A9147">
        <v>6310484</v>
      </c>
      <c r="B9147">
        <v>26575</v>
      </c>
      <c r="C9147" t="s">
        <v>68</v>
      </c>
      <c r="D9147">
        <v>7191721</v>
      </c>
      <c r="E9147">
        <v>1</v>
      </c>
      <c r="F9147" t="s">
        <v>69</v>
      </c>
      <c r="G9147" s="9">
        <v>0.3</v>
      </c>
      <c r="H9147">
        <v>299.7</v>
      </c>
      <c r="I9147">
        <v>699.3</v>
      </c>
    </row>
    <row r="9148" spans="1:9" x14ac:dyDescent="0.3">
      <c r="A9148">
        <v>6310415</v>
      </c>
      <c r="B9148">
        <v>26575</v>
      </c>
      <c r="C9148" t="s">
        <v>68</v>
      </c>
      <c r="D9148">
        <v>1189941</v>
      </c>
      <c r="E9148">
        <v>1</v>
      </c>
      <c r="F9148" t="s">
        <v>69</v>
      </c>
      <c r="G9148" s="9">
        <v>0.2</v>
      </c>
      <c r="H9148">
        <v>159.80000000000001</v>
      </c>
      <c r="I9148">
        <v>639.20000000000005</v>
      </c>
    </row>
    <row r="9149" spans="1:9" x14ac:dyDescent="0.3">
      <c r="A9149">
        <v>6315554</v>
      </c>
      <c r="B9149">
        <v>26906</v>
      </c>
      <c r="C9149" t="s">
        <v>68</v>
      </c>
      <c r="D9149">
        <v>1569702</v>
      </c>
      <c r="E9149">
        <v>1</v>
      </c>
      <c r="F9149" t="s">
        <v>69</v>
      </c>
      <c r="H9149">
        <v>0</v>
      </c>
      <c r="I9149">
        <v>699</v>
      </c>
    </row>
    <row r="9150" spans="1:9" x14ac:dyDescent="0.3">
      <c r="A9150">
        <v>6310858</v>
      </c>
      <c r="B9150">
        <v>26588</v>
      </c>
      <c r="C9150" t="s">
        <v>68</v>
      </c>
      <c r="D9150">
        <v>9523971</v>
      </c>
      <c r="E9150">
        <v>1</v>
      </c>
      <c r="F9150" t="s">
        <v>69</v>
      </c>
      <c r="H9150">
        <v>0</v>
      </c>
      <c r="I9150">
        <v>699</v>
      </c>
    </row>
    <row r="9151" spans="1:9" x14ac:dyDescent="0.3">
      <c r="A9151">
        <v>6317246</v>
      </c>
      <c r="B9151">
        <v>26906</v>
      </c>
      <c r="C9151" t="s">
        <v>68</v>
      </c>
      <c r="D9151">
        <v>9904961</v>
      </c>
      <c r="E9151">
        <v>1</v>
      </c>
      <c r="F9151" t="s">
        <v>69</v>
      </c>
      <c r="H9151">
        <v>0</v>
      </c>
      <c r="I9151">
        <v>499</v>
      </c>
    </row>
    <row r="9152" spans="1:9" x14ac:dyDescent="0.3">
      <c r="A9152">
        <v>6317403</v>
      </c>
      <c r="B9152">
        <v>26906</v>
      </c>
      <c r="C9152" t="s">
        <v>68</v>
      </c>
      <c r="D9152">
        <v>3475701</v>
      </c>
      <c r="E9152">
        <v>1</v>
      </c>
      <c r="F9152" t="s">
        <v>69</v>
      </c>
      <c r="H9152">
        <v>0</v>
      </c>
      <c r="I9152">
        <v>399</v>
      </c>
    </row>
    <row r="9153" spans="1:9" x14ac:dyDescent="0.3">
      <c r="A9153">
        <v>6311755</v>
      </c>
      <c r="B9153">
        <v>26588</v>
      </c>
      <c r="C9153" t="s">
        <v>68</v>
      </c>
      <c r="D9153">
        <v>3475703</v>
      </c>
      <c r="E9153">
        <v>1</v>
      </c>
      <c r="F9153" t="s">
        <v>69</v>
      </c>
      <c r="H9153">
        <v>0</v>
      </c>
      <c r="I9153">
        <v>399</v>
      </c>
    </row>
    <row r="9154" spans="1:9" x14ac:dyDescent="0.3">
      <c r="A9154">
        <v>6312035</v>
      </c>
      <c r="B9154">
        <v>26588</v>
      </c>
      <c r="C9154" t="s">
        <v>68</v>
      </c>
      <c r="D9154">
        <v>8344961</v>
      </c>
      <c r="E9154">
        <v>1</v>
      </c>
      <c r="F9154" t="s">
        <v>69</v>
      </c>
      <c r="H9154">
        <v>0</v>
      </c>
      <c r="I9154">
        <v>399</v>
      </c>
    </row>
    <row r="9155" spans="1:9" x14ac:dyDescent="0.3">
      <c r="A9155">
        <v>6319219</v>
      </c>
      <c r="B9155">
        <v>26750</v>
      </c>
      <c r="C9155" t="s">
        <v>68</v>
      </c>
      <c r="D9155">
        <v>9514152</v>
      </c>
      <c r="E9155">
        <v>1</v>
      </c>
      <c r="F9155" t="s">
        <v>69</v>
      </c>
      <c r="H9155">
        <v>0</v>
      </c>
      <c r="I9155">
        <v>399</v>
      </c>
    </row>
    <row r="9156" spans="1:9" x14ac:dyDescent="0.3">
      <c r="A9156">
        <v>6310213</v>
      </c>
      <c r="B9156">
        <v>26588</v>
      </c>
      <c r="C9156" t="s">
        <v>68</v>
      </c>
      <c r="D9156">
        <v>2498201</v>
      </c>
      <c r="E9156">
        <v>1</v>
      </c>
      <c r="F9156" t="s">
        <v>69</v>
      </c>
      <c r="H9156">
        <v>0</v>
      </c>
      <c r="I9156">
        <v>299</v>
      </c>
    </row>
    <row r="9157" spans="1:9" x14ac:dyDescent="0.3">
      <c r="A9157">
        <v>6315502</v>
      </c>
      <c r="B9157">
        <v>26906</v>
      </c>
      <c r="C9157" t="s">
        <v>68</v>
      </c>
      <c r="D9157">
        <v>5200855</v>
      </c>
      <c r="E9157">
        <v>1</v>
      </c>
      <c r="F9157" t="s">
        <v>69</v>
      </c>
      <c r="H9157">
        <v>0</v>
      </c>
      <c r="I9157">
        <v>299</v>
      </c>
    </row>
    <row r="9158" spans="1:9" x14ac:dyDescent="0.3">
      <c r="A9158">
        <v>6310785</v>
      </c>
      <c r="B9158">
        <v>26575</v>
      </c>
      <c r="C9158" t="s">
        <v>68</v>
      </c>
      <c r="D9158">
        <v>5236901</v>
      </c>
      <c r="E9158">
        <v>1</v>
      </c>
      <c r="F9158" t="s">
        <v>69</v>
      </c>
      <c r="H9158">
        <v>0</v>
      </c>
      <c r="I9158">
        <v>299</v>
      </c>
    </row>
    <row r="9159" spans="1:9" x14ac:dyDescent="0.3">
      <c r="A9159">
        <v>6318838</v>
      </c>
      <c r="B9159">
        <v>26906</v>
      </c>
      <c r="C9159" t="s">
        <v>68</v>
      </c>
      <c r="D9159">
        <v>5236903</v>
      </c>
      <c r="E9159">
        <v>1</v>
      </c>
      <c r="F9159" t="s">
        <v>69</v>
      </c>
      <c r="H9159">
        <v>0</v>
      </c>
      <c r="I9159">
        <v>299</v>
      </c>
    </row>
    <row r="9160" spans="1:9" x14ac:dyDescent="0.3">
      <c r="A9160">
        <v>6315328</v>
      </c>
      <c r="B9160">
        <v>26906</v>
      </c>
      <c r="C9160" t="s">
        <v>68</v>
      </c>
      <c r="D9160">
        <v>7965741</v>
      </c>
      <c r="E9160">
        <v>1</v>
      </c>
      <c r="F9160" t="s">
        <v>69</v>
      </c>
      <c r="H9160">
        <v>0</v>
      </c>
      <c r="I9160">
        <v>299</v>
      </c>
    </row>
    <row r="9161" spans="1:9" x14ac:dyDescent="0.3">
      <c r="A9161">
        <v>6318548</v>
      </c>
      <c r="B9161">
        <v>26750</v>
      </c>
      <c r="C9161" t="s">
        <v>68</v>
      </c>
      <c r="D9161">
        <v>3205611</v>
      </c>
      <c r="E9161">
        <v>1</v>
      </c>
      <c r="F9161" t="s">
        <v>69</v>
      </c>
      <c r="H9161">
        <v>0</v>
      </c>
      <c r="I9161">
        <v>249</v>
      </c>
    </row>
    <row r="9162" spans="1:9" x14ac:dyDescent="0.3">
      <c r="A9162">
        <v>6317080</v>
      </c>
      <c r="B9162">
        <v>26906</v>
      </c>
      <c r="C9162" t="s">
        <v>68</v>
      </c>
      <c r="D9162">
        <v>3205612</v>
      </c>
      <c r="E9162">
        <v>1</v>
      </c>
      <c r="F9162" t="s">
        <v>69</v>
      </c>
      <c r="H9162">
        <v>0</v>
      </c>
      <c r="I9162">
        <v>249</v>
      </c>
    </row>
    <row r="9163" spans="1:9" x14ac:dyDescent="0.3">
      <c r="A9163">
        <v>6311573</v>
      </c>
      <c r="B9163">
        <v>26588</v>
      </c>
      <c r="C9163" t="s">
        <v>68</v>
      </c>
      <c r="D9163">
        <v>3635911</v>
      </c>
      <c r="E9163">
        <v>1</v>
      </c>
      <c r="F9163" t="s">
        <v>69</v>
      </c>
      <c r="H9163">
        <v>0</v>
      </c>
      <c r="I9163">
        <v>249</v>
      </c>
    </row>
    <row r="9164" spans="1:9" x14ac:dyDescent="0.3">
      <c r="A9164">
        <v>6319495</v>
      </c>
      <c r="B9164">
        <v>26750</v>
      </c>
      <c r="C9164" t="s">
        <v>68</v>
      </c>
      <c r="D9164">
        <v>8876901</v>
      </c>
      <c r="E9164">
        <v>1</v>
      </c>
      <c r="F9164" t="s">
        <v>69</v>
      </c>
      <c r="H9164">
        <v>0</v>
      </c>
      <c r="I9164">
        <v>199</v>
      </c>
    </row>
    <row r="9165" spans="1:9" x14ac:dyDescent="0.3">
      <c r="A9165">
        <v>6315497</v>
      </c>
      <c r="B9165">
        <v>26906</v>
      </c>
      <c r="C9165" t="s">
        <v>68</v>
      </c>
      <c r="D9165">
        <v>1282721</v>
      </c>
      <c r="E9165">
        <v>1</v>
      </c>
      <c r="F9165" t="s">
        <v>69</v>
      </c>
      <c r="H9165">
        <v>0</v>
      </c>
      <c r="I9165">
        <v>149</v>
      </c>
    </row>
    <row r="9166" spans="1:9" x14ac:dyDescent="0.3">
      <c r="A9166">
        <v>6319063</v>
      </c>
      <c r="B9166">
        <v>26750</v>
      </c>
      <c r="C9166" t="s">
        <v>68</v>
      </c>
      <c r="D9166">
        <v>3055574</v>
      </c>
      <c r="E9166">
        <v>1</v>
      </c>
      <c r="F9166" t="s">
        <v>69</v>
      </c>
      <c r="G9166" s="9">
        <v>0.3</v>
      </c>
      <c r="H9166">
        <v>44.699999999999996</v>
      </c>
      <c r="I9166">
        <v>104.30000000000001</v>
      </c>
    </row>
    <row r="9167" spans="1:9" x14ac:dyDescent="0.3">
      <c r="A9167">
        <v>6316689</v>
      </c>
      <c r="B9167">
        <v>26750</v>
      </c>
      <c r="C9167" t="s">
        <v>68</v>
      </c>
      <c r="D9167">
        <v>3595252</v>
      </c>
      <c r="E9167">
        <v>1</v>
      </c>
      <c r="F9167" t="s">
        <v>69</v>
      </c>
      <c r="G9167" s="9">
        <v>0.5</v>
      </c>
      <c r="H9167">
        <v>64.5</v>
      </c>
      <c r="I9167">
        <v>64.5</v>
      </c>
    </row>
    <row r="9168" spans="1:9" x14ac:dyDescent="0.3">
      <c r="A9168">
        <v>6310283</v>
      </c>
      <c r="B9168">
        <v>26588</v>
      </c>
      <c r="C9168" t="s">
        <v>68</v>
      </c>
      <c r="D9168">
        <v>5037311</v>
      </c>
      <c r="E9168">
        <v>1</v>
      </c>
      <c r="F9168" t="s">
        <v>69</v>
      </c>
      <c r="H9168">
        <v>0</v>
      </c>
      <c r="I9168">
        <v>129</v>
      </c>
    </row>
    <row r="9169" spans="1:9" x14ac:dyDescent="0.3">
      <c r="A9169">
        <v>6316366</v>
      </c>
      <c r="B9169">
        <v>26750</v>
      </c>
      <c r="C9169" t="s">
        <v>68</v>
      </c>
      <c r="D9169">
        <v>2450991</v>
      </c>
      <c r="E9169">
        <v>1</v>
      </c>
      <c r="F9169" t="s">
        <v>69</v>
      </c>
      <c r="H9169">
        <v>0</v>
      </c>
      <c r="I9169">
        <v>99</v>
      </c>
    </row>
    <row r="9170" spans="1:9" x14ac:dyDescent="0.3">
      <c r="A9170">
        <v>6318080</v>
      </c>
      <c r="B9170">
        <v>26906</v>
      </c>
      <c r="C9170" t="s">
        <v>68</v>
      </c>
      <c r="D9170">
        <v>3792701</v>
      </c>
      <c r="E9170">
        <v>1</v>
      </c>
      <c r="F9170" t="s">
        <v>69</v>
      </c>
      <c r="H9170">
        <v>0</v>
      </c>
      <c r="I9170">
        <v>99</v>
      </c>
    </row>
    <row r="9171" spans="1:9" x14ac:dyDescent="0.3">
      <c r="A9171">
        <v>6310469</v>
      </c>
      <c r="B9171">
        <v>26575</v>
      </c>
      <c r="C9171" t="s">
        <v>68</v>
      </c>
      <c r="D9171">
        <v>2029271</v>
      </c>
      <c r="E9171">
        <v>1</v>
      </c>
      <c r="F9171" t="s">
        <v>69</v>
      </c>
      <c r="H9171">
        <v>0</v>
      </c>
      <c r="I9171">
        <v>49.9</v>
      </c>
    </row>
    <row r="9172" spans="1:9" x14ac:dyDescent="0.3">
      <c r="A9172">
        <v>6317696</v>
      </c>
      <c r="B9172">
        <v>26750</v>
      </c>
      <c r="C9172" t="s">
        <v>68</v>
      </c>
      <c r="D9172">
        <v>5562791</v>
      </c>
      <c r="E9172">
        <v>1</v>
      </c>
      <c r="F9172" t="s">
        <v>69</v>
      </c>
      <c r="H9172">
        <v>0</v>
      </c>
      <c r="I9172">
        <v>29.9</v>
      </c>
    </row>
    <row r="9173" spans="1:9" x14ac:dyDescent="0.3">
      <c r="A9173">
        <v>6313530</v>
      </c>
      <c r="B9173">
        <v>26600</v>
      </c>
      <c r="C9173" t="s">
        <v>68</v>
      </c>
      <c r="D9173">
        <v>8130292</v>
      </c>
      <c r="E9173">
        <v>2</v>
      </c>
      <c r="F9173" t="s">
        <v>70</v>
      </c>
      <c r="H9173">
        <v>0</v>
      </c>
      <c r="I9173">
        <v>998</v>
      </c>
    </row>
    <row r="9174" spans="1:9" x14ac:dyDescent="0.3">
      <c r="A9174">
        <v>6311095</v>
      </c>
      <c r="B9174">
        <v>26976</v>
      </c>
      <c r="C9174" t="s">
        <v>68</v>
      </c>
      <c r="D9174">
        <v>4607951</v>
      </c>
      <c r="E9174">
        <v>2</v>
      </c>
      <c r="F9174" t="s">
        <v>70</v>
      </c>
      <c r="H9174">
        <v>0</v>
      </c>
      <c r="I9174">
        <v>798</v>
      </c>
    </row>
    <row r="9175" spans="1:9" x14ac:dyDescent="0.3">
      <c r="A9175">
        <v>6310230</v>
      </c>
      <c r="B9175">
        <v>26751</v>
      </c>
      <c r="C9175" t="s">
        <v>68</v>
      </c>
      <c r="D9175">
        <v>5236902</v>
      </c>
      <c r="E9175">
        <v>3</v>
      </c>
      <c r="F9175" t="s">
        <v>70</v>
      </c>
      <c r="H9175">
        <v>0</v>
      </c>
      <c r="I9175">
        <v>897</v>
      </c>
    </row>
    <row r="9176" spans="1:9" x14ac:dyDescent="0.3">
      <c r="A9176">
        <v>6314948</v>
      </c>
      <c r="B9176">
        <v>26600</v>
      </c>
      <c r="C9176" t="s">
        <v>68</v>
      </c>
      <c r="D9176">
        <v>7445432</v>
      </c>
      <c r="E9176">
        <v>3</v>
      </c>
      <c r="F9176" t="s">
        <v>70</v>
      </c>
      <c r="H9176">
        <v>0</v>
      </c>
      <c r="I9176">
        <v>897</v>
      </c>
    </row>
    <row r="9177" spans="1:9" x14ac:dyDescent="0.3">
      <c r="A9177">
        <v>6310599</v>
      </c>
      <c r="B9177">
        <v>26751</v>
      </c>
      <c r="C9177" t="s">
        <v>68</v>
      </c>
      <c r="D9177">
        <v>8814492</v>
      </c>
      <c r="E9177">
        <v>3</v>
      </c>
      <c r="F9177" t="s">
        <v>70</v>
      </c>
      <c r="H9177">
        <v>0</v>
      </c>
      <c r="I9177">
        <v>897</v>
      </c>
    </row>
    <row r="9178" spans="1:9" x14ac:dyDescent="0.3">
      <c r="A9178">
        <v>6314249</v>
      </c>
      <c r="B9178">
        <v>26600</v>
      </c>
      <c r="C9178" t="s">
        <v>68</v>
      </c>
      <c r="D9178">
        <v>6538012</v>
      </c>
      <c r="E9178">
        <v>3</v>
      </c>
      <c r="F9178" t="s">
        <v>70</v>
      </c>
      <c r="H9178">
        <v>0</v>
      </c>
      <c r="I9178">
        <v>447</v>
      </c>
    </row>
    <row r="9179" spans="1:9" x14ac:dyDescent="0.3">
      <c r="A9179">
        <v>6310383</v>
      </c>
      <c r="B9179">
        <v>26976</v>
      </c>
      <c r="C9179" t="s">
        <v>68</v>
      </c>
      <c r="D9179">
        <v>1075272</v>
      </c>
      <c r="E9179">
        <v>1</v>
      </c>
      <c r="F9179" t="s">
        <v>70</v>
      </c>
      <c r="G9179" s="9">
        <v>0.2</v>
      </c>
      <c r="H9179">
        <v>159.80000000000001</v>
      </c>
      <c r="I9179">
        <v>639.20000000000005</v>
      </c>
    </row>
    <row r="9180" spans="1:9" x14ac:dyDescent="0.3">
      <c r="A9180">
        <v>6313848</v>
      </c>
      <c r="B9180">
        <v>26600</v>
      </c>
      <c r="C9180" t="s">
        <v>68</v>
      </c>
      <c r="D9180">
        <v>9568403</v>
      </c>
      <c r="E9180">
        <v>1</v>
      </c>
      <c r="F9180" t="s">
        <v>70</v>
      </c>
      <c r="G9180" s="9">
        <v>0.2</v>
      </c>
      <c r="H9180">
        <v>159.80000000000001</v>
      </c>
      <c r="I9180">
        <v>639.20000000000005</v>
      </c>
    </row>
    <row r="9181" spans="1:9" x14ac:dyDescent="0.3">
      <c r="A9181">
        <v>6312719</v>
      </c>
      <c r="B9181">
        <v>26600</v>
      </c>
      <c r="C9181" t="s">
        <v>68</v>
      </c>
      <c r="D9181">
        <v>8873664</v>
      </c>
      <c r="E9181">
        <v>1</v>
      </c>
      <c r="F9181" t="s">
        <v>70</v>
      </c>
      <c r="H9181">
        <v>0</v>
      </c>
      <c r="I9181">
        <v>499</v>
      </c>
    </row>
    <row r="9182" spans="1:9" x14ac:dyDescent="0.3">
      <c r="A9182">
        <v>6310861</v>
      </c>
      <c r="B9182">
        <v>26976</v>
      </c>
      <c r="C9182" t="s">
        <v>68</v>
      </c>
      <c r="D9182">
        <v>1262262</v>
      </c>
      <c r="E9182">
        <v>1</v>
      </c>
      <c r="F9182" t="s">
        <v>70</v>
      </c>
      <c r="H9182">
        <v>0</v>
      </c>
      <c r="I9182">
        <v>399</v>
      </c>
    </row>
    <row r="9183" spans="1:9" x14ac:dyDescent="0.3">
      <c r="A9183">
        <v>6310556</v>
      </c>
      <c r="B9183">
        <v>26976</v>
      </c>
      <c r="C9183" t="s">
        <v>68</v>
      </c>
      <c r="D9183">
        <v>7445432</v>
      </c>
      <c r="E9183">
        <v>1</v>
      </c>
      <c r="F9183" t="s">
        <v>70</v>
      </c>
      <c r="H9183">
        <v>0</v>
      </c>
      <c r="I9183">
        <v>299</v>
      </c>
    </row>
    <row r="9184" spans="1:9" x14ac:dyDescent="0.3">
      <c r="A9184">
        <v>6310642</v>
      </c>
      <c r="B9184">
        <v>26657</v>
      </c>
      <c r="C9184" t="s">
        <v>72</v>
      </c>
      <c r="D9184">
        <v>4126673</v>
      </c>
      <c r="E9184">
        <v>1</v>
      </c>
      <c r="F9184" t="s">
        <v>70</v>
      </c>
      <c r="H9184">
        <v>0</v>
      </c>
      <c r="I9184">
        <v>249</v>
      </c>
    </row>
    <row r="9185" spans="1:9" x14ac:dyDescent="0.3">
      <c r="A9185">
        <v>6314187</v>
      </c>
      <c r="B9185">
        <v>26600</v>
      </c>
      <c r="C9185" t="s">
        <v>68</v>
      </c>
      <c r="D9185">
        <v>9780142</v>
      </c>
      <c r="E9185">
        <v>1</v>
      </c>
      <c r="F9185" t="s">
        <v>70</v>
      </c>
      <c r="H9185">
        <v>0</v>
      </c>
      <c r="I9185">
        <v>179</v>
      </c>
    </row>
    <row r="9186" spans="1:9" x14ac:dyDescent="0.3">
      <c r="A9186">
        <v>6314612</v>
      </c>
      <c r="B9186">
        <v>26600</v>
      </c>
      <c r="C9186" t="s">
        <v>68</v>
      </c>
      <c r="D9186">
        <v>8999662</v>
      </c>
      <c r="E9186">
        <v>1</v>
      </c>
      <c r="F9186" t="s">
        <v>70</v>
      </c>
      <c r="H9186">
        <v>0</v>
      </c>
      <c r="I9186">
        <v>129</v>
      </c>
    </row>
    <row r="9187" spans="1:9" x14ac:dyDescent="0.3">
      <c r="A9187">
        <v>6312853</v>
      </c>
      <c r="B9187">
        <v>26600</v>
      </c>
      <c r="C9187" t="s">
        <v>68</v>
      </c>
      <c r="D9187">
        <v>4618163</v>
      </c>
      <c r="E9187">
        <v>1</v>
      </c>
      <c r="F9187" t="s">
        <v>70</v>
      </c>
      <c r="H9187">
        <v>0</v>
      </c>
      <c r="I9187">
        <v>99</v>
      </c>
    </row>
    <row r="9188" spans="1:9" x14ac:dyDescent="0.3">
      <c r="A9188">
        <v>6315105</v>
      </c>
      <c r="B9188">
        <v>26600</v>
      </c>
      <c r="C9188" t="s">
        <v>68</v>
      </c>
      <c r="D9188">
        <v>1725272</v>
      </c>
      <c r="E9188">
        <v>1</v>
      </c>
      <c r="F9188" t="s">
        <v>70</v>
      </c>
      <c r="H9188">
        <v>0</v>
      </c>
      <c r="I9188">
        <v>79.900000000000006</v>
      </c>
    </row>
    <row r="9189" spans="1:9" x14ac:dyDescent="0.3">
      <c r="A9189">
        <v>6319837</v>
      </c>
      <c r="B9189">
        <v>26975</v>
      </c>
      <c r="C9189" t="s">
        <v>68</v>
      </c>
      <c r="D9189">
        <v>3475703</v>
      </c>
      <c r="E9189">
        <v>1</v>
      </c>
      <c r="F9189" t="s">
        <v>71</v>
      </c>
      <c r="G9189" s="9">
        <v>0.2</v>
      </c>
      <c r="H9189">
        <v>79.800000000000011</v>
      </c>
      <c r="I9189">
        <v>319.2</v>
      </c>
    </row>
    <row r="9190" spans="1:9" x14ac:dyDescent="0.3">
      <c r="A9190">
        <v>6317466</v>
      </c>
      <c r="B9190">
        <v>26975</v>
      </c>
      <c r="C9190" t="s">
        <v>68</v>
      </c>
      <c r="D9190">
        <v>4149532</v>
      </c>
      <c r="E9190">
        <v>1</v>
      </c>
      <c r="F9190" t="s">
        <v>71</v>
      </c>
      <c r="H9190">
        <v>0</v>
      </c>
      <c r="I9190">
        <v>149</v>
      </c>
    </row>
    <row r="9191" spans="1:9" x14ac:dyDescent="0.3">
      <c r="A9191">
        <v>6316530</v>
      </c>
      <c r="B9191">
        <v>26823</v>
      </c>
      <c r="C9191" t="s">
        <v>68</v>
      </c>
      <c r="D9191">
        <v>3088703</v>
      </c>
      <c r="E9191">
        <v>1</v>
      </c>
      <c r="F9191" t="s">
        <v>70</v>
      </c>
      <c r="H9191">
        <v>0</v>
      </c>
      <c r="I9191">
        <v>499</v>
      </c>
    </row>
    <row r="9192" spans="1:9" x14ac:dyDescent="0.3">
      <c r="A9192">
        <v>6318236</v>
      </c>
      <c r="B9192">
        <v>26823</v>
      </c>
      <c r="C9192" t="s">
        <v>68</v>
      </c>
      <c r="D9192">
        <v>7335014</v>
      </c>
      <c r="E9192">
        <v>1</v>
      </c>
      <c r="F9192" t="s">
        <v>70</v>
      </c>
      <c r="H9192">
        <v>0</v>
      </c>
      <c r="I9192">
        <v>199</v>
      </c>
    </row>
    <row r="9193" spans="1:9" x14ac:dyDescent="0.3">
      <c r="A9193">
        <v>6314995</v>
      </c>
      <c r="B9193">
        <v>26904</v>
      </c>
      <c r="C9193" t="s">
        <v>68</v>
      </c>
      <c r="D9193">
        <v>7787733</v>
      </c>
      <c r="E9193">
        <v>1</v>
      </c>
      <c r="F9193" t="s">
        <v>74</v>
      </c>
      <c r="G9193" s="9">
        <v>0.2</v>
      </c>
      <c r="H9193">
        <v>159.80000000000001</v>
      </c>
      <c r="I9193">
        <v>639.20000000000005</v>
      </c>
    </row>
    <row r="9194" spans="1:9" x14ac:dyDescent="0.3">
      <c r="A9194">
        <v>6314564</v>
      </c>
      <c r="B9194">
        <v>26904</v>
      </c>
      <c r="C9194" t="s">
        <v>68</v>
      </c>
      <c r="D9194">
        <v>7480133</v>
      </c>
      <c r="E9194">
        <v>1</v>
      </c>
      <c r="F9194" t="s">
        <v>74</v>
      </c>
      <c r="H9194">
        <v>0</v>
      </c>
      <c r="I9194">
        <v>599</v>
      </c>
    </row>
    <row r="9195" spans="1:9" x14ac:dyDescent="0.3">
      <c r="A9195">
        <v>6313281</v>
      </c>
      <c r="B9195">
        <v>26904</v>
      </c>
      <c r="C9195" t="s">
        <v>68</v>
      </c>
      <c r="D9195">
        <v>5868363</v>
      </c>
      <c r="E9195">
        <v>1</v>
      </c>
      <c r="F9195" t="s">
        <v>74</v>
      </c>
      <c r="H9195">
        <v>0</v>
      </c>
      <c r="I9195">
        <v>99</v>
      </c>
    </row>
    <row r="9196" spans="1:9" x14ac:dyDescent="0.3">
      <c r="A9196">
        <v>6315991</v>
      </c>
      <c r="B9196">
        <v>26904</v>
      </c>
      <c r="C9196" t="s">
        <v>68</v>
      </c>
      <c r="D9196">
        <v>8967274</v>
      </c>
      <c r="E9196">
        <v>1</v>
      </c>
      <c r="F9196" t="s">
        <v>74</v>
      </c>
      <c r="H9196">
        <v>0</v>
      </c>
      <c r="I9196">
        <v>29.9</v>
      </c>
    </row>
    <row r="9197" spans="1:9" x14ac:dyDescent="0.3">
      <c r="A9197">
        <v>6318005</v>
      </c>
      <c r="B9197">
        <v>26603</v>
      </c>
      <c r="C9197" t="s">
        <v>68</v>
      </c>
      <c r="D9197">
        <v>6419595</v>
      </c>
      <c r="E9197">
        <v>1</v>
      </c>
      <c r="F9197" t="s">
        <v>69</v>
      </c>
      <c r="G9197" s="9">
        <v>0.25</v>
      </c>
      <c r="H9197">
        <v>99.75</v>
      </c>
      <c r="I9197">
        <v>299.25</v>
      </c>
    </row>
    <row r="9198" spans="1:9" x14ac:dyDescent="0.3">
      <c r="A9198">
        <v>6316918</v>
      </c>
      <c r="B9198">
        <v>26603</v>
      </c>
      <c r="C9198" t="s">
        <v>68</v>
      </c>
      <c r="D9198">
        <v>5868363</v>
      </c>
      <c r="E9198">
        <v>2</v>
      </c>
      <c r="F9198" t="s">
        <v>69</v>
      </c>
      <c r="H9198">
        <v>0</v>
      </c>
      <c r="I9198">
        <v>198</v>
      </c>
    </row>
    <row r="9199" spans="1:9" x14ac:dyDescent="0.3">
      <c r="A9199">
        <v>6317284</v>
      </c>
      <c r="B9199">
        <v>26603</v>
      </c>
      <c r="C9199" t="s">
        <v>68</v>
      </c>
      <c r="D9199">
        <v>9265243</v>
      </c>
      <c r="E9199">
        <v>1</v>
      </c>
      <c r="F9199" t="s">
        <v>69</v>
      </c>
      <c r="H9199">
        <v>0</v>
      </c>
      <c r="I9199">
        <v>1499</v>
      </c>
    </row>
    <row r="9200" spans="1:9" x14ac:dyDescent="0.3">
      <c r="A9200">
        <v>6316939</v>
      </c>
      <c r="B9200">
        <v>26603</v>
      </c>
      <c r="C9200" t="s">
        <v>68</v>
      </c>
      <c r="D9200">
        <v>7366271</v>
      </c>
      <c r="E9200">
        <v>1</v>
      </c>
      <c r="F9200" t="s">
        <v>69</v>
      </c>
      <c r="G9200" s="9">
        <v>0.5</v>
      </c>
      <c r="H9200">
        <v>499.5</v>
      </c>
      <c r="I9200">
        <v>499.5</v>
      </c>
    </row>
    <row r="9201" spans="1:9" x14ac:dyDescent="0.3">
      <c r="A9201">
        <v>6317130</v>
      </c>
      <c r="B9201">
        <v>26603</v>
      </c>
      <c r="C9201" t="s">
        <v>68</v>
      </c>
      <c r="D9201">
        <v>1262261</v>
      </c>
      <c r="E9201">
        <v>1</v>
      </c>
      <c r="F9201" t="s">
        <v>69</v>
      </c>
      <c r="H9201">
        <v>0</v>
      </c>
      <c r="I9201">
        <v>399</v>
      </c>
    </row>
    <row r="9202" spans="1:9" x14ac:dyDescent="0.3">
      <c r="A9202">
        <v>6317680</v>
      </c>
      <c r="B9202">
        <v>26603</v>
      </c>
      <c r="C9202" t="s">
        <v>68</v>
      </c>
      <c r="D9202">
        <v>8657861</v>
      </c>
      <c r="E9202">
        <v>1</v>
      </c>
      <c r="F9202" t="s">
        <v>69</v>
      </c>
      <c r="H9202">
        <v>0</v>
      </c>
      <c r="I9202">
        <v>399</v>
      </c>
    </row>
    <row r="9203" spans="1:9" x14ac:dyDescent="0.3">
      <c r="A9203">
        <v>6317307</v>
      </c>
      <c r="B9203">
        <v>26603</v>
      </c>
      <c r="C9203" t="s">
        <v>68</v>
      </c>
      <c r="D9203">
        <v>7714593</v>
      </c>
      <c r="E9203">
        <v>1</v>
      </c>
      <c r="F9203" t="s">
        <v>69</v>
      </c>
      <c r="H9203">
        <v>0</v>
      </c>
      <c r="I9203">
        <v>299</v>
      </c>
    </row>
    <row r="9204" spans="1:9" x14ac:dyDescent="0.3">
      <c r="A9204">
        <v>6318384</v>
      </c>
      <c r="B9204">
        <v>26603</v>
      </c>
      <c r="C9204" t="s">
        <v>68</v>
      </c>
      <c r="D9204">
        <v>9780141</v>
      </c>
      <c r="E9204">
        <v>1</v>
      </c>
      <c r="F9204" t="s">
        <v>69</v>
      </c>
      <c r="H9204">
        <v>0</v>
      </c>
      <c r="I9204">
        <v>179</v>
      </c>
    </row>
    <row r="9205" spans="1:9" x14ac:dyDescent="0.3">
      <c r="A9205">
        <v>6318108</v>
      </c>
      <c r="B9205">
        <v>26603</v>
      </c>
      <c r="C9205" t="s">
        <v>68</v>
      </c>
      <c r="D9205">
        <v>5868362</v>
      </c>
      <c r="E9205">
        <v>1</v>
      </c>
      <c r="F9205" t="s">
        <v>69</v>
      </c>
      <c r="H9205">
        <v>0</v>
      </c>
      <c r="I9205">
        <v>99</v>
      </c>
    </row>
    <row r="9206" spans="1:9" x14ac:dyDescent="0.3">
      <c r="A9206">
        <v>6315258</v>
      </c>
      <c r="B9206">
        <v>27011</v>
      </c>
      <c r="C9206" t="s">
        <v>72</v>
      </c>
      <c r="D9206">
        <v>3967281</v>
      </c>
      <c r="E9206">
        <v>1</v>
      </c>
      <c r="F9206" t="s">
        <v>70</v>
      </c>
      <c r="H9206">
        <v>0</v>
      </c>
      <c r="I9206">
        <v>499</v>
      </c>
    </row>
    <row r="9207" spans="1:9" x14ac:dyDescent="0.3">
      <c r="A9207">
        <v>6316945</v>
      </c>
      <c r="B9207">
        <v>27011</v>
      </c>
      <c r="C9207" t="s">
        <v>72</v>
      </c>
      <c r="D9207">
        <v>5258491</v>
      </c>
      <c r="E9207">
        <v>1</v>
      </c>
      <c r="F9207" t="s">
        <v>70</v>
      </c>
      <c r="H9207">
        <v>0</v>
      </c>
      <c r="I9207">
        <v>399</v>
      </c>
    </row>
    <row r="9208" spans="1:9" x14ac:dyDescent="0.3">
      <c r="A9208">
        <v>6317206</v>
      </c>
      <c r="B9208">
        <v>27011</v>
      </c>
      <c r="C9208" t="s">
        <v>72</v>
      </c>
      <c r="D9208">
        <v>1913731</v>
      </c>
      <c r="E9208">
        <v>1</v>
      </c>
      <c r="F9208" t="s">
        <v>70</v>
      </c>
      <c r="G9208" s="9">
        <v>0.5</v>
      </c>
      <c r="H9208">
        <v>149.5</v>
      </c>
      <c r="I9208">
        <v>149.5</v>
      </c>
    </row>
    <row r="9209" spans="1:9" x14ac:dyDescent="0.3">
      <c r="A9209">
        <v>6315829</v>
      </c>
      <c r="B9209">
        <v>27011</v>
      </c>
      <c r="C9209" t="s">
        <v>72</v>
      </c>
      <c r="D9209">
        <v>6532762</v>
      </c>
      <c r="E9209">
        <v>1</v>
      </c>
      <c r="F9209" t="s">
        <v>70</v>
      </c>
      <c r="H9209">
        <v>0</v>
      </c>
      <c r="I9209">
        <v>299</v>
      </c>
    </row>
    <row r="9210" spans="1:9" x14ac:dyDescent="0.3">
      <c r="A9210">
        <v>6313901</v>
      </c>
      <c r="B9210">
        <v>27011</v>
      </c>
      <c r="C9210" t="s">
        <v>72</v>
      </c>
      <c r="D9210">
        <v>5600431</v>
      </c>
      <c r="E9210">
        <v>1</v>
      </c>
      <c r="F9210" t="s">
        <v>70</v>
      </c>
      <c r="H9210">
        <v>0</v>
      </c>
      <c r="I9210">
        <v>199</v>
      </c>
    </row>
    <row r="9211" spans="1:9" x14ac:dyDescent="0.3">
      <c r="A9211">
        <v>6314652</v>
      </c>
      <c r="B9211">
        <v>27011</v>
      </c>
      <c r="C9211" t="s">
        <v>72</v>
      </c>
      <c r="D9211">
        <v>6485701</v>
      </c>
      <c r="E9211">
        <v>1</v>
      </c>
      <c r="F9211" t="s">
        <v>70</v>
      </c>
      <c r="H9211">
        <v>0</v>
      </c>
      <c r="I9211">
        <v>199</v>
      </c>
    </row>
    <row r="9212" spans="1:9" x14ac:dyDescent="0.3">
      <c r="A9212">
        <v>6315995</v>
      </c>
      <c r="B9212">
        <v>27011</v>
      </c>
      <c r="C9212" t="s">
        <v>72</v>
      </c>
      <c r="D9212">
        <v>7874232</v>
      </c>
      <c r="E9212">
        <v>1</v>
      </c>
      <c r="F9212" t="s">
        <v>70</v>
      </c>
      <c r="H9212">
        <v>0</v>
      </c>
      <c r="I9212">
        <v>149</v>
      </c>
    </row>
    <row r="9213" spans="1:9" x14ac:dyDescent="0.3">
      <c r="A9213">
        <v>6316791</v>
      </c>
      <c r="B9213">
        <v>27011</v>
      </c>
      <c r="C9213" t="s">
        <v>72</v>
      </c>
      <c r="D9213">
        <v>8929031</v>
      </c>
      <c r="E9213">
        <v>1</v>
      </c>
      <c r="F9213" t="s">
        <v>70</v>
      </c>
      <c r="H9213">
        <v>0</v>
      </c>
      <c r="I9213">
        <v>99</v>
      </c>
    </row>
    <row r="9214" spans="1:9" x14ac:dyDescent="0.3">
      <c r="A9214">
        <v>6312255</v>
      </c>
      <c r="B9214">
        <v>26877</v>
      </c>
      <c r="C9214" t="s">
        <v>68</v>
      </c>
      <c r="D9214">
        <v>3967281</v>
      </c>
      <c r="E9214">
        <v>2</v>
      </c>
      <c r="F9214" t="s">
        <v>69</v>
      </c>
      <c r="H9214">
        <v>0</v>
      </c>
      <c r="I9214">
        <v>998</v>
      </c>
    </row>
    <row r="9215" spans="1:9" x14ac:dyDescent="0.3">
      <c r="A9215">
        <v>6312147</v>
      </c>
      <c r="B9215">
        <v>26877</v>
      </c>
      <c r="C9215" t="s">
        <v>68</v>
      </c>
      <c r="D9215">
        <v>3088701</v>
      </c>
      <c r="E9215">
        <v>1</v>
      </c>
      <c r="F9215" t="s">
        <v>69</v>
      </c>
      <c r="H9215">
        <v>0</v>
      </c>
      <c r="I9215">
        <v>499</v>
      </c>
    </row>
    <row r="9216" spans="1:9" x14ac:dyDescent="0.3">
      <c r="A9216">
        <v>6312461</v>
      </c>
      <c r="B9216">
        <v>26877</v>
      </c>
      <c r="C9216" t="s">
        <v>68</v>
      </c>
      <c r="D9216">
        <v>8451362</v>
      </c>
      <c r="E9216">
        <v>1</v>
      </c>
      <c r="F9216" t="s">
        <v>69</v>
      </c>
      <c r="H9216">
        <v>0</v>
      </c>
      <c r="I9216">
        <v>249</v>
      </c>
    </row>
    <row r="9217" spans="1:9" x14ac:dyDescent="0.3">
      <c r="A9217">
        <v>6311913</v>
      </c>
      <c r="B9217">
        <v>26877</v>
      </c>
      <c r="C9217" t="s">
        <v>68</v>
      </c>
      <c r="D9217">
        <v>8451365</v>
      </c>
      <c r="E9217">
        <v>1</v>
      </c>
      <c r="F9217" t="s">
        <v>69</v>
      </c>
      <c r="H9217">
        <v>0</v>
      </c>
      <c r="I9217">
        <v>249</v>
      </c>
    </row>
    <row r="9218" spans="1:9" x14ac:dyDescent="0.3">
      <c r="A9218">
        <v>6312809</v>
      </c>
      <c r="B9218">
        <v>26877</v>
      </c>
      <c r="C9218" t="s">
        <v>68</v>
      </c>
      <c r="D9218">
        <v>3055571</v>
      </c>
      <c r="E9218">
        <v>1</v>
      </c>
      <c r="F9218" t="s">
        <v>69</v>
      </c>
      <c r="H9218">
        <v>0</v>
      </c>
      <c r="I9218">
        <v>149</v>
      </c>
    </row>
    <row r="9219" spans="1:9" x14ac:dyDescent="0.3">
      <c r="A9219">
        <v>6313764</v>
      </c>
      <c r="B9219">
        <v>26876</v>
      </c>
      <c r="C9219" t="s">
        <v>68</v>
      </c>
      <c r="D9219">
        <v>3069242</v>
      </c>
      <c r="E9219">
        <v>1</v>
      </c>
      <c r="F9219" t="s">
        <v>70</v>
      </c>
      <c r="G9219" s="9">
        <v>0.5</v>
      </c>
      <c r="H9219">
        <v>499.5</v>
      </c>
      <c r="I9219">
        <v>499.5</v>
      </c>
    </row>
    <row r="9220" spans="1:9" x14ac:dyDescent="0.3">
      <c r="A9220">
        <v>6314501</v>
      </c>
      <c r="B9220">
        <v>26876</v>
      </c>
      <c r="C9220" t="s">
        <v>68</v>
      </c>
      <c r="D9220">
        <v>3754572</v>
      </c>
      <c r="E9220">
        <v>1</v>
      </c>
      <c r="F9220" t="s">
        <v>70</v>
      </c>
      <c r="H9220">
        <v>0</v>
      </c>
      <c r="I9220">
        <v>599</v>
      </c>
    </row>
    <row r="9221" spans="1:9" x14ac:dyDescent="0.3">
      <c r="A9221">
        <v>6315803</v>
      </c>
      <c r="B9221">
        <v>26876</v>
      </c>
      <c r="C9221" t="s">
        <v>68</v>
      </c>
      <c r="D9221">
        <v>2381362</v>
      </c>
      <c r="E9221">
        <v>1</v>
      </c>
      <c r="F9221" t="s">
        <v>70</v>
      </c>
      <c r="H9221">
        <v>0</v>
      </c>
      <c r="I9221">
        <v>399</v>
      </c>
    </row>
    <row r="9222" spans="1:9" x14ac:dyDescent="0.3">
      <c r="A9222">
        <v>6317906</v>
      </c>
      <c r="B9222">
        <v>26876</v>
      </c>
      <c r="C9222" t="s">
        <v>68</v>
      </c>
      <c r="D9222">
        <v>6356911</v>
      </c>
      <c r="E9222">
        <v>1</v>
      </c>
      <c r="F9222" t="s">
        <v>70</v>
      </c>
      <c r="H9222">
        <v>0</v>
      </c>
      <c r="I9222">
        <v>399</v>
      </c>
    </row>
    <row r="9223" spans="1:9" x14ac:dyDescent="0.3">
      <c r="A9223">
        <v>6316416</v>
      </c>
      <c r="B9223">
        <v>26876</v>
      </c>
      <c r="C9223" t="s">
        <v>68</v>
      </c>
      <c r="D9223">
        <v>1913733</v>
      </c>
      <c r="E9223">
        <v>1</v>
      </c>
      <c r="F9223" t="s">
        <v>70</v>
      </c>
      <c r="G9223" s="9">
        <v>0.25</v>
      </c>
      <c r="H9223">
        <v>74.75</v>
      </c>
      <c r="I9223">
        <v>224.25</v>
      </c>
    </row>
    <row r="9224" spans="1:9" x14ac:dyDescent="0.3">
      <c r="A9224">
        <v>6319719</v>
      </c>
      <c r="B9224">
        <v>26976</v>
      </c>
      <c r="C9224" t="s">
        <v>68</v>
      </c>
      <c r="D9224">
        <v>4228721</v>
      </c>
      <c r="E9224">
        <v>1</v>
      </c>
      <c r="F9224" t="s">
        <v>70</v>
      </c>
      <c r="H9224">
        <v>0</v>
      </c>
      <c r="I9224">
        <v>299</v>
      </c>
    </row>
    <row r="9225" spans="1:9" x14ac:dyDescent="0.3">
      <c r="A9225">
        <v>6315271</v>
      </c>
      <c r="B9225">
        <v>26876</v>
      </c>
      <c r="C9225" t="s">
        <v>68</v>
      </c>
      <c r="D9225">
        <v>5200851</v>
      </c>
      <c r="E9225">
        <v>1</v>
      </c>
      <c r="F9225" t="s">
        <v>70</v>
      </c>
      <c r="H9225">
        <v>0</v>
      </c>
      <c r="I9225">
        <v>299</v>
      </c>
    </row>
    <row r="9226" spans="1:9" x14ac:dyDescent="0.3">
      <c r="A9226">
        <v>6318089</v>
      </c>
      <c r="B9226">
        <v>26876</v>
      </c>
      <c r="C9226" t="s">
        <v>68</v>
      </c>
      <c r="D9226">
        <v>9424111</v>
      </c>
      <c r="E9226">
        <v>1</v>
      </c>
      <c r="F9226" t="s">
        <v>70</v>
      </c>
      <c r="H9226">
        <v>0</v>
      </c>
      <c r="I9226">
        <v>249</v>
      </c>
    </row>
    <row r="9227" spans="1:9" x14ac:dyDescent="0.3">
      <c r="A9227">
        <v>6317940</v>
      </c>
      <c r="B9227">
        <v>26876</v>
      </c>
      <c r="C9227" t="s">
        <v>68</v>
      </c>
      <c r="D9227">
        <v>5600434</v>
      </c>
      <c r="E9227">
        <v>1</v>
      </c>
      <c r="F9227" t="s">
        <v>70</v>
      </c>
      <c r="H9227">
        <v>0</v>
      </c>
      <c r="I9227">
        <v>199</v>
      </c>
    </row>
    <row r="9228" spans="1:9" x14ac:dyDescent="0.3">
      <c r="A9228">
        <v>6318585</v>
      </c>
      <c r="B9228">
        <v>26876</v>
      </c>
      <c r="C9228" t="s">
        <v>68</v>
      </c>
      <c r="D9228">
        <v>4393692</v>
      </c>
      <c r="E9228">
        <v>1</v>
      </c>
      <c r="F9228" t="s">
        <v>70</v>
      </c>
      <c r="H9228">
        <v>0</v>
      </c>
      <c r="I9228">
        <v>149</v>
      </c>
    </row>
    <row r="9229" spans="1:9" x14ac:dyDescent="0.3">
      <c r="A9229">
        <v>6315719</v>
      </c>
      <c r="B9229">
        <v>26876</v>
      </c>
      <c r="C9229" t="s">
        <v>68</v>
      </c>
      <c r="D9229">
        <v>4587791</v>
      </c>
      <c r="E9229">
        <v>1</v>
      </c>
      <c r="F9229" t="s">
        <v>70</v>
      </c>
      <c r="G9229" s="9">
        <v>0.2</v>
      </c>
      <c r="H9229">
        <v>29.8</v>
      </c>
      <c r="I9229">
        <v>119.2</v>
      </c>
    </row>
    <row r="9230" spans="1:9" x14ac:dyDescent="0.3">
      <c r="A9230">
        <v>6316654</v>
      </c>
      <c r="B9230">
        <v>26876</v>
      </c>
      <c r="C9230" t="s">
        <v>68</v>
      </c>
      <c r="D9230">
        <v>9947894</v>
      </c>
      <c r="E9230">
        <v>1</v>
      </c>
      <c r="F9230" t="s">
        <v>70</v>
      </c>
      <c r="H9230">
        <v>0</v>
      </c>
      <c r="I9230">
        <v>149</v>
      </c>
    </row>
    <row r="9231" spans="1:9" x14ac:dyDescent="0.3">
      <c r="A9231">
        <v>6317883</v>
      </c>
      <c r="B9231">
        <v>26876</v>
      </c>
      <c r="C9231" t="s">
        <v>68</v>
      </c>
      <c r="D9231">
        <v>9993801</v>
      </c>
      <c r="E9231">
        <v>1</v>
      </c>
      <c r="F9231" t="s">
        <v>70</v>
      </c>
      <c r="H9231">
        <v>0</v>
      </c>
      <c r="I9231">
        <v>129</v>
      </c>
    </row>
    <row r="9232" spans="1:9" x14ac:dyDescent="0.3">
      <c r="A9232">
        <v>6317547</v>
      </c>
      <c r="B9232">
        <v>26876</v>
      </c>
      <c r="C9232" t="s">
        <v>68</v>
      </c>
      <c r="D9232">
        <v>1445714</v>
      </c>
      <c r="E9232">
        <v>1</v>
      </c>
      <c r="F9232" t="s">
        <v>70</v>
      </c>
      <c r="H9232">
        <v>0</v>
      </c>
      <c r="I9232">
        <v>99</v>
      </c>
    </row>
    <row r="9233" spans="1:9" x14ac:dyDescent="0.3">
      <c r="A9233">
        <v>6316782</v>
      </c>
      <c r="B9233">
        <v>26876</v>
      </c>
      <c r="C9233" t="s">
        <v>68</v>
      </c>
      <c r="D9233">
        <v>4618162</v>
      </c>
      <c r="E9233">
        <v>1</v>
      </c>
      <c r="F9233" t="s">
        <v>70</v>
      </c>
      <c r="H9233">
        <v>0</v>
      </c>
      <c r="I9233">
        <v>99</v>
      </c>
    </row>
    <row r="9234" spans="1:9" x14ac:dyDescent="0.3">
      <c r="A9234">
        <v>6312895</v>
      </c>
      <c r="B9234">
        <v>26876</v>
      </c>
      <c r="C9234" t="s">
        <v>68</v>
      </c>
      <c r="D9234">
        <v>5017184</v>
      </c>
      <c r="E9234">
        <v>1</v>
      </c>
      <c r="F9234" t="s">
        <v>70</v>
      </c>
      <c r="H9234">
        <v>0</v>
      </c>
      <c r="I9234">
        <v>99</v>
      </c>
    </row>
    <row r="9235" spans="1:9" x14ac:dyDescent="0.3">
      <c r="A9235">
        <v>6315823</v>
      </c>
      <c r="B9235">
        <v>26876</v>
      </c>
      <c r="C9235" t="s">
        <v>68</v>
      </c>
      <c r="D9235">
        <v>9107453</v>
      </c>
      <c r="E9235">
        <v>1</v>
      </c>
      <c r="F9235" t="s">
        <v>70</v>
      </c>
      <c r="H9235">
        <v>0</v>
      </c>
      <c r="I9235">
        <v>99</v>
      </c>
    </row>
    <row r="9236" spans="1:9" x14ac:dyDescent="0.3">
      <c r="A9236">
        <v>6317811</v>
      </c>
      <c r="B9236">
        <v>26886</v>
      </c>
      <c r="C9236" t="s">
        <v>68</v>
      </c>
      <c r="D9236">
        <v>1253461</v>
      </c>
      <c r="E9236">
        <v>1</v>
      </c>
      <c r="F9236" t="s">
        <v>71</v>
      </c>
      <c r="H9236">
        <v>0</v>
      </c>
      <c r="I9236">
        <v>499</v>
      </c>
    </row>
    <row r="9237" spans="1:9" x14ac:dyDescent="0.3">
      <c r="A9237">
        <v>6317729</v>
      </c>
      <c r="B9237">
        <v>26886</v>
      </c>
      <c r="C9237" t="s">
        <v>68</v>
      </c>
      <c r="D9237">
        <v>8873662</v>
      </c>
      <c r="E9237">
        <v>1</v>
      </c>
      <c r="F9237" t="s">
        <v>71</v>
      </c>
      <c r="H9237">
        <v>0</v>
      </c>
      <c r="I9237">
        <v>499</v>
      </c>
    </row>
    <row r="9238" spans="1:9" x14ac:dyDescent="0.3">
      <c r="A9238">
        <v>6315882</v>
      </c>
      <c r="B9238">
        <v>26886</v>
      </c>
      <c r="C9238" t="s">
        <v>68</v>
      </c>
      <c r="D9238">
        <v>5236904</v>
      </c>
      <c r="E9238">
        <v>1</v>
      </c>
      <c r="F9238" t="s">
        <v>71</v>
      </c>
      <c r="H9238">
        <v>0</v>
      </c>
      <c r="I9238">
        <v>299</v>
      </c>
    </row>
    <row r="9239" spans="1:9" x14ac:dyDescent="0.3">
      <c r="A9239">
        <v>6316562</v>
      </c>
      <c r="B9239">
        <v>26886</v>
      </c>
      <c r="C9239" t="s">
        <v>68</v>
      </c>
      <c r="D9239">
        <v>7445433</v>
      </c>
      <c r="E9239">
        <v>1</v>
      </c>
      <c r="F9239" t="s">
        <v>71</v>
      </c>
      <c r="H9239">
        <v>0</v>
      </c>
      <c r="I9239">
        <v>299</v>
      </c>
    </row>
    <row r="9240" spans="1:9" x14ac:dyDescent="0.3">
      <c r="A9240">
        <v>6317112</v>
      </c>
      <c r="B9240">
        <v>26886</v>
      </c>
      <c r="C9240" t="s">
        <v>68</v>
      </c>
      <c r="D9240">
        <v>9424112</v>
      </c>
      <c r="E9240">
        <v>1</v>
      </c>
      <c r="F9240" t="s">
        <v>71</v>
      </c>
      <c r="H9240">
        <v>0</v>
      </c>
      <c r="I9240">
        <v>249</v>
      </c>
    </row>
    <row r="9241" spans="1:9" x14ac:dyDescent="0.3">
      <c r="A9241">
        <v>6316759</v>
      </c>
      <c r="B9241">
        <v>26886</v>
      </c>
      <c r="C9241" t="s">
        <v>68</v>
      </c>
      <c r="D9241">
        <v>2626045</v>
      </c>
      <c r="E9241">
        <v>1</v>
      </c>
      <c r="F9241" t="s">
        <v>71</v>
      </c>
      <c r="H9241">
        <v>0</v>
      </c>
      <c r="I9241">
        <v>99</v>
      </c>
    </row>
    <row r="9242" spans="1:9" x14ac:dyDescent="0.3">
      <c r="A9242">
        <v>6314990</v>
      </c>
      <c r="B9242">
        <v>26975</v>
      </c>
      <c r="C9242" t="s">
        <v>68</v>
      </c>
      <c r="D9242">
        <v>7787733</v>
      </c>
      <c r="E9242">
        <v>1</v>
      </c>
      <c r="F9242" t="s">
        <v>71</v>
      </c>
      <c r="G9242" s="9">
        <v>0.2</v>
      </c>
      <c r="H9242">
        <v>159.80000000000001</v>
      </c>
      <c r="I9242">
        <v>639.20000000000005</v>
      </c>
    </row>
    <row r="9243" spans="1:9" x14ac:dyDescent="0.3">
      <c r="A9243">
        <v>6315864</v>
      </c>
      <c r="B9243">
        <v>26975</v>
      </c>
      <c r="C9243" t="s">
        <v>68</v>
      </c>
      <c r="D9243">
        <v>7335012</v>
      </c>
      <c r="E9243">
        <v>2</v>
      </c>
      <c r="F9243" t="s">
        <v>71</v>
      </c>
      <c r="H9243">
        <v>0</v>
      </c>
      <c r="I9243">
        <v>398</v>
      </c>
    </row>
    <row r="9244" spans="1:9" x14ac:dyDescent="0.3">
      <c r="A9244">
        <v>6314960</v>
      </c>
      <c r="B9244">
        <v>26975</v>
      </c>
      <c r="C9244" t="s">
        <v>68</v>
      </c>
      <c r="D9244">
        <v>4170322</v>
      </c>
      <c r="E9244">
        <v>1</v>
      </c>
      <c r="F9244" t="s">
        <v>71</v>
      </c>
      <c r="G9244" s="9">
        <v>0.5</v>
      </c>
      <c r="H9244">
        <v>499.5</v>
      </c>
      <c r="I9244">
        <v>499.5</v>
      </c>
    </row>
    <row r="9245" spans="1:9" x14ac:dyDescent="0.3">
      <c r="A9245">
        <v>6310927</v>
      </c>
      <c r="B9245">
        <v>26975</v>
      </c>
      <c r="C9245" t="s">
        <v>68</v>
      </c>
      <c r="D9245">
        <v>1189942</v>
      </c>
      <c r="E9245">
        <v>1</v>
      </c>
      <c r="F9245" t="s">
        <v>71</v>
      </c>
      <c r="H9245">
        <v>0</v>
      </c>
      <c r="I9245">
        <v>799</v>
      </c>
    </row>
    <row r="9246" spans="1:9" x14ac:dyDescent="0.3">
      <c r="A9246">
        <v>6311800</v>
      </c>
      <c r="B9246">
        <v>26975</v>
      </c>
      <c r="C9246" t="s">
        <v>68</v>
      </c>
      <c r="D9246">
        <v>9516981</v>
      </c>
      <c r="E9246">
        <v>1</v>
      </c>
      <c r="F9246" t="s">
        <v>71</v>
      </c>
      <c r="H9246">
        <v>0</v>
      </c>
      <c r="I9246">
        <v>599</v>
      </c>
    </row>
    <row r="9247" spans="1:9" x14ac:dyDescent="0.3">
      <c r="A9247">
        <v>6315129</v>
      </c>
      <c r="B9247">
        <v>26975</v>
      </c>
      <c r="C9247" t="s">
        <v>68</v>
      </c>
      <c r="D9247">
        <v>8344962</v>
      </c>
      <c r="E9247">
        <v>1</v>
      </c>
      <c r="F9247" t="s">
        <v>71</v>
      </c>
      <c r="H9247">
        <v>0</v>
      </c>
      <c r="I9247">
        <v>399</v>
      </c>
    </row>
    <row r="9248" spans="1:9" x14ac:dyDescent="0.3">
      <c r="A9248">
        <v>6315172</v>
      </c>
      <c r="B9248">
        <v>26975</v>
      </c>
      <c r="C9248" t="s">
        <v>68</v>
      </c>
      <c r="D9248">
        <v>5200854</v>
      </c>
      <c r="E9248">
        <v>1</v>
      </c>
      <c r="F9248" t="s">
        <v>71</v>
      </c>
      <c r="H9248">
        <v>0</v>
      </c>
      <c r="I9248">
        <v>299</v>
      </c>
    </row>
    <row r="9249" spans="1:9" x14ac:dyDescent="0.3">
      <c r="A9249">
        <v>6314998</v>
      </c>
      <c r="B9249">
        <v>26975</v>
      </c>
      <c r="C9249" t="s">
        <v>68</v>
      </c>
      <c r="D9249">
        <v>5236903</v>
      </c>
      <c r="E9249">
        <v>1</v>
      </c>
      <c r="F9249" t="s">
        <v>71</v>
      </c>
      <c r="H9249">
        <v>0</v>
      </c>
      <c r="I9249">
        <v>299</v>
      </c>
    </row>
    <row r="9250" spans="1:9" x14ac:dyDescent="0.3">
      <c r="A9250">
        <v>6314829</v>
      </c>
      <c r="B9250">
        <v>26975</v>
      </c>
      <c r="C9250" t="s">
        <v>68</v>
      </c>
      <c r="D9250">
        <v>6532763</v>
      </c>
      <c r="E9250">
        <v>1</v>
      </c>
      <c r="F9250" t="s">
        <v>71</v>
      </c>
      <c r="H9250">
        <v>0</v>
      </c>
      <c r="I9250">
        <v>299</v>
      </c>
    </row>
    <row r="9251" spans="1:9" x14ac:dyDescent="0.3">
      <c r="A9251">
        <v>6316611</v>
      </c>
      <c r="B9251">
        <v>26966</v>
      </c>
      <c r="C9251" t="s">
        <v>68</v>
      </c>
      <c r="D9251">
        <v>6822051</v>
      </c>
      <c r="E9251">
        <v>1</v>
      </c>
      <c r="F9251" t="s">
        <v>71</v>
      </c>
      <c r="G9251" s="9">
        <v>0.25</v>
      </c>
      <c r="H9251">
        <v>49.75</v>
      </c>
      <c r="I9251">
        <v>149.25</v>
      </c>
    </row>
    <row r="9252" spans="1:9" x14ac:dyDescent="0.3">
      <c r="A9252">
        <v>6315389</v>
      </c>
      <c r="B9252">
        <v>26574</v>
      </c>
      <c r="C9252" t="s">
        <v>72</v>
      </c>
      <c r="D9252">
        <v>1304501</v>
      </c>
      <c r="E9252">
        <v>1</v>
      </c>
      <c r="F9252" t="s">
        <v>73</v>
      </c>
      <c r="G9252" s="9">
        <v>0.5</v>
      </c>
      <c r="H9252">
        <v>499.5</v>
      </c>
      <c r="I9252">
        <v>499.5</v>
      </c>
    </row>
    <row r="9253" spans="1:9" x14ac:dyDescent="0.3">
      <c r="A9253">
        <v>6315635</v>
      </c>
      <c r="B9253">
        <v>26574</v>
      </c>
      <c r="C9253" t="s">
        <v>72</v>
      </c>
      <c r="D9253">
        <v>6532761</v>
      </c>
      <c r="E9253">
        <v>1</v>
      </c>
      <c r="F9253" t="s">
        <v>73</v>
      </c>
      <c r="H9253">
        <v>0</v>
      </c>
      <c r="I9253">
        <v>299</v>
      </c>
    </row>
    <row r="9254" spans="1:9" x14ac:dyDescent="0.3">
      <c r="A9254">
        <v>6314758</v>
      </c>
      <c r="B9254">
        <v>26574</v>
      </c>
      <c r="C9254" t="s">
        <v>72</v>
      </c>
      <c r="D9254">
        <v>7874232</v>
      </c>
      <c r="E9254">
        <v>1</v>
      </c>
      <c r="F9254" t="s">
        <v>73</v>
      </c>
      <c r="G9254" s="9">
        <v>0.3</v>
      </c>
      <c r="H9254">
        <v>44.699999999999996</v>
      </c>
      <c r="I9254">
        <v>104.30000000000001</v>
      </c>
    </row>
    <row r="9255" spans="1:9" x14ac:dyDescent="0.3">
      <c r="A9255">
        <v>6314521</v>
      </c>
      <c r="B9255">
        <v>26574</v>
      </c>
      <c r="C9255" t="s">
        <v>72</v>
      </c>
      <c r="D9255">
        <v>9697563</v>
      </c>
      <c r="E9255">
        <v>1</v>
      </c>
      <c r="F9255" t="s">
        <v>73</v>
      </c>
      <c r="H9255">
        <v>0</v>
      </c>
      <c r="I9255">
        <v>149</v>
      </c>
    </row>
    <row r="9256" spans="1:9" x14ac:dyDescent="0.3">
      <c r="A9256">
        <v>6316867</v>
      </c>
      <c r="B9256">
        <v>26583</v>
      </c>
      <c r="C9256" t="s">
        <v>68</v>
      </c>
      <c r="D9256">
        <v>3792704</v>
      </c>
      <c r="E9256">
        <v>3</v>
      </c>
      <c r="F9256" t="s">
        <v>75</v>
      </c>
      <c r="G9256" s="9">
        <v>0.25</v>
      </c>
      <c r="H9256">
        <v>74.25</v>
      </c>
      <c r="I9256">
        <v>222.75</v>
      </c>
    </row>
    <row r="9257" spans="1:9" x14ac:dyDescent="0.3">
      <c r="A9257">
        <v>6315619</v>
      </c>
      <c r="B9257">
        <v>26583</v>
      </c>
      <c r="C9257" t="s">
        <v>68</v>
      </c>
      <c r="D9257">
        <v>4587794</v>
      </c>
      <c r="E9257">
        <v>2</v>
      </c>
      <c r="F9257" t="s">
        <v>75</v>
      </c>
      <c r="H9257">
        <v>0</v>
      </c>
      <c r="I9257">
        <v>298</v>
      </c>
    </row>
    <row r="9258" spans="1:9" x14ac:dyDescent="0.3">
      <c r="A9258">
        <v>6316449</v>
      </c>
      <c r="B9258">
        <v>26583</v>
      </c>
      <c r="C9258" t="s">
        <v>68</v>
      </c>
      <c r="D9258">
        <v>3851801</v>
      </c>
      <c r="E9258">
        <v>1</v>
      </c>
      <c r="F9258" t="s">
        <v>75</v>
      </c>
      <c r="H9258">
        <v>0</v>
      </c>
      <c r="I9258">
        <v>199</v>
      </c>
    </row>
    <row r="9259" spans="1:9" x14ac:dyDescent="0.3">
      <c r="A9259">
        <v>6315056</v>
      </c>
      <c r="B9259">
        <v>26583</v>
      </c>
      <c r="C9259" t="s">
        <v>68</v>
      </c>
      <c r="D9259">
        <v>5695554</v>
      </c>
      <c r="E9259">
        <v>1</v>
      </c>
      <c r="F9259" t="s">
        <v>75</v>
      </c>
      <c r="H9259">
        <v>0</v>
      </c>
      <c r="I9259">
        <v>79.900000000000006</v>
      </c>
    </row>
    <row r="9260" spans="1:9" x14ac:dyDescent="0.3">
      <c r="A9260">
        <v>6310417</v>
      </c>
      <c r="B9260">
        <v>26943</v>
      </c>
      <c r="C9260" t="s">
        <v>68</v>
      </c>
      <c r="D9260">
        <v>3742171</v>
      </c>
      <c r="E9260">
        <v>2</v>
      </c>
      <c r="F9260" t="s">
        <v>70</v>
      </c>
      <c r="H9260">
        <v>0</v>
      </c>
      <c r="I9260">
        <v>498</v>
      </c>
    </row>
    <row r="9261" spans="1:9" x14ac:dyDescent="0.3">
      <c r="A9261">
        <v>6314343</v>
      </c>
      <c r="B9261">
        <v>26943</v>
      </c>
      <c r="C9261" t="s">
        <v>68</v>
      </c>
      <c r="D9261">
        <v>8073941</v>
      </c>
      <c r="E9261">
        <v>4</v>
      </c>
      <c r="F9261" t="s">
        <v>70</v>
      </c>
      <c r="H9261">
        <v>0</v>
      </c>
      <c r="I9261">
        <v>279.60000000000002</v>
      </c>
    </row>
    <row r="9262" spans="1:9" x14ac:dyDescent="0.3">
      <c r="A9262">
        <v>6311511</v>
      </c>
      <c r="B9262">
        <v>26943</v>
      </c>
      <c r="C9262" t="s">
        <v>68</v>
      </c>
      <c r="D9262">
        <v>4618162</v>
      </c>
      <c r="E9262">
        <v>2</v>
      </c>
      <c r="F9262" t="s">
        <v>70</v>
      </c>
      <c r="H9262">
        <v>0</v>
      </c>
      <c r="I9262">
        <v>198</v>
      </c>
    </row>
    <row r="9263" spans="1:9" x14ac:dyDescent="0.3">
      <c r="A9263">
        <v>6318457</v>
      </c>
      <c r="B9263">
        <v>26942</v>
      </c>
      <c r="C9263" t="s">
        <v>68</v>
      </c>
      <c r="D9263">
        <v>6021541</v>
      </c>
      <c r="E9263">
        <v>3</v>
      </c>
      <c r="F9263" t="s">
        <v>70</v>
      </c>
      <c r="H9263">
        <v>0</v>
      </c>
      <c r="I9263">
        <v>239.70000000000002</v>
      </c>
    </row>
    <row r="9264" spans="1:9" x14ac:dyDescent="0.3">
      <c r="A9264">
        <v>6310853</v>
      </c>
      <c r="B9264">
        <v>26943</v>
      </c>
      <c r="C9264" t="s">
        <v>68</v>
      </c>
      <c r="D9264">
        <v>8786431</v>
      </c>
      <c r="E9264">
        <v>2</v>
      </c>
      <c r="F9264" t="s">
        <v>70</v>
      </c>
      <c r="H9264">
        <v>0</v>
      </c>
      <c r="I9264">
        <v>798</v>
      </c>
    </row>
    <row r="9265" spans="1:9" x14ac:dyDescent="0.3">
      <c r="A9265">
        <v>6312860</v>
      </c>
      <c r="B9265">
        <v>26943</v>
      </c>
      <c r="C9265" t="s">
        <v>68</v>
      </c>
      <c r="D9265">
        <v>7445432</v>
      </c>
      <c r="E9265">
        <v>2</v>
      </c>
      <c r="F9265" t="s">
        <v>70</v>
      </c>
      <c r="H9265">
        <v>0</v>
      </c>
      <c r="I9265">
        <v>598</v>
      </c>
    </row>
    <row r="9266" spans="1:9" x14ac:dyDescent="0.3">
      <c r="A9266">
        <v>6316357</v>
      </c>
      <c r="B9266">
        <v>26943</v>
      </c>
      <c r="C9266" t="s">
        <v>68</v>
      </c>
      <c r="D9266">
        <v>1075273</v>
      </c>
      <c r="E9266">
        <v>1</v>
      </c>
      <c r="F9266" t="s">
        <v>70</v>
      </c>
      <c r="H9266">
        <v>0</v>
      </c>
      <c r="I9266">
        <v>799</v>
      </c>
    </row>
    <row r="9267" spans="1:9" x14ac:dyDescent="0.3">
      <c r="A9267">
        <v>6316134</v>
      </c>
      <c r="B9267">
        <v>26942</v>
      </c>
      <c r="C9267" t="s">
        <v>68</v>
      </c>
      <c r="D9267">
        <v>1800781</v>
      </c>
      <c r="E9267">
        <v>1</v>
      </c>
      <c r="F9267" t="s">
        <v>70</v>
      </c>
      <c r="G9267" s="9">
        <v>0.5</v>
      </c>
      <c r="H9267">
        <v>349.5</v>
      </c>
      <c r="I9267">
        <v>349.5</v>
      </c>
    </row>
    <row r="9268" spans="1:9" x14ac:dyDescent="0.3">
      <c r="A9268">
        <v>6310685</v>
      </c>
      <c r="B9268">
        <v>26943</v>
      </c>
      <c r="C9268" t="s">
        <v>68</v>
      </c>
      <c r="D9268">
        <v>3754571</v>
      </c>
      <c r="E9268">
        <v>1</v>
      </c>
      <c r="F9268" t="s">
        <v>70</v>
      </c>
      <c r="H9268">
        <v>0</v>
      </c>
      <c r="I9268">
        <v>599</v>
      </c>
    </row>
    <row r="9269" spans="1:9" x14ac:dyDescent="0.3">
      <c r="A9269">
        <v>6316053</v>
      </c>
      <c r="B9269">
        <v>26942</v>
      </c>
      <c r="C9269" t="s">
        <v>68</v>
      </c>
      <c r="D9269">
        <v>1478113</v>
      </c>
      <c r="E9269">
        <v>1</v>
      </c>
      <c r="F9269" t="s">
        <v>70</v>
      </c>
      <c r="H9269">
        <v>0</v>
      </c>
      <c r="I9269">
        <v>499</v>
      </c>
    </row>
    <row r="9270" spans="1:9" x14ac:dyDescent="0.3">
      <c r="A9270">
        <v>6315879</v>
      </c>
      <c r="B9270">
        <v>26943</v>
      </c>
      <c r="C9270" t="s">
        <v>68</v>
      </c>
      <c r="D9270">
        <v>3104252</v>
      </c>
      <c r="E9270">
        <v>1</v>
      </c>
      <c r="F9270" t="s">
        <v>70</v>
      </c>
      <c r="G9270" s="9">
        <v>0.5</v>
      </c>
      <c r="H9270">
        <v>249.5</v>
      </c>
      <c r="I9270">
        <v>249.5</v>
      </c>
    </row>
    <row r="9271" spans="1:9" x14ac:dyDescent="0.3">
      <c r="A9271">
        <v>6314651</v>
      </c>
      <c r="B9271">
        <v>26943</v>
      </c>
      <c r="C9271" t="s">
        <v>68</v>
      </c>
      <c r="D9271">
        <v>1478112</v>
      </c>
      <c r="E9271">
        <v>1</v>
      </c>
      <c r="F9271" t="s">
        <v>70</v>
      </c>
      <c r="H9271">
        <v>0</v>
      </c>
      <c r="I9271">
        <v>499</v>
      </c>
    </row>
    <row r="9272" spans="1:9" x14ac:dyDescent="0.3">
      <c r="A9272">
        <v>6317820</v>
      </c>
      <c r="B9272">
        <v>26943</v>
      </c>
      <c r="C9272" t="s">
        <v>68</v>
      </c>
      <c r="D9272">
        <v>1262262</v>
      </c>
      <c r="E9272">
        <v>1</v>
      </c>
      <c r="F9272" t="s">
        <v>70</v>
      </c>
      <c r="H9272">
        <v>0</v>
      </c>
      <c r="I9272">
        <v>399</v>
      </c>
    </row>
    <row r="9273" spans="1:9" x14ac:dyDescent="0.3">
      <c r="A9273">
        <v>6315519</v>
      </c>
      <c r="B9273">
        <v>26943</v>
      </c>
      <c r="C9273" t="s">
        <v>68</v>
      </c>
      <c r="D9273">
        <v>2069452</v>
      </c>
      <c r="E9273">
        <v>1</v>
      </c>
      <c r="F9273" t="s">
        <v>70</v>
      </c>
      <c r="G9273" s="9">
        <v>0.4</v>
      </c>
      <c r="H9273">
        <v>159.60000000000002</v>
      </c>
      <c r="I9273">
        <v>239.39999999999998</v>
      </c>
    </row>
    <row r="9274" spans="1:9" x14ac:dyDescent="0.3">
      <c r="A9274">
        <v>6314325</v>
      </c>
      <c r="B9274">
        <v>26943</v>
      </c>
      <c r="C9274" t="s">
        <v>68</v>
      </c>
      <c r="D9274">
        <v>6915641</v>
      </c>
      <c r="E9274">
        <v>1</v>
      </c>
      <c r="F9274" t="s">
        <v>70</v>
      </c>
      <c r="H9274">
        <v>0</v>
      </c>
      <c r="I9274">
        <v>399</v>
      </c>
    </row>
    <row r="9275" spans="1:9" x14ac:dyDescent="0.3">
      <c r="A9275">
        <v>6314258</v>
      </c>
      <c r="B9275">
        <v>26943</v>
      </c>
      <c r="C9275" t="s">
        <v>68</v>
      </c>
      <c r="D9275">
        <v>3738603</v>
      </c>
      <c r="E9275">
        <v>1</v>
      </c>
      <c r="F9275" t="s">
        <v>70</v>
      </c>
      <c r="G9275" s="9">
        <v>0.2</v>
      </c>
      <c r="H9275">
        <v>59.800000000000004</v>
      </c>
      <c r="I9275">
        <v>239.2</v>
      </c>
    </row>
    <row r="9276" spans="1:9" x14ac:dyDescent="0.3">
      <c r="A9276">
        <v>6315287</v>
      </c>
      <c r="B9276">
        <v>26942</v>
      </c>
      <c r="C9276" t="s">
        <v>68</v>
      </c>
      <c r="D9276">
        <v>6345912</v>
      </c>
      <c r="E9276">
        <v>1</v>
      </c>
      <c r="F9276" t="s">
        <v>70</v>
      </c>
      <c r="H9276">
        <v>0</v>
      </c>
      <c r="I9276">
        <v>299</v>
      </c>
    </row>
    <row r="9277" spans="1:9" x14ac:dyDescent="0.3">
      <c r="A9277">
        <v>6316712</v>
      </c>
      <c r="B9277">
        <v>26943</v>
      </c>
      <c r="C9277" t="s">
        <v>68</v>
      </c>
      <c r="D9277">
        <v>1135201</v>
      </c>
      <c r="E9277">
        <v>1</v>
      </c>
      <c r="F9277" t="s">
        <v>70</v>
      </c>
      <c r="G9277" s="9">
        <v>0.25</v>
      </c>
      <c r="H9277">
        <v>37.25</v>
      </c>
      <c r="I9277">
        <v>111.75</v>
      </c>
    </row>
    <row r="9278" spans="1:9" x14ac:dyDescent="0.3">
      <c r="A9278">
        <v>6315654</v>
      </c>
      <c r="B9278">
        <v>26943</v>
      </c>
      <c r="C9278" t="s">
        <v>68</v>
      </c>
      <c r="D9278">
        <v>2859703</v>
      </c>
      <c r="E9278">
        <v>1</v>
      </c>
      <c r="F9278" t="s">
        <v>70</v>
      </c>
      <c r="H9278">
        <v>0</v>
      </c>
      <c r="I9278">
        <v>149</v>
      </c>
    </row>
    <row r="9279" spans="1:9" x14ac:dyDescent="0.3">
      <c r="A9279">
        <v>6318091</v>
      </c>
      <c r="B9279">
        <v>26942</v>
      </c>
      <c r="C9279" t="s">
        <v>68</v>
      </c>
      <c r="D9279">
        <v>5173112</v>
      </c>
      <c r="E9279">
        <v>1</v>
      </c>
      <c r="F9279" t="s">
        <v>70</v>
      </c>
      <c r="H9279">
        <v>0</v>
      </c>
      <c r="I9279">
        <v>149</v>
      </c>
    </row>
    <row r="9280" spans="1:9" x14ac:dyDescent="0.3">
      <c r="A9280">
        <v>6315041</v>
      </c>
      <c r="B9280">
        <v>26943</v>
      </c>
      <c r="C9280" t="s">
        <v>68</v>
      </c>
      <c r="D9280">
        <v>3595252</v>
      </c>
      <c r="E9280">
        <v>1</v>
      </c>
      <c r="F9280" t="s">
        <v>70</v>
      </c>
      <c r="G9280" s="9">
        <v>0.5</v>
      </c>
      <c r="H9280">
        <v>64.5</v>
      </c>
      <c r="I9280">
        <v>64.5</v>
      </c>
    </row>
    <row r="9281" spans="1:9" x14ac:dyDescent="0.3">
      <c r="A9281">
        <v>6319581</v>
      </c>
      <c r="B9281">
        <v>26942</v>
      </c>
      <c r="C9281" t="s">
        <v>68</v>
      </c>
      <c r="D9281">
        <v>3094533</v>
      </c>
      <c r="E9281">
        <v>1</v>
      </c>
      <c r="F9281" t="s">
        <v>70</v>
      </c>
      <c r="H9281">
        <v>0</v>
      </c>
      <c r="I9281">
        <v>79.900000000000006</v>
      </c>
    </row>
    <row r="9282" spans="1:9" x14ac:dyDescent="0.3">
      <c r="A9282">
        <v>6314804</v>
      </c>
      <c r="B9282">
        <v>26527</v>
      </c>
      <c r="C9282" t="s">
        <v>68</v>
      </c>
      <c r="D9282">
        <v>1956813</v>
      </c>
      <c r="E9282">
        <v>1</v>
      </c>
      <c r="F9282" t="s">
        <v>71</v>
      </c>
      <c r="H9282">
        <v>0</v>
      </c>
      <c r="I9282">
        <v>599</v>
      </c>
    </row>
    <row r="9283" spans="1:9" x14ac:dyDescent="0.3">
      <c r="A9283">
        <v>6315289</v>
      </c>
      <c r="B9283">
        <v>26527</v>
      </c>
      <c r="C9283" t="s">
        <v>68</v>
      </c>
      <c r="D9283">
        <v>3104251</v>
      </c>
      <c r="E9283">
        <v>1</v>
      </c>
      <c r="F9283" t="s">
        <v>71</v>
      </c>
      <c r="H9283">
        <v>0</v>
      </c>
      <c r="I9283">
        <v>499</v>
      </c>
    </row>
    <row r="9284" spans="1:9" x14ac:dyDescent="0.3">
      <c r="A9284">
        <v>6315891</v>
      </c>
      <c r="B9284">
        <v>26546</v>
      </c>
      <c r="C9284" t="s">
        <v>68</v>
      </c>
      <c r="D9284">
        <v>6356912</v>
      </c>
      <c r="E9284">
        <v>2</v>
      </c>
      <c r="F9284" t="s">
        <v>69</v>
      </c>
      <c r="H9284">
        <v>0</v>
      </c>
      <c r="I9284">
        <v>798</v>
      </c>
    </row>
    <row r="9285" spans="1:9" x14ac:dyDescent="0.3">
      <c r="A9285">
        <v>6317744</v>
      </c>
      <c r="B9285">
        <v>26546</v>
      </c>
      <c r="C9285" t="s">
        <v>68</v>
      </c>
      <c r="D9285">
        <v>1304501</v>
      </c>
      <c r="E9285">
        <v>1</v>
      </c>
      <c r="F9285" t="s">
        <v>69</v>
      </c>
      <c r="G9285" s="9">
        <v>0.5</v>
      </c>
      <c r="H9285">
        <v>499.5</v>
      </c>
      <c r="I9285">
        <v>499.5</v>
      </c>
    </row>
    <row r="9286" spans="1:9" x14ac:dyDescent="0.3">
      <c r="A9286">
        <v>6315951</v>
      </c>
      <c r="B9286">
        <v>26546</v>
      </c>
      <c r="C9286" t="s">
        <v>68</v>
      </c>
      <c r="D9286">
        <v>3088703</v>
      </c>
      <c r="E9286">
        <v>1</v>
      </c>
      <c r="F9286" t="s">
        <v>69</v>
      </c>
      <c r="H9286">
        <v>0</v>
      </c>
      <c r="I9286">
        <v>499</v>
      </c>
    </row>
    <row r="9287" spans="1:9" x14ac:dyDescent="0.3">
      <c r="A9287">
        <v>6317670</v>
      </c>
      <c r="B9287">
        <v>26546</v>
      </c>
      <c r="C9287" t="s">
        <v>68</v>
      </c>
      <c r="D9287">
        <v>3475704</v>
      </c>
      <c r="E9287">
        <v>1</v>
      </c>
      <c r="F9287" t="s">
        <v>69</v>
      </c>
      <c r="H9287">
        <v>0</v>
      </c>
      <c r="I9287">
        <v>399</v>
      </c>
    </row>
    <row r="9288" spans="1:9" x14ac:dyDescent="0.3">
      <c r="A9288">
        <v>6319310</v>
      </c>
      <c r="B9288">
        <v>26897</v>
      </c>
      <c r="C9288" t="s">
        <v>68</v>
      </c>
      <c r="D9288">
        <v>5001091</v>
      </c>
      <c r="E9288">
        <v>1</v>
      </c>
      <c r="F9288" t="s">
        <v>69</v>
      </c>
      <c r="H9288">
        <v>0</v>
      </c>
      <c r="I9288">
        <v>399</v>
      </c>
    </row>
    <row r="9289" spans="1:9" x14ac:dyDescent="0.3">
      <c r="A9289">
        <v>6319942</v>
      </c>
      <c r="B9289">
        <v>26897</v>
      </c>
      <c r="C9289" t="s">
        <v>68</v>
      </c>
      <c r="D9289">
        <v>9780143</v>
      </c>
      <c r="E9289">
        <v>1</v>
      </c>
      <c r="F9289" t="s">
        <v>69</v>
      </c>
      <c r="H9289">
        <v>0</v>
      </c>
      <c r="I9289">
        <v>179</v>
      </c>
    </row>
    <row r="9290" spans="1:9" x14ac:dyDescent="0.3">
      <c r="A9290">
        <v>6318258</v>
      </c>
      <c r="B9290">
        <v>26546</v>
      </c>
      <c r="C9290" t="s">
        <v>68</v>
      </c>
      <c r="D9290">
        <v>1135201</v>
      </c>
      <c r="E9290">
        <v>1</v>
      </c>
      <c r="F9290" t="s">
        <v>69</v>
      </c>
      <c r="H9290">
        <v>0</v>
      </c>
      <c r="I9290">
        <v>149</v>
      </c>
    </row>
    <row r="9291" spans="1:9" x14ac:dyDescent="0.3">
      <c r="A9291">
        <v>6318967</v>
      </c>
      <c r="B9291">
        <v>26897</v>
      </c>
      <c r="C9291" t="s">
        <v>68</v>
      </c>
      <c r="D9291">
        <v>4608002</v>
      </c>
      <c r="E9291">
        <v>1</v>
      </c>
      <c r="F9291" t="s">
        <v>69</v>
      </c>
      <c r="H9291">
        <v>0</v>
      </c>
      <c r="I9291">
        <v>129</v>
      </c>
    </row>
    <row r="9292" spans="1:9" x14ac:dyDescent="0.3">
      <c r="A9292">
        <v>6317127</v>
      </c>
      <c r="B9292">
        <v>26546</v>
      </c>
      <c r="C9292" t="s">
        <v>68</v>
      </c>
      <c r="D9292">
        <v>3761352</v>
      </c>
      <c r="E9292">
        <v>1</v>
      </c>
      <c r="F9292" t="s">
        <v>69</v>
      </c>
      <c r="H9292">
        <v>0</v>
      </c>
      <c r="I9292">
        <v>49.9</v>
      </c>
    </row>
    <row r="9293" spans="1:9" x14ac:dyDescent="0.3">
      <c r="A9293">
        <v>6319366</v>
      </c>
      <c r="B9293">
        <v>26897</v>
      </c>
      <c r="C9293" t="s">
        <v>68</v>
      </c>
      <c r="D9293">
        <v>5562791</v>
      </c>
      <c r="E9293">
        <v>1</v>
      </c>
      <c r="F9293" t="s">
        <v>69</v>
      </c>
      <c r="H9293">
        <v>0</v>
      </c>
      <c r="I9293">
        <v>29.9</v>
      </c>
    </row>
    <row r="9294" spans="1:9" x14ac:dyDescent="0.3">
      <c r="A9294">
        <v>6312747</v>
      </c>
      <c r="B9294">
        <v>26898</v>
      </c>
      <c r="C9294" t="s">
        <v>68</v>
      </c>
      <c r="D9294">
        <v>3825441</v>
      </c>
      <c r="E9294">
        <v>3</v>
      </c>
      <c r="F9294" t="s">
        <v>70</v>
      </c>
      <c r="H9294">
        <v>0</v>
      </c>
      <c r="I9294">
        <v>447</v>
      </c>
    </row>
    <row r="9295" spans="1:9" x14ac:dyDescent="0.3">
      <c r="A9295">
        <v>6314696</v>
      </c>
      <c r="B9295">
        <v>26898</v>
      </c>
      <c r="C9295" t="s">
        <v>68</v>
      </c>
      <c r="D9295">
        <v>4739151</v>
      </c>
      <c r="E9295">
        <v>3</v>
      </c>
      <c r="F9295" t="s">
        <v>70</v>
      </c>
      <c r="H9295">
        <v>0</v>
      </c>
      <c r="I9295">
        <v>239.70000000000002</v>
      </c>
    </row>
    <row r="9296" spans="1:9" x14ac:dyDescent="0.3">
      <c r="A9296">
        <v>6314849</v>
      </c>
      <c r="B9296">
        <v>26898</v>
      </c>
      <c r="C9296" t="s">
        <v>68</v>
      </c>
      <c r="D9296">
        <v>1872692</v>
      </c>
      <c r="E9296">
        <v>1</v>
      </c>
      <c r="F9296" t="s">
        <v>70</v>
      </c>
      <c r="H9296">
        <v>0</v>
      </c>
      <c r="I9296">
        <v>999</v>
      </c>
    </row>
    <row r="9297" spans="1:9" x14ac:dyDescent="0.3">
      <c r="A9297">
        <v>6311184</v>
      </c>
      <c r="B9297">
        <v>26898</v>
      </c>
      <c r="C9297" t="s">
        <v>68</v>
      </c>
      <c r="D9297">
        <v>1017511</v>
      </c>
      <c r="E9297">
        <v>1</v>
      </c>
      <c r="F9297" t="s">
        <v>70</v>
      </c>
      <c r="G9297" s="9">
        <v>0.25</v>
      </c>
      <c r="H9297">
        <v>174.75</v>
      </c>
      <c r="I9297">
        <v>524.25</v>
      </c>
    </row>
    <row r="9298" spans="1:9" x14ac:dyDescent="0.3">
      <c r="A9298">
        <v>6314545</v>
      </c>
      <c r="B9298">
        <v>26898</v>
      </c>
      <c r="C9298" t="s">
        <v>68</v>
      </c>
      <c r="D9298">
        <v>1040081</v>
      </c>
      <c r="E9298">
        <v>1</v>
      </c>
      <c r="F9298" t="s">
        <v>70</v>
      </c>
      <c r="G9298" s="9">
        <v>0.3</v>
      </c>
      <c r="H9298">
        <v>89.7</v>
      </c>
      <c r="I9298">
        <v>209.3</v>
      </c>
    </row>
    <row r="9299" spans="1:9" x14ac:dyDescent="0.3">
      <c r="A9299">
        <v>6313729</v>
      </c>
      <c r="B9299">
        <v>26898</v>
      </c>
      <c r="C9299" t="s">
        <v>68</v>
      </c>
      <c r="D9299">
        <v>2626044</v>
      </c>
      <c r="E9299">
        <v>1</v>
      </c>
      <c r="F9299" t="s">
        <v>70</v>
      </c>
      <c r="H9299">
        <v>0</v>
      </c>
      <c r="I9299">
        <v>99</v>
      </c>
    </row>
    <row r="9300" spans="1:9" x14ac:dyDescent="0.3">
      <c r="A9300">
        <v>6310829</v>
      </c>
      <c r="B9300">
        <v>26898</v>
      </c>
      <c r="C9300" t="s">
        <v>68</v>
      </c>
      <c r="D9300">
        <v>5498712</v>
      </c>
      <c r="E9300">
        <v>1</v>
      </c>
      <c r="F9300" t="s">
        <v>70</v>
      </c>
      <c r="H9300">
        <v>0</v>
      </c>
      <c r="I9300">
        <v>99</v>
      </c>
    </row>
    <row r="9301" spans="1:9" x14ac:dyDescent="0.3">
      <c r="A9301">
        <v>6319709</v>
      </c>
      <c r="B9301">
        <v>26733</v>
      </c>
      <c r="C9301" t="s">
        <v>68</v>
      </c>
      <c r="D9301">
        <v>6162575</v>
      </c>
      <c r="E9301">
        <v>2</v>
      </c>
      <c r="F9301" t="s">
        <v>69</v>
      </c>
      <c r="H9301">
        <v>0</v>
      </c>
      <c r="I9301">
        <v>99.8</v>
      </c>
    </row>
    <row r="9302" spans="1:9" x14ac:dyDescent="0.3">
      <c r="A9302">
        <v>6319756</v>
      </c>
      <c r="B9302">
        <v>26733</v>
      </c>
      <c r="C9302" t="s">
        <v>68</v>
      </c>
      <c r="D9302">
        <v>1189942</v>
      </c>
      <c r="E9302">
        <v>1</v>
      </c>
      <c r="F9302" t="s">
        <v>69</v>
      </c>
      <c r="H9302">
        <v>0</v>
      </c>
      <c r="I9302">
        <v>799</v>
      </c>
    </row>
    <row r="9303" spans="1:9" x14ac:dyDescent="0.3">
      <c r="A9303">
        <v>6318781</v>
      </c>
      <c r="B9303">
        <v>26733</v>
      </c>
      <c r="C9303" t="s">
        <v>68</v>
      </c>
      <c r="D9303">
        <v>5001092</v>
      </c>
      <c r="E9303">
        <v>1</v>
      </c>
      <c r="F9303" t="s">
        <v>69</v>
      </c>
      <c r="H9303">
        <v>0</v>
      </c>
      <c r="I9303">
        <v>399</v>
      </c>
    </row>
    <row r="9304" spans="1:9" x14ac:dyDescent="0.3">
      <c r="A9304">
        <v>6319362</v>
      </c>
      <c r="B9304">
        <v>26733</v>
      </c>
      <c r="C9304" t="s">
        <v>68</v>
      </c>
      <c r="D9304">
        <v>4531831</v>
      </c>
      <c r="E9304">
        <v>1</v>
      </c>
      <c r="F9304" t="s">
        <v>69</v>
      </c>
      <c r="H9304">
        <v>0</v>
      </c>
      <c r="I9304">
        <v>299</v>
      </c>
    </row>
    <row r="9305" spans="1:9" x14ac:dyDescent="0.3">
      <c r="A9305">
        <v>6319964</v>
      </c>
      <c r="B9305">
        <v>26733</v>
      </c>
      <c r="C9305" t="s">
        <v>68</v>
      </c>
      <c r="D9305">
        <v>5600431</v>
      </c>
      <c r="E9305">
        <v>1</v>
      </c>
      <c r="F9305" t="s">
        <v>69</v>
      </c>
      <c r="H9305">
        <v>0</v>
      </c>
      <c r="I9305">
        <v>199</v>
      </c>
    </row>
    <row r="9306" spans="1:9" x14ac:dyDescent="0.3">
      <c r="A9306">
        <v>6319403</v>
      </c>
      <c r="B9306">
        <v>26733</v>
      </c>
      <c r="C9306" t="s">
        <v>68</v>
      </c>
      <c r="D9306">
        <v>1790853</v>
      </c>
      <c r="E9306">
        <v>1</v>
      </c>
      <c r="F9306" t="s">
        <v>69</v>
      </c>
      <c r="H9306">
        <v>0</v>
      </c>
      <c r="I9306">
        <v>99</v>
      </c>
    </row>
    <row r="9307" spans="1:9" x14ac:dyDescent="0.3">
      <c r="A9307">
        <v>6318180</v>
      </c>
      <c r="B9307">
        <v>26733</v>
      </c>
      <c r="C9307" t="s">
        <v>68</v>
      </c>
      <c r="D9307">
        <v>4618161</v>
      </c>
      <c r="E9307">
        <v>1</v>
      </c>
      <c r="F9307" t="s">
        <v>69</v>
      </c>
      <c r="H9307">
        <v>0</v>
      </c>
      <c r="I9307">
        <v>99</v>
      </c>
    </row>
    <row r="9308" spans="1:9" x14ac:dyDescent="0.3">
      <c r="A9308">
        <v>6319758</v>
      </c>
      <c r="B9308">
        <v>26733</v>
      </c>
      <c r="C9308" t="s">
        <v>68</v>
      </c>
      <c r="D9308">
        <v>7671852</v>
      </c>
      <c r="E9308">
        <v>1</v>
      </c>
      <c r="F9308" t="s">
        <v>69</v>
      </c>
      <c r="H9308">
        <v>0</v>
      </c>
      <c r="I9308">
        <v>99</v>
      </c>
    </row>
    <row r="9309" spans="1:9" x14ac:dyDescent="0.3">
      <c r="A9309">
        <v>6318146</v>
      </c>
      <c r="B9309">
        <v>26733</v>
      </c>
      <c r="C9309" t="s">
        <v>68</v>
      </c>
      <c r="D9309">
        <v>1780863</v>
      </c>
      <c r="E9309">
        <v>1</v>
      </c>
      <c r="F9309" t="s">
        <v>69</v>
      </c>
      <c r="G9309" s="9">
        <v>0.3</v>
      </c>
      <c r="H9309">
        <v>14.969999999999999</v>
      </c>
      <c r="I9309">
        <v>34.93</v>
      </c>
    </row>
    <row r="9310" spans="1:9" x14ac:dyDescent="0.3">
      <c r="A9310">
        <v>6319554</v>
      </c>
      <c r="B9310">
        <v>26733</v>
      </c>
      <c r="C9310" t="s">
        <v>68</v>
      </c>
      <c r="D9310">
        <v>1780864</v>
      </c>
      <c r="E9310">
        <v>1</v>
      </c>
      <c r="F9310" t="s">
        <v>69</v>
      </c>
      <c r="H9310">
        <v>0</v>
      </c>
      <c r="I9310">
        <v>49.9</v>
      </c>
    </row>
    <row r="9311" spans="1:9" x14ac:dyDescent="0.3">
      <c r="A9311">
        <v>6310907</v>
      </c>
      <c r="B9311">
        <v>26734</v>
      </c>
      <c r="C9311" t="s">
        <v>68</v>
      </c>
      <c r="D9311">
        <v>1800783</v>
      </c>
      <c r="E9311">
        <v>1</v>
      </c>
      <c r="F9311" t="s">
        <v>70</v>
      </c>
      <c r="H9311">
        <v>0</v>
      </c>
      <c r="I9311">
        <v>699</v>
      </c>
    </row>
    <row r="9312" spans="1:9" x14ac:dyDescent="0.3">
      <c r="A9312">
        <v>6310021</v>
      </c>
      <c r="B9312">
        <v>26734</v>
      </c>
      <c r="C9312" t="s">
        <v>68</v>
      </c>
      <c r="D9312">
        <v>8876902</v>
      </c>
      <c r="E9312">
        <v>1</v>
      </c>
      <c r="F9312" t="s">
        <v>70</v>
      </c>
      <c r="H9312">
        <v>0</v>
      </c>
      <c r="I9312">
        <v>199</v>
      </c>
    </row>
    <row r="9313" spans="1:9" x14ac:dyDescent="0.3">
      <c r="A9313">
        <v>6310022</v>
      </c>
      <c r="B9313">
        <v>26734</v>
      </c>
      <c r="C9313" t="s">
        <v>68</v>
      </c>
      <c r="D9313">
        <v>5037311</v>
      </c>
      <c r="E9313">
        <v>1</v>
      </c>
      <c r="F9313" t="s">
        <v>70</v>
      </c>
      <c r="H9313">
        <v>0</v>
      </c>
      <c r="I9313">
        <v>129</v>
      </c>
    </row>
    <row r="9314" spans="1:9" x14ac:dyDescent="0.3">
      <c r="A9314">
        <v>6315660</v>
      </c>
      <c r="B9314">
        <v>26634</v>
      </c>
      <c r="C9314" t="s">
        <v>68</v>
      </c>
      <c r="D9314">
        <v>1075271</v>
      </c>
      <c r="E9314">
        <v>1</v>
      </c>
      <c r="F9314" t="s">
        <v>69</v>
      </c>
      <c r="H9314">
        <v>0</v>
      </c>
      <c r="I9314">
        <v>799</v>
      </c>
    </row>
    <row r="9315" spans="1:9" x14ac:dyDescent="0.3">
      <c r="A9315">
        <v>6312829</v>
      </c>
      <c r="B9315">
        <v>26634</v>
      </c>
      <c r="C9315" t="s">
        <v>68</v>
      </c>
      <c r="D9315">
        <v>1189941</v>
      </c>
      <c r="E9315">
        <v>1</v>
      </c>
      <c r="F9315" t="s">
        <v>69</v>
      </c>
      <c r="G9315" s="9">
        <v>0.2</v>
      </c>
      <c r="H9315">
        <v>159.80000000000001</v>
      </c>
      <c r="I9315">
        <v>639.20000000000005</v>
      </c>
    </row>
    <row r="9316" spans="1:9" x14ac:dyDescent="0.3">
      <c r="A9316">
        <v>6318223</v>
      </c>
      <c r="B9316">
        <v>26634</v>
      </c>
      <c r="C9316" t="s">
        <v>68</v>
      </c>
      <c r="D9316">
        <v>9523972</v>
      </c>
      <c r="E9316">
        <v>1</v>
      </c>
      <c r="F9316" t="s">
        <v>69</v>
      </c>
      <c r="H9316">
        <v>0</v>
      </c>
      <c r="I9316">
        <v>699</v>
      </c>
    </row>
    <row r="9317" spans="1:9" x14ac:dyDescent="0.3">
      <c r="A9317">
        <v>6316980</v>
      </c>
      <c r="B9317">
        <v>26634</v>
      </c>
      <c r="C9317" t="s">
        <v>68</v>
      </c>
      <c r="D9317">
        <v>1956811</v>
      </c>
      <c r="E9317">
        <v>1</v>
      </c>
      <c r="F9317" t="s">
        <v>69</v>
      </c>
      <c r="H9317">
        <v>0</v>
      </c>
      <c r="I9317">
        <v>599</v>
      </c>
    </row>
    <row r="9318" spans="1:9" x14ac:dyDescent="0.3">
      <c r="A9318">
        <v>6315658</v>
      </c>
      <c r="B9318">
        <v>26634</v>
      </c>
      <c r="C9318" t="s">
        <v>68</v>
      </c>
      <c r="D9318">
        <v>7480133</v>
      </c>
      <c r="E9318">
        <v>1</v>
      </c>
      <c r="F9318" t="s">
        <v>69</v>
      </c>
      <c r="H9318">
        <v>0</v>
      </c>
      <c r="I9318">
        <v>599</v>
      </c>
    </row>
    <row r="9319" spans="1:9" x14ac:dyDescent="0.3">
      <c r="A9319">
        <v>6314996</v>
      </c>
      <c r="B9319">
        <v>26634</v>
      </c>
      <c r="C9319" t="s">
        <v>68</v>
      </c>
      <c r="D9319">
        <v>3967282</v>
      </c>
      <c r="E9319">
        <v>1</v>
      </c>
      <c r="F9319" t="s">
        <v>69</v>
      </c>
      <c r="H9319">
        <v>0</v>
      </c>
      <c r="I9319">
        <v>499</v>
      </c>
    </row>
    <row r="9320" spans="1:9" x14ac:dyDescent="0.3">
      <c r="A9320">
        <v>6314288</v>
      </c>
      <c r="B9320">
        <v>26634</v>
      </c>
      <c r="C9320" t="s">
        <v>68</v>
      </c>
      <c r="D9320">
        <v>8130291</v>
      </c>
      <c r="E9320">
        <v>1</v>
      </c>
      <c r="F9320" t="s">
        <v>69</v>
      </c>
      <c r="H9320">
        <v>0</v>
      </c>
      <c r="I9320">
        <v>499</v>
      </c>
    </row>
    <row r="9321" spans="1:9" x14ac:dyDescent="0.3">
      <c r="A9321">
        <v>6314435</v>
      </c>
      <c r="B9321">
        <v>26634</v>
      </c>
      <c r="C9321" t="s">
        <v>68</v>
      </c>
      <c r="D9321">
        <v>2381361</v>
      </c>
      <c r="E9321">
        <v>1</v>
      </c>
      <c r="F9321" t="s">
        <v>69</v>
      </c>
      <c r="H9321">
        <v>0</v>
      </c>
      <c r="I9321">
        <v>399</v>
      </c>
    </row>
    <row r="9322" spans="1:9" x14ac:dyDescent="0.3">
      <c r="A9322">
        <v>6312665</v>
      </c>
      <c r="B9322">
        <v>26634</v>
      </c>
      <c r="C9322" t="s">
        <v>68</v>
      </c>
      <c r="D9322">
        <v>1913732</v>
      </c>
      <c r="E9322">
        <v>1</v>
      </c>
      <c r="F9322" t="s">
        <v>69</v>
      </c>
      <c r="H9322">
        <v>0</v>
      </c>
      <c r="I9322">
        <v>299</v>
      </c>
    </row>
    <row r="9323" spans="1:9" x14ac:dyDescent="0.3">
      <c r="A9323">
        <v>6318628</v>
      </c>
      <c r="B9323">
        <v>26634</v>
      </c>
      <c r="C9323" t="s">
        <v>68</v>
      </c>
      <c r="D9323">
        <v>8876902</v>
      </c>
      <c r="E9323">
        <v>1</v>
      </c>
      <c r="F9323" t="s">
        <v>69</v>
      </c>
      <c r="H9323">
        <v>0</v>
      </c>
      <c r="I9323">
        <v>199</v>
      </c>
    </row>
    <row r="9324" spans="1:9" x14ac:dyDescent="0.3">
      <c r="A9324">
        <v>6316825</v>
      </c>
      <c r="B9324">
        <v>26634</v>
      </c>
      <c r="C9324" t="s">
        <v>68</v>
      </c>
      <c r="D9324">
        <v>9993802</v>
      </c>
      <c r="E9324">
        <v>1</v>
      </c>
      <c r="F9324" t="s">
        <v>69</v>
      </c>
      <c r="H9324">
        <v>0</v>
      </c>
      <c r="I9324">
        <v>129</v>
      </c>
    </row>
    <row r="9325" spans="1:9" x14ac:dyDescent="0.3">
      <c r="A9325">
        <v>6313494</v>
      </c>
      <c r="B9325">
        <v>26634</v>
      </c>
      <c r="C9325" t="s">
        <v>68</v>
      </c>
      <c r="D9325">
        <v>9993802</v>
      </c>
      <c r="E9325">
        <v>1</v>
      </c>
      <c r="F9325" t="s">
        <v>69</v>
      </c>
      <c r="H9325">
        <v>0</v>
      </c>
      <c r="I9325">
        <v>129</v>
      </c>
    </row>
    <row r="9326" spans="1:9" x14ac:dyDescent="0.3">
      <c r="A9326">
        <v>6316440</v>
      </c>
      <c r="B9326">
        <v>26634</v>
      </c>
      <c r="C9326" t="s">
        <v>68</v>
      </c>
      <c r="D9326">
        <v>1445714</v>
      </c>
      <c r="E9326">
        <v>1</v>
      </c>
      <c r="F9326" t="s">
        <v>69</v>
      </c>
      <c r="H9326">
        <v>0</v>
      </c>
      <c r="I9326">
        <v>99</v>
      </c>
    </row>
    <row r="9327" spans="1:9" x14ac:dyDescent="0.3">
      <c r="A9327">
        <v>6315221</v>
      </c>
      <c r="B9327">
        <v>26634</v>
      </c>
      <c r="C9327" t="s">
        <v>68</v>
      </c>
      <c r="D9327">
        <v>8872613</v>
      </c>
      <c r="E9327">
        <v>1</v>
      </c>
      <c r="F9327" t="s">
        <v>69</v>
      </c>
      <c r="H9327">
        <v>0</v>
      </c>
      <c r="I9327">
        <v>99</v>
      </c>
    </row>
    <row r="9328" spans="1:9" x14ac:dyDescent="0.3">
      <c r="A9328">
        <v>6318694</v>
      </c>
      <c r="B9328">
        <v>26545</v>
      </c>
      <c r="C9328" t="s">
        <v>68</v>
      </c>
      <c r="D9328">
        <v>3831891</v>
      </c>
      <c r="E9328">
        <v>4</v>
      </c>
      <c r="F9328" t="s">
        <v>74</v>
      </c>
      <c r="H9328">
        <v>0</v>
      </c>
      <c r="I9328">
        <v>199.6</v>
      </c>
    </row>
    <row r="9329" spans="1:9" x14ac:dyDescent="0.3">
      <c r="A9329">
        <v>6318925</v>
      </c>
      <c r="B9329">
        <v>26545</v>
      </c>
      <c r="C9329" t="s">
        <v>68</v>
      </c>
      <c r="D9329">
        <v>5017184</v>
      </c>
      <c r="E9329">
        <v>2</v>
      </c>
      <c r="F9329" t="s">
        <v>74</v>
      </c>
      <c r="H9329">
        <v>0</v>
      </c>
      <c r="I9329">
        <v>198</v>
      </c>
    </row>
    <row r="9330" spans="1:9" x14ac:dyDescent="0.3">
      <c r="A9330">
        <v>6319465</v>
      </c>
      <c r="B9330">
        <v>26545</v>
      </c>
      <c r="C9330" t="s">
        <v>68</v>
      </c>
      <c r="D9330">
        <v>9265242</v>
      </c>
      <c r="E9330">
        <v>1</v>
      </c>
      <c r="F9330" t="s">
        <v>74</v>
      </c>
      <c r="G9330" s="9">
        <v>0.5</v>
      </c>
      <c r="H9330">
        <v>749.5</v>
      </c>
      <c r="I9330">
        <v>749.5</v>
      </c>
    </row>
    <row r="9331" spans="1:9" x14ac:dyDescent="0.3">
      <c r="A9331">
        <v>6318069</v>
      </c>
      <c r="B9331">
        <v>26545</v>
      </c>
      <c r="C9331" t="s">
        <v>68</v>
      </c>
      <c r="D9331">
        <v>9568404</v>
      </c>
      <c r="E9331">
        <v>1</v>
      </c>
      <c r="F9331" t="s">
        <v>74</v>
      </c>
      <c r="H9331">
        <v>0</v>
      </c>
      <c r="I9331">
        <v>799</v>
      </c>
    </row>
    <row r="9332" spans="1:9" x14ac:dyDescent="0.3">
      <c r="A9332">
        <v>6318810</v>
      </c>
      <c r="B9332">
        <v>26545</v>
      </c>
      <c r="C9332" t="s">
        <v>68</v>
      </c>
      <c r="D9332">
        <v>2705522</v>
      </c>
      <c r="E9332">
        <v>1</v>
      </c>
      <c r="F9332" t="s">
        <v>74</v>
      </c>
      <c r="H9332">
        <v>0</v>
      </c>
      <c r="I9332">
        <v>399</v>
      </c>
    </row>
    <row r="9333" spans="1:9" x14ac:dyDescent="0.3">
      <c r="A9333">
        <v>6319558</v>
      </c>
      <c r="B9333">
        <v>26545</v>
      </c>
      <c r="C9333" t="s">
        <v>68</v>
      </c>
      <c r="D9333">
        <v>5236905</v>
      </c>
      <c r="E9333">
        <v>1</v>
      </c>
      <c r="F9333" t="s">
        <v>74</v>
      </c>
      <c r="H9333">
        <v>0</v>
      </c>
      <c r="I9333">
        <v>299</v>
      </c>
    </row>
    <row r="9334" spans="1:9" x14ac:dyDescent="0.3">
      <c r="A9334">
        <v>6319577</v>
      </c>
      <c r="B9334">
        <v>26545</v>
      </c>
      <c r="C9334" t="s">
        <v>68</v>
      </c>
      <c r="D9334">
        <v>9780143</v>
      </c>
      <c r="E9334">
        <v>1</v>
      </c>
      <c r="F9334" t="s">
        <v>74</v>
      </c>
      <c r="H9334">
        <v>0</v>
      </c>
      <c r="I9334">
        <v>179</v>
      </c>
    </row>
    <row r="9335" spans="1:9" x14ac:dyDescent="0.3">
      <c r="A9335">
        <v>6318063</v>
      </c>
      <c r="B9335">
        <v>26545</v>
      </c>
      <c r="C9335" t="s">
        <v>68</v>
      </c>
      <c r="D9335">
        <v>2241582</v>
      </c>
      <c r="E9335">
        <v>1</v>
      </c>
      <c r="F9335" t="s">
        <v>74</v>
      </c>
      <c r="G9335" s="9">
        <v>0.2</v>
      </c>
      <c r="H9335">
        <v>19.8</v>
      </c>
      <c r="I9335">
        <v>79.2</v>
      </c>
    </row>
    <row r="9336" spans="1:9" x14ac:dyDescent="0.3">
      <c r="A9336">
        <v>6311561</v>
      </c>
      <c r="B9336">
        <v>26895</v>
      </c>
      <c r="C9336" t="s">
        <v>68</v>
      </c>
      <c r="D9336">
        <v>6315811</v>
      </c>
      <c r="E9336">
        <v>1</v>
      </c>
      <c r="F9336" t="s">
        <v>69</v>
      </c>
      <c r="H9336">
        <v>0</v>
      </c>
      <c r="I9336">
        <v>399</v>
      </c>
    </row>
    <row r="9337" spans="1:9" x14ac:dyDescent="0.3">
      <c r="A9337">
        <v>6313768</v>
      </c>
      <c r="B9337">
        <v>26895</v>
      </c>
      <c r="C9337" t="s">
        <v>68</v>
      </c>
      <c r="D9337">
        <v>5600434</v>
      </c>
      <c r="E9337">
        <v>3</v>
      </c>
      <c r="F9337" t="s">
        <v>69</v>
      </c>
      <c r="H9337">
        <v>0</v>
      </c>
      <c r="I9337">
        <v>597</v>
      </c>
    </row>
    <row r="9338" spans="1:9" x14ac:dyDescent="0.3">
      <c r="A9338">
        <v>6313618</v>
      </c>
      <c r="B9338">
        <v>26895</v>
      </c>
      <c r="C9338" t="s">
        <v>68</v>
      </c>
      <c r="D9338">
        <v>2042891</v>
      </c>
      <c r="E9338">
        <v>1</v>
      </c>
      <c r="F9338" t="s">
        <v>69</v>
      </c>
      <c r="G9338" s="9">
        <v>0.5</v>
      </c>
      <c r="H9338">
        <v>499.5</v>
      </c>
      <c r="I9338">
        <v>499.5</v>
      </c>
    </row>
    <row r="9339" spans="1:9" x14ac:dyDescent="0.3">
      <c r="A9339">
        <v>6319902</v>
      </c>
      <c r="B9339">
        <v>26894</v>
      </c>
      <c r="C9339" t="s">
        <v>68</v>
      </c>
      <c r="D9339">
        <v>2246722</v>
      </c>
      <c r="E9339">
        <v>1</v>
      </c>
      <c r="F9339" t="s">
        <v>69</v>
      </c>
      <c r="H9339">
        <v>0</v>
      </c>
      <c r="I9339">
        <v>499</v>
      </c>
    </row>
    <row r="9340" spans="1:9" x14ac:dyDescent="0.3">
      <c r="A9340">
        <v>6310238</v>
      </c>
      <c r="B9340">
        <v>26895</v>
      </c>
      <c r="C9340" t="s">
        <v>68</v>
      </c>
      <c r="D9340">
        <v>1295811</v>
      </c>
      <c r="E9340">
        <v>1</v>
      </c>
      <c r="F9340" t="s">
        <v>69</v>
      </c>
      <c r="H9340">
        <v>0</v>
      </c>
      <c r="I9340">
        <v>299</v>
      </c>
    </row>
    <row r="9341" spans="1:9" x14ac:dyDescent="0.3">
      <c r="A9341">
        <v>6310687</v>
      </c>
      <c r="B9341">
        <v>26895</v>
      </c>
      <c r="C9341" t="s">
        <v>68</v>
      </c>
      <c r="D9341">
        <v>1632092</v>
      </c>
      <c r="E9341">
        <v>1</v>
      </c>
      <c r="F9341" t="s">
        <v>69</v>
      </c>
      <c r="G9341" s="9">
        <v>0.25</v>
      </c>
      <c r="H9341">
        <v>74.75</v>
      </c>
      <c r="I9341">
        <v>224.25</v>
      </c>
    </row>
    <row r="9342" spans="1:9" x14ac:dyDescent="0.3">
      <c r="A9342">
        <v>6311308</v>
      </c>
      <c r="B9342">
        <v>26895</v>
      </c>
      <c r="C9342" t="s">
        <v>68</v>
      </c>
      <c r="D9342">
        <v>3836741</v>
      </c>
      <c r="E9342">
        <v>1</v>
      </c>
      <c r="F9342" t="s">
        <v>69</v>
      </c>
      <c r="H9342">
        <v>0</v>
      </c>
      <c r="I9342">
        <v>149</v>
      </c>
    </row>
    <row r="9343" spans="1:9" x14ac:dyDescent="0.3">
      <c r="A9343">
        <v>6319033</v>
      </c>
      <c r="B9343">
        <v>26894</v>
      </c>
      <c r="C9343" t="s">
        <v>68</v>
      </c>
      <c r="D9343">
        <v>4587792</v>
      </c>
      <c r="E9343">
        <v>1</v>
      </c>
      <c r="F9343" t="s">
        <v>69</v>
      </c>
      <c r="H9343">
        <v>0</v>
      </c>
      <c r="I9343">
        <v>149</v>
      </c>
    </row>
    <row r="9344" spans="1:9" x14ac:dyDescent="0.3">
      <c r="A9344">
        <v>6314850</v>
      </c>
      <c r="B9344">
        <v>26895</v>
      </c>
      <c r="C9344" t="s">
        <v>68</v>
      </c>
      <c r="D9344">
        <v>9947894</v>
      </c>
      <c r="E9344">
        <v>1</v>
      </c>
      <c r="F9344" t="s">
        <v>69</v>
      </c>
      <c r="H9344">
        <v>0</v>
      </c>
      <c r="I9344">
        <v>149</v>
      </c>
    </row>
    <row r="9345" spans="1:9" x14ac:dyDescent="0.3">
      <c r="A9345">
        <v>6314128</v>
      </c>
      <c r="B9345">
        <v>26895</v>
      </c>
      <c r="C9345" t="s">
        <v>68</v>
      </c>
      <c r="D9345">
        <v>7346611</v>
      </c>
      <c r="E9345">
        <v>1</v>
      </c>
      <c r="F9345" t="s">
        <v>69</v>
      </c>
      <c r="H9345">
        <v>0</v>
      </c>
      <c r="I9345">
        <v>129</v>
      </c>
    </row>
    <row r="9346" spans="1:9" x14ac:dyDescent="0.3">
      <c r="A9346">
        <v>6310998</v>
      </c>
      <c r="B9346">
        <v>26895</v>
      </c>
      <c r="C9346" t="s">
        <v>68</v>
      </c>
      <c r="D9346">
        <v>5695555</v>
      </c>
      <c r="E9346">
        <v>1</v>
      </c>
      <c r="F9346" t="s">
        <v>69</v>
      </c>
      <c r="H9346">
        <v>0</v>
      </c>
      <c r="I9346">
        <v>79.900000000000006</v>
      </c>
    </row>
    <row r="9347" spans="1:9" x14ac:dyDescent="0.3">
      <c r="A9347">
        <v>6315863</v>
      </c>
      <c r="B9347">
        <v>26895</v>
      </c>
      <c r="C9347" t="s">
        <v>68</v>
      </c>
      <c r="D9347">
        <v>1780862</v>
      </c>
      <c r="E9347">
        <v>1</v>
      </c>
      <c r="F9347" t="s">
        <v>69</v>
      </c>
      <c r="H9347">
        <v>0</v>
      </c>
      <c r="I9347">
        <v>49.9</v>
      </c>
    </row>
    <row r="9348" spans="1:9" x14ac:dyDescent="0.3">
      <c r="A9348">
        <v>6314411</v>
      </c>
      <c r="B9348">
        <v>26895</v>
      </c>
      <c r="C9348" t="s">
        <v>68</v>
      </c>
      <c r="D9348">
        <v>9434003</v>
      </c>
      <c r="E9348">
        <v>1</v>
      </c>
      <c r="F9348" t="s">
        <v>69</v>
      </c>
      <c r="G9348" s="9">
        <v>0.3</v>
      </c>
      <c r="H9348">
        <v>8.9699999999999989</v>
      </c>
      <c r="I9348">
        <v>20.93</v>
      </c>
    </row>
    <row r="9349" spans="1:9" x14ac:dyDescent="0.3">
      <c r="A9349">
        <v>6315923</v>
      </c>
      <c r="B9349">
        <v>26950</v>
      </c>
      <c r="C9349" t="s">
        <v>68</v>
      </c>
      <c r="D9349">
        <v>1790853</v>
      </c>
      <c r="E9349">
        <v>1</v>
      </c>
      <c r="F9349" t="s">
        <v>71</v>
      </c>
      <c r="H9349">
        <v>0</v>
      </c>
      <c r="I9349">
        <v>99</v>
      </c>
    </row>
    <row r="9350" spans="1:9" x14ac:dyDescent="0.3">
      <c r="A9350">
        <v>6313438</v>
      </c>
      <c r="B9350">
        <v>26923</v>
      </c>
      <c r="C9350" t="s">
        <v>68</v>
      </c>
      <c r="D9350">
        <v>1956811</v>
      </c>
      <c r="E9350">
        <v>1</v>
      </c>
      <c r="F9350" t="s">
        <v>69</v>
      </c>
      <c r="H9350">
        <v>0</v>
      </c>
      <c r="I9350">
        <v>599</v>
      </c>
    </row>
    <row r="9351" spans="1:9" x14ac:dyDescent="0.3">
      <c r="A9351">
        <v>6311196</v>
      </c>
      <c r="B9351">
        <v>26766</v>
      </c>
      <c r="C9351" t="s">
        <v>68</v>
      </c>
      <c r="D9351">
        <v>7335011</v>
      </c>
      <c r="E9351">
        <v>1</v>
      </c>
      <c r="F9351" t="s">
        <v>70</v>
      </c>
      <c r="H9351">
        <v>0</v>
      </c>
      <c r="I9351">
        <v>199</v>
      </c>
    </row>
    <row r="9352" spans="1:9" x14ac:dyDescent="0.3">
      <c r="A9352">
        <v>6313015</v>
      </c>
      <c r="B9352">
        <v>26766</v>
      </c>
      <c r="C9352" t="s">
        <v>68</v>
      </c>
      <c r="D9352">
        <v>4477742</v>
      </c>
      <c r="E9352">
        <v>1</v>
      </c>
      <c r="F9352" t="s">
        <v>70</v>
      </c>
      <c r="H9352">
        <v>0</v>
      </c>
      <c r="I9352">
        <v>799</v>
      </c>
    </row>
    <row r="9353" spans="1:9" x14ac:dyDescent="0.3">
      <c r="A9353">
        <v>6314822</v>
      </c>
      <c r="B9353">
        <v>26766</v>
      </c>
      <c r="C9353" t="s">
        <v>68</v>
      </c>
      <c r="D9353">
        <v>9377891</v>
      </c>
      <c r="E9353">
        <v>1</v>
      </c>
      <c r="F9353" t="s">
        <v>70</v>
      </c>
      <c r="H9353">
        <v>0</v>
      </c>
      <c r="I9353">
        <v>299</v>
      </c>
    </row>
    <row r="9354" spans="1:9" x14ac:dyDescent="0.3">
      <c r="A9354">
        <v>6313944</v>
      </c>
      <c r="B9354">
        <v>26766</v>
      </c>
      <c r="C9354" t="s">
        <v>68</v>
      </c>
      <c r="D9354">
        <v>7335012</v>
      </c>
      <c r="E9354">
        <v>1</v>
      </c>
      <c r="F9354" t="s">
        <v>70</v>
      </c>
      <c r="H9354">
        <v>0</v>
      </c>
      <c r="I9354">
        <v>199</v>
      </c>
    </row>
    <row r="9355" spans="1:9" x14ac:dyDescent="0.3">
      <c r="A9355">
        <v>6310420</v>
      </c>
      <c r="B9355">
        <v>26766</v>
      </c>
      <c r="C9355" t="s">
        <v>68</v>
      </c>
      <c r="D9355">
        <v>8727972</v>
      </c>
      <c r="E9355">
        <v>1</v>
      </c>
      <c r="F9355" t="s">
        <v>70</v>
      </c>
      <c r="H9355">
        <v>0</v>
      </c>
      <c r="I9355">
        <v>149</v>
      </c>
    </row>
    <row r="9356" spans="1:9" x14ac:dyDescent="0.3">
      <c r="A9356">
        <v>6315715</v>
      </c>
      <c r="B9356">
        <v>26766</v>
      </c>
      <c r="C9356" t="s">
        <v>68</v>
      </c>
      <c r="D9356">
        <v>5017184</v>
      </c>
      <c r="E9356">
        <v>1</v>
      </c>
      <c r="F9356" t="s">
        <v>70</v>
      </c>
      <c r="H9356">
        <v>0</v>
      </c>
      <c r="I9356">
        <v>99</v>
      </c>
    </row>
    <row r="9357" spans="1:9" x14ac:dyDescent="0.3">
      <c r="A9357">
        <v>6317397</v>
      </c>
      <c r="B9357">
        <v>26765</v>
      </c>
      <c r="C9357" t="s">
        <v>68</v>
      </c>
      <c r="D9357">
        <v>4380223</v>
      </c>
      <c r="E9357">
        <v>1</v>
      </c>
      <c r="F9357" t="s">
        <v>73</v>
      </c>
      <c r="G9357" s="9">
        <v>0.4</v>
      </c>
      <c r="H9357">
        <v>199.60000000000002</v>
      </c>
      <c r="I9357">
        <v>299.39999999999998</v>
      </c>
    </row>
    <row r="9358" spans="1:9" x14ac:dyDescent="0.3">
      <c r="A9358">
        <v>6316736</v>
      </c>
      <c r="B9358">
        <v>26765</v>
      </c>
      <c r="C9358" t="s">
        <v>68</v>
      </c>
      <c r="D9358">
        <v>6345913</v>
      </c>
      <c r="E9358">
        <v>2</v>
      </c>
      <c r="F9358" t="s">
        <v>73</v>
      </c>
      <c r="H9358">
        <v>0</v>
      </c>
      <c r="I9358">
        <v>598</v>
      </c>
    </row>
    <row r="9359" spans="1:9" x14ac:dyDescent="0.3">
      <c r="A9359">
        <v>6318169</v>
      </c>
      <c r="B9359">
        <v>26765</v>
      </c>
      <c r="C9359" t="s">
        <v>68</v>
      </c>
      <c r="D9359">
        <v>1963511</v>
      </c>
      <c r="E9359">
        <v>1</v>
      </c>
      <c r="F9359" t="s">
        <v>73</v>
      </c>
      <c r="H9359">
        <v>0</v>
      </c>
      <c r="I9359">
        <v>599</v>
      </c>
    </row>
    <row r="9360" spans="1:9" x14ac:dyDescent="0.3">
      <c r="A9360">
        <v>6317497</v>
      </c>
      <c r="B9360">
        <v>26765</v>
      </c>
      <c r="C9360" t="s">
        <v>68</v>
      </c>
      <c r="D9360">
        <v>8198731</v>
      </c>
      <c r="E9360">
        <v>1</v>
      </c>
      <c r="F9360" t="s">
        <v>73</v>
      </c>
      <c r="G9360" s="9">
        <v>0.25</v>
      </c>
      <c r="H9360">
        <v>87.25</v>
      </c>
      <c r="I9360">
        <v>261.75</v>
      </c>
    </row>
    <row r="9361" spans="1:9" x14ac:dyDescent="0.3">
      <c r="A9361">
        <v>6319019</v>
      </c>
      <c r="B9361">
        <v>26765</v>
      </c>
      <c r="C9361" t="s">
        <v>68</v>
      </c>
      <c r="D9361">
        <v>1913733</v>
      </c>
      <c r="E9361">
        <v>1</v>
      </c>
      <c r="F9361" t="s">
        <v>73</v>
      </c>
      <c r="G9361" s="9">
        <v>0.25</v>
      </c>
      <c r="H9361">
        <v>74.75</v>
      </c>
      <c r="I9361">
        <v>224.25</v>
      </c>
    </row>
    <row r="9362" spans="1:9" x14ac:dyDescent="0.3">
      <c r="A9362">
        <v>6318550</v>
      </c>
      <c r="B9362">
        <v>26765</v>
      </c>
      <c r="C9362" t="s">
        <v>68</v>
      </c>
      <c r="D9362">
        <v>5236902</v>
      </c>
      <c r="E9362">
        <v>1</v>
      </c>
      <c r="F9362" t="s">
        <v>73</v>
      </c>
      <c r="H9362">
        <v>0</v>
      </c>
      <c r="I9362">
        <v>299</v>
      </c>
    </row>
    <row r="9363" spans="1:9" x14ac:dyDescent="0.3">
      <c r="A9363">
        <v>6319524</v>
      </c>
      <c r="B9363">
        <v>26765</v>
      </c>
      <c r="C9363" t="s">
        <v>68</v>
      </c>
      <c r="D9363">
        <v>4126673</v>
      </c>
      <c r="E9363">
        <v>1</v>
      </c>
      <c r="F9363" t="s">
        <v>73</v>
      </c>
      <c r="H9363">
        <v>0</v>
      </c>
      <c r="I9363">
        <v>249</v>
      </c>
    </row>
    <row r="9364" spans="1:9" x14ac:dyDescent="0.3">
      <c r="A9364">
        <v>6318404</v>
      </c>
      <c r="B9364">
        <v>26765</v>
      </c>
      <c r="C9364" t="s">
        <v>68</v>
      </c>
      <c r="D9364">
        <v>5600431</v>
      </c>
      <c r="E9364">
        <v>1</v>
      </c>
      <c r="F9364" t="s">
        <v>73</v>
      </c>
      <c r="H9364">
        <v>0</v>
      </c>
      <c r="I9364">
        <v>199</v>
      </c>
    </row>
    <row r="9365" spans="1:9" x14ac:dyDescent="0.3">
      <c r="A9365">
        <v>6316810</v>
      </c>
      <c r="B9365">
        <v>26765</v>
      </c>
      <c r="C9365" t="s">
        <v>68</v>
      </c>
      <c r="D9365">
        <v>3836743</v>
      </c>
      <c r="E9365">
        <v>1</v>
      </c>
      <c r="F9365" t="s">
        <v>73</v>
      </c>
      <c r="H9365">
        <v>0</v>
      </c>
      <c r="I9365">
        <v>149</v>
      </c>
    </row>
    <row r="9366" spans="1:9" x14ac:dyDescent="0.3">
      <c r="A9366">
        <v>6317958</v>
      </c>
      <c r="B9366">
        <v>26765</v>
      </c>
      <c r="C9366" t="s">
        <v>68</v>
      </c>
      <c r="D9366">
        <v>2626043</v>
      </c>
      <c r="E9366">
        <v>1</v>
      </c>
      <c r="F9366" t="s">
        <v>73</v>
      </c>
      <c r="H9366">
        <v>0</v>
      </c>
      <c r="I9366">
        <v>99</v>
      </c>
    </row>
    <row r="9367" spans="1:9" x14ac:dyDescent="0.3">
      <c r="A9367">
        <v>6318543</v>
      </c>
      <c r="B9367">
        <v>26765</v>
      </c>
      <c r="C9367" t="s">
        <v>68</v>
      </c>
      <c r="D9367">
        <v>2825631</v>
      </c>
      <c r="E9367">
        <v>1</v>
      </c>
      <c r="F9367" t="s">
        <v>73</v>
      </c>
      <c r="G9367" s="9">
        <v>0.4</v>
      </c>
      <c r="H9367">
        <v>39.6</v>
      </c>
      <c r="I9367">
        <v>59.4</v>
      </c>
    </row>
    <row r="9368" spans="1:9" x14ac:dyDescent="0.3">
      <c r="A9368">
        <v>6315459</v>
      </c>
      <c r="B9368">
        <v>26993</v>
      </c>
      <c r="C9368" t="s">
        <v>72</v>
      </c>
      <c r="D9368">
        <v>8417791</v>
      </c>
      <c r="E9368">
        <v>1</v>
      </c>
      <c r="F9368" t="s">
        <v>74</v>
      </c>
      <c r="H9368">
        <v>0</v>
      </c>
      <c r="I9368">
        <v>199</v>
      </c>
    </row>
    <row r="9369" spans="1:9" x14ac:dyDescent="0.3">
      <c r="A9369">
        <v>6312152</v>
      </c>
      <c r="B9369">
        <v>26598</v>
      </c>
      <c r="C9369" t="s">
        <v>68</v>
      </c>
      <c r="D9369">
        <v>2282191</v>
      </c>
      <c r="E9369">
        <v>1</v>
      </c>
      <c r="F9369" t="s">
        <v>70</v>
      </c>
      <c r="H9369">
        <v>0</v>
      </c>
      <c r="I9369">
        <v>2499</v>
      </c>
    </row>
    <row r="9370" spans="1:9" x14ac:dyDescent="0.3">
      <c r="A9370">
        <v>6310412</v>
      </c>
      <c r="B9370">
        <v>26598</v>
      </c>
      <c r="C9370" t="s">
        <v>68</v>
      </c>
      <c r="D9370">
        <v>4170321</v>
      </c>
      <c r="E9370">
        <v>1</v>
      </c>
      <c r="F9370" t="s">
        <v>70</v>
      </c>
      <c r="G9370" s="9">
        <v>0.5</v>
      </c>
      <c r="H9370">
        <v>499.5</v>
      </c>
      <c r="I9370">
        <v>499.5</v>
      </c>
    </row>
    <row r="9371" spans="1:9" x14ac:dyDescent="0.3">
      <c r="A9371">
        <v>6311322</v>
      </c>
      <c r="B9371">
        <v>26598</v>
      </c>
      <c r="C9371" t="s">
        <v>68</v>
      </c>
      <c r="D9371">
        <v>6631153</v>
      </c>
      <c r="E9371">
        <v>1</v>
      </c>
      <c r="F9371" t="s">
        <v>70</v>
      </c>
      <c r="H9371">
        <v>0</v>
      </c>
      <c r="I9371">
        <v>399</v>
      </c>
    </row>
    <row r="9372" spans="1:9" x14ac:dyDescent="0.3">
      <c r="A9372">
        <v>6311778</v>
      </c>
      <c r="B9372">
        <v>26598</v>
      </c>
      <c r="C9372" t="s">
        <v>68</v>
      </c>
      <c r="D9372">
        <v>8657862</v>
      </c>
      <c r="E9372">
        <v>1</v>
      </c>
      <c r="F9372" t="s">
        <v>70</v>
      </c>
      <c r="H9372">
        <v>0</v>
      </c>
      <c r="I9372">
        <v>399</v>
      </c>
    </row>
    <row r="9373" spans="1:9" x14ac:dyDescent="0.3">
      <c r="A9373">
        <v>6312939</v>
      </c>
      <c r="B9373">
        <v>26598</v>
      </c>
      <c r="C9373" t="s">
        <v>68</v>
      </c>
      <c r="D9373">
        <v>3205612</v>
      </c>
      <c r="E9373">
        <v>1</v>
      </c>
      <c r="F9373" t="s">
        <v>70</v>
      </c>
      <c r="H9373">
        <v>0</v>
      </c>
      <c r="I9373">
        <v>249</v>
      </c>
    </row>
    <row r="9374" spans="1:9" x14ac:dyDescent="0.3">
      <c r="A9374">
        <v>6310256</v>
      </c>
      <c r="B9374">
        <v>26598</v>
      </c>
      <c r="C9374" t="s">
        <v>68</v>
      </c>
      <c r="D9374">
        <v>7835183</v>
      </c>
      <c r="E9374">
        <v>1</v>
      </c>
      <c r="F9374" t="s">
        <v>70</v>
      </c>
      <c r="H9374">
        <v>0</v>
      </c>
      <c r="I9374">
        <v>149</v>
      </c>
    </row>
    <row r="9375" spans="1:9" x14ac:dyDescent="0.3">
      <c r="A9375">
        <v>6312790</v>
      </c>
      <c r="B9375">
        <v>26598</v>
      </c>
      <c r="C9375" t="s">
        <v>68</v>
      </c>
      <c r="D9375">
        <v>4618165</v>
      </c>
      <c r="E9375">
        <v>1</v>
      </c>
      <c r="F9375" t="s">
        <v>70</v>
      </c>
      <c r="H9375">
        <v>0</v>
      </c>
      <c r="I9375">
        <v>99</v>
      </c>
    </row>
    <row r="9376" spans="1:9" x14ac:dyDescent="0.3">
      <c r="A9376">
        <v>6312019</v>
      </c>
      <c r="B9376">
        <v>26598</v>
      </c>
      <c r="C9376" t="s">
        <v>68</v>
      </c>
      <c r="D9376">
        <v>7671851</v>
      </c>
      <c r="E9376">
        <v>1</v>
      </c>
      <c r="F9376" t="s">
        <v>70</v>
      </c>
      <c r="H9376">
        <v>0</v>
      </c>
      <c r="I9376">
        <v>99</v>
      </c>
    </row>
    <row r="9377" spans="1:9" x14ac:dyDescent="0.3">
      <c r="A9377">
        <v>6313012</v>
      </c>
      <c r="B9377">
        <v>26968</v>
      </c>
      <c r="C9377" t="s">
        <v>68</v>
      </c>
      <c r="D9377">
        <v>8968963</v>
      </c>
      <c r="E9377">
        <v>1</v>
      </c>
      <c r="F9377" t="s">
        <v>71</v>
      </c>
      <c r="G9377" s="9">
        <v>0.2</v>
      </c>
      <c r="H9377">
        <v>119.80000000000001</v>
      </c>
      <c r="I9377">
        <v>479.2</v>
      </c>
    </row>
    <row r="9378" spans="1:9" x14ac:dyDescent="0.3">
      <c r="A9378">
        <v>6318489</v>
      </c>
      <c r="B9378">
        <v>26968</v>
      </c>
      <c r="C9378" t="s">
        <v>68</v>
      </c>
      <c r="D9378">
        <v>1040081</v>
      </c>
      <c r="E9378">
        <v>1</v>
      </c>
      <c r="F9378" t="s">
        <v>71</v>
      </c>
      <c r="G9378" s="9">
        <v>0.3</v>
      </c>
      <c r="H9378">
        <v>89.7</v>
      </c>
      <c r="I9378">
        <v>209.3</v>
      </c>
    </row>
    <row r="9379" spans="1:9" x14ac:dyDescent="0.3">
      <c r="A9379">
        <v>6314937</v>
      </c>
      <c r="B9379">
        <v>26968</v>
      </c>
      <c r="C9379" t="s">
        <v>68</v>
      </c>
      <c r="D9379">
        <v>3055571</v>
      </c>
      <c r="E9379">
        <v>1</v>
      </c>
      <c r="F9379" t="s">
        <v>71</v>
      </c>
      <c r="G9379" s="9">
        <v>0.3</v>
      </c>
      <c r="H9379">
        <v>44.699999999999996</v>
      </c>
      <c r="I9379">
        <v>104.30000000000001</v>
      </c>
    </row>
    <row r="9380" spans="1:9" x14ac:dyDescent="0.3">
      <c r="A9380">
        <v>6315808</v>
      </c>
      <c r="B9380">
        <v>26968</v>
      </c>
      <c r="C9380" t="s">
        <v>68</v>
      </c>
      <c r="D9380">
        <v>4608002</v>
      </c>
      <c r="E9380">
        <v>1</v>
      </c>
      <c r="F9380" t="s">
        <v>71</v>
      </c>
      <c r="H9380">
        <v>0</v>
      </c>
      <c r="I9380">
        <v>129</v>
      </c>
    </row>
    <row r="9381" spans="1:9" x14ac:dyDescent="0.3">
      <c r="A9381">
        <v>6316610</v>
      </c>
      <c r="B9381">
        <v>26808</v>
      </c>
      <c r="C9381" t="s">
        <v>68</v>
      </c>
      <c r="D9381">
        <v>4170321</v>
      </c>
      <c r="E9381">
        <v>1</v>
      </c>
      <c r="F9381" t="s">
        <v>69</v>
      </c>
      <c r="G9381" s="9">
        <v>0.5</v>
      </c>
      <c r="H9381">
        <v>499.5</v>
      </c>
      <c r="I9381">
        <v>499.5</v>
      </c>
    </row>
    <row r="9382" spans="1:9" x14ac:dyDescent="0.3">
      <c r="A9382">
        <v>6318038</v>
      </c>
      <c r="B9382">
        <v>26539</v>
      </c>
      <c r="C9382" t="s">
        <v>68</v>
      </c>
      <c r="D9382">
        <v>1635501</v>
      </c>
      <c r="E9382">
        <v>1</v>
      </c>
      <c r="F9382" t="s">
        <v>69</v>
      </c>
      <c r="H9382">
        <v>0</v>
      </c>
      <c r="I9382">
        <v>799</v>
      </c>
    </row>
    <row r="9383" spans="1:9" x14ac:dyDescent="0.3">
      <c r="A9383">
        <v>6315447</v>
      </c>
      <c r="B9383">
        <v>26808</v>
      </c>
      <c r="C9383" t="s">
        <v>68</v>
      </c>
      <c r="D9383">
        <v>1635501</v>
      </c>
      <c r="E9383">
        <v>1</v>
      </c>
      <c r="F9383" t="s">
        <v>69</v>
      </c>
      <c r="H9383">
        <v>0</v>
      </c>
      <c r="I9383">
        <v>799</v>
      </c>
    </row>
    <row r="9384" spans="1:9" x14ac:dyDescent="0.3">
      <c r="A9384">
        <v>6319945</v>
      </c>
      <c r="B9384">
        <v>26539</v>
      </c>
      <c r="C9384" t="s">
        <v>68</v>
      </c>
      <c r="D9384">
        <v>9568404</v>
      </c>
      <c r="E9384">
        <v>1</v>
      </c>
      <c r="F9384" t="s">
        <v>69</v>
      </c>
      <c r="H9384">
        <v>0</v>
      </c>
      <c r="I9384">
        <v>799</v>
      </c>
    </row>
    <row r="9385" spans="1:9" x14ac:dyDescent="0.3">
      <c r="A9385">
        <v>6318905</v>
      </c>
      <c r="B9385">
        <v>26539</v>
      </c>
      <c r="C9385" t="s">
        <v>68</v>
      </c>
      <c r="D9385">
        <v>1348221</v>
      </c>
      <c r="E9385">
        <v>1</v>
      </c>
      <c r="F9385" t="s">
        <v>69</v>
      </c>
      <c r="H9385">
        <v>0</v>
      </c>
      <c r="I9385">
        <v>299</v>
      </c>
    </row>
    <row r="9386" spans="1:9" x14ac:dyDescent="0.3">
      <c r="A9386">
        <v>6317026</v>
      </c>
      <c r="B9386">
        <v>26808</v>
      </c>
      <c r="C9386" t="s">
        <v>68</v>
      </c>
      <c r="D9386">
        <v>5298811</v>
      </c>
      <c r="E9386">
        <v>1</v>
      </c>
      <c r="F9386" t="s">
        <v>69</v>
      </c>
      <c r="H9386">
        <v>0</v>
      </c>
      <c r="I9386">
        <v>299</v>
      </c>
    </row>
    <row r="9387" spans="1:9" x14ac:dyDescent="0.3">
      <c r="A9387">
        <v>6317543</v>
      </c>
      <c r="B9387">
        <v>26808</v>
      </c>
      <c r="C9387" t="s">
        <v>68</v>
      </c>
      <c r="D9387">
        <v>3041683</v>
      </c>
      <c r="E9387">
        <v>1</v>
      </c>
      <c r="F9387" t="s">
        <v>69</v>
      </c>
      <c r="H9387">
        <v>0</v>
      </c>
      <c r="I9387">
        <v>199</v>
      </c>
    </row>
    <row r="9388" spans="1:9" x14ac:dyDescent="0.3">
      <c r="A9388">
        <v>6316454</v>
      </c>
      <c r="B9388">
        <v>26539</v>
      </c>
      <c r="C9388" t="s">
        <v>68</v>
      </c>
      <c r="D9388">
        <v>9780143</v>
      </c>
      <c r="E9388">
        <v>1</v>
      </c>
      <c r="F9388" t="s">
        <v>69</v>
      </c>
      <c r="H9388">
        <v>0</v>
      </c>
      <c r="I9388">
        <v>179</v>
      </c>
    </row>
    <row r="9389" spans="1:9" x14ac:dyDescent="0.3">
      <c r="A9389">
        <v>6316865</v>
      </c>
      <c r="B9389">
        <v>26539</v>
      </c>
      <c r="C9389" t="s">
        <v>68</v>
      </c>
      <c r="D9389">
        <v>9574232</v>
      </c>
      <c r="E9389">
        <v>1</v>
      </c>
      <c r="F9389" t="s">
        <v>69</v>
      </c>
      <c r="H9389">
        <v>0</v>
      </c>
      <c r="I9389">
        <v>129</v>
      </c>
    </row>
    <row r="9390" spans="1:9" x14ac:dyDescent="0.3">
      <c r="A9390">
        <v>6317764</v>
      </c>
      <c r="B9390">
        <v>26539</v>
      </c>
      <c r="C9390" t="s">
        <v>68</v>
      </c>
      <c r="D9390">
        <v>1445712</v>
      </c>
      <c r="E9390">
        <v>1</v>
      </c>
      <c r="F9390" t="s">
        <v>69</v>
      </c>
      <c r="G9390" s="9">
        <v>0.5</v>
      </c>
      <c r="H9390">
        <v>49.5</v>
      </c>
      <c r="I9390">
        <v>49.5</v>
      </c>
    </row>
    <row r="9391" spans="1:9" x14ac:dyDescent="0.3">
      <c r="A9391">
        <v>6316086</v>
      </c>
      <c r="B9391">
        <v>26808</v>
      </c>
      <c r="C9391" t="s">
        <v>68</v>
      </c>
      <c r="D9391">
        <v>3831894</v>
      </c>
      <c r="E9391">
        <v>1</v>
      </c>
      <c r="F9391" t="s">
        <v>69</v>
      </c>
      <c r="H9391">
        <v>0</v>
      </c>
      <c r="I9391">
        <v>49.9</v>
      </c>
    </row>
    <row r="9392" spans="1:9" x14ac:dyDescent="0.3">
      <c r="A9392">
        <v>6310050</v>
      </c>
      <c r="B9392">
        <v>26631</v>
      </c>
      <c r="C9392" t="s">
        <v>72</v>
      </c>
      <c r="D9392">
        <v>8130291</v>
      </c>
      <c r="E9392">
        <v>1</v>
      </c>
      <c r="F9392" t="s">
        <v>70</v>
      </c>
      <c r="H9392">
        <v>0</v>
      </c>
      <c r="I9392">
        <v>499</v>
      </c>
    </row>
    <row r="9393" spans="1:9" x14ac:dyDescent="0.3">
      <c r="A9393">
        <v>6311062</v>
      </c>
      <c r="B9393">
        <v>26631</v>
      </c>
      <c r="C9393" t="s">
        <v>72</v>
      </c>
      <c r="D9393">
        <v>2381362</v>
      </c>
      <c r="E9393">
        <v>1</v>
      </c>
      <c r="F9393" t="s">
        <v>70</v>
      </c>
      <c r="H9393">
        <v>0</v>
      </c>
      <c r="I9393">
        <v>399</v>
      </c>
    </row>
    <row r="9394" spans="1:9" x14ac:dyDescent="0.3">
      <c r="A9394">
        <v>6311234</v>
      </c>
      <c r="B9394">
        <v>26631</v>
      </c>
      <c r="C9394" t="s">
        <v>72</v>
      </c>
      <c r="D9394">
        <v>7965741</v>
      </c>
      <c r="E9394">
        <v>1</v>
      </c>
      <c r="F9394" t="s">
        <v>70</v>
      </c>
      <c r="H9394">
        <v>0</v>
      </c>
      <c r="I9394">
        <v>299</v>
      </c>
    </row>
    <row r="9395" spans="1:9" x14ac:dyDescent="0.3">
      <c r="A9395">
        <v>6319881</v>
      </c>
      <c r="B9395">
        <v>26638</v>
      </c>
      <c r="C9395" t="s">
        <v>68</v>
      </c>
      <c r="D9395">
        <v>8929031</v>
      </c>
      <c r="E9395">
        <v>1</v>
      </c>
      <c r="F9395" t="s">
        <v>73</v>
      </c>
      <c r="H9395">
        <v>0</v>
      </c>
      <c r="I9395">
        <v>99</v>
      </c>
    </row>
    <row r="9396" spans="1:9" x14ac:dyDescent="0.3">
      <c r="A9396">
        <v>6313717</v>
      </c>
      <c r="B9396">
        <v>26545</v>
      </c>
      <c r="C9396" t="s">
        <v>68</v>
      </c>
      <c r="D9396">
        <v>1963511</v>
      </c>
      <c r="E9396">
        <v>1</v>
      </c>
      <c r="F9396" t="s">
        <v>74</v>
      </c>
      <c r="H9396">
        <v>0</v>
      </c>
      <c r="I9396">
        <v>599</v>
      </c>
    </row>
    <row r="9397" spans="1:9" x14ac:dyDescent="0.3">
      <c r="A9397">
        <v>6314946</v>
      </c>
      <c r="B9397">
        <v>26545</v>
      </c>
      <c r="C9397" t="s">
        <v>68</v>
      </c>
      <c r="D9397">
        <v>5200854</v>
      </c>
      <c r="E9397">
        <v>1</v>
      </c>
      <c r="F9397" t="s">
        <v>74</v>
      </c>
      <c r="H9397">
        <v>0</v>
      </c>
      <c r="I9397">
        <v>299</v>
      </c>
    </row>
    <row r="9398" spans="1:9" x14ac:dyDescent="0.3">
      <c r="A9398">
        <v>6313340</v>
      </c>
      <c r="B9398">
        <v>26545</v>
      </c>
      <c r="C9398" t="s">
        <v>68</v>
      </c>
      <c r="D9398">
        <v>5600434</v>
      </c>
      <c r="E9398">
        <v>1</v>
      </c>
      <c r="F9398" t="s">
        <v>74</v>
      </c>
      <c r="H9398">
        <v>0</v>
      </c>
      <c r="I9398">
        <v>199</v>
      </c>
    </row>
    <row r="9399" spans="1:9" x14ac:dyDescent="0.3">
      <c r="A9399">
        <v>6314445</v>
      </c>
      <c r="B9399">
        <v>26545</v>
      </c>
      <c r="C9399" t="s">
        <v>68</v>
      </c>
      <c r="D9399">
        <v>9697563</v>
      </c>
      <c r="E9399">
        <v>1</v>
      </c>
      <c r="F9399" t="s">
        <v>74</v>
      </c>
      <c r="H9399">
        <v>0</v>
      </c>
      <c r="I9399">
        <v>149</v>
      </c>
    </row>
    <row r="9400" spans="1:9" x14ac:dyDescent="0.3">
      <c r="A9400">
        <v>6313277</v>
      </c>
      <c r="B9400">
        <v>26545</v>
      </c>
      <c r="C9400" t="s">
        <v>68</v>
      </c>
      <c r="D9400">
        <v>7422202</v>
      </c>
      <c r="E9400">
        <v>1</v>
      </c>
      <c r="F9400" t="s">
        <v>74</v>
      </c>
      <c r="H9400">
        <v>0</v>
      </c>
      <c r="I9400">
        <v>149</v>
      </c>
    </row>
    <row r="9401" spans="1:9" x14ac:dyDescent="0.3">
      <c r="A9401">
        <v>6313202</v>
      </c>
      <c r="B9401">
        <v>26545</v>
      </c>
      <c r="C9401" t="s">
        <v>68</v>
      </c>
      <c r="D9401">
        <v>5037312</v>
      </c>
      <c r="E9401">
        <v>1</v>
      </c>
      <c r="F9401" t="s">
        <v>74</v>
      </c>
      <c r="G9401" s="9">
        <v>0.2</v>
      </c>
      <c r="H9401">
        <v>25.8</v>
      </c>
      <c r="I9401">
        <v>103.2</v>
      </c>
    </row>
    <row r="9402" spans="1:9" x14ac:dyDescent="0.3">
      <c r="A9402">
        <v>6313882</v>
      </c>
      <c r="B9402">
        <v>26545</v>
      </c>
      <c r="C9402" t="s">
        <v>68</v>
      </c>
      <c r="D9402">
        <v>8772031</v>
      </c>
      <c r="E9402">
        <v>1</v>
      </c>
      <c r="F9402" t="s">
        <v>74</v>
      </c>
      <c r="H9402">
        <v>0</v>
      </c>
      <c r="I9402">
        <v>79.900000000000006</v>
      </c>
    </row>
    <row r="9403" spans="1:9" x14ac:dyDescent="0.3">
      <c r="A9403">
        <v>6310305</v>
      </c>
      <c r="B9403">
        <v>26577</v>
      </c>
      <c r="C9403" t="s">
        <v>68</v>
      </c>
      <c r="D9403">
        <v>3738604</v>
      </c>
      <c r="E9403">
        <v>2</v>
      </c>
      <c r="F9403" t="s">
        <v>70</v>
      </c>
      <c r="H9403">
        <v>0</v>
      </c>
      <c r="I9403">
        <v>598</v>
      </c>
    </row>
    <row r="9404" spans="1:9" x14ac:dyDescent="0.3">
      <c r="A9404">
        <v>6310733</v>
      </c>
      <c r="B9404">
        <v>26577</v>
      </c>
      <c r="C9404" t="s">
        <v>68</v>
      </c>
      <c r="D9404">
        <v>9614361</v>
      </c>
      <c r="E9404">
        <v>2</v>
      </c>
      <c r="F9404" t="s">
        <v>70</v>
      </c>
      <c r="H9404">
        <v>0</v>
      </c>
      <c r="I9404">
        <v>198</v>
      </c>
    </row>
    <row r="9405" spans="1:9" x14ac:dyDescent="0.3">
      <c r="A9405">
        <v>6311544</v>
      </c>
      <c r="B9405">
        <v>26577</v>
      </c>
      <c r="C9405" t="s">
        <v>68</v>
      </c>
      <c r="D9405">
        <v>5905452</v>
      </c>
      <c r="E9405">
        <v>1</v>
      </c>
      <c r="F9405" t="s">
        <v>70</v>
      </c>
      <c r="H9405">
        <v>0</v>
      </c>
      <c r="I9405">
        <v>299</v>
      </c>
    </row>
    <row r="9406" spans="1:9" x14ac:dyDescent="0.3">
      <c r="A9406">
        <v>6311061</v>
      </c>
      <c r="B9406">
        <v>26577</v>
      </c>
      <c r="C9406" t="s">
        <v>68</v>
      </c>
      <c r="D9406">
        <v>7445433</v>
      </c>
      <c r="E9406">
        <v>1</v>
      </c>
      <c r="F9406" t="s">
        <v>70</v>
      </c>
      <c r="H9406">
        <v>0</v>
      </c>
      <c r="I9406">
        <v>299</v>
      </c>
    </row>
    <row r="9407" spans="1:9" x14ac:dyDescent="0.3">
      <c r="A9407">
        <v>6311146</v>
      </c>
      <c r="B9407">
        <v>26577</v>
      </c>
      <c r="C9407" t="s">
        <v>68</v>
      </c>
      <c r="D9407">
        <v>9985671</v>
      </c>
      <c r="E9407">
        <v>1</v>
      </c>
      <c r="F9407" t="s">
        <v>70</v>
      </c>
      <c r="G9407" s="9">
        <v>0.3</v>
      </c>
      <c r="H9407">
        <v>29.7</v>
      </c>
      <c r="I9407">
        <v>69.3</v>
      </c>
    </row>
    <row r="9408" spans="1:9" x14ac:dyDescent="0.3">
      <c r="A9408">
        <v>6316193</v>
      </c>
      <c r="B9408">
        <v>26991</v>
      </c>
      <c r="C9408" t="s">
        <v>68</v>
      </c>
      <c r="D9408">
        <v>2915283</v>
      </c>
      <c r="E9408">
        <v>1</v>
      </c>
      <c r="F9408" t="s">
        <v>70</v>
      </c>
      <c r="H9408">
        <v>0</v>
      </c>
      <c r="I9408">
        <v>99</v>
      </c>
    </row>
    <row r="9409" spans="1:9" x14ac:dyDescent="0.3">
      <c r="A9409">
        <v>6310850</v>
      </c>
      <c r="B9409">
        <v>26577</v>
      </c>
      <c r="C9409" t="s">
        <v>68</v>
      </c>
      <c r="D9409">
        <v>5017183</v>
      </c>
      <c r="E9409">
        <v>1</v>
      </c>
      <c r="F9409" t="s">
        <v>70</v>
      </c>
      <c r="H9409">
        <v>0</v>
      </c>
      <c r="I9409">
        <v>99</v>
      </c>
    </row>
    <row r="9410" spans="1:9" x14ac:dyDescent="0.3">
      <c r="A9410">
        <v>6315170</v>
      </c>
      <c r="B9410">
        <v>26537</v>
      </c>
      <c r="C9410" t="s">
        <v>68</v>
      </c>
      <c r="D9410">
        <v>2246722</v>
      </c>
      <c r="E9410">
        <v>1</v>
      </c>
      <c r="F9410" t="s">
        <v>71</v>
      </c>
      <c r="H9410">
        <v>0</v>
      </c>
      <c r="I9410">
        <v>499</v>
      </c>
    </row>
    <row r="9411" spans="1:9" x14ac:dyDescent="0.3">
      <c r="A9411">
        <v>6316046</v>
      </c>
      <c r="B9411">
        <v>26537</v>
      </c>
      <c r="C9411" t="s">
        <v>68</v>
      </c>
      <c r="D9411">
        <v>9614362</v>
      </c>
      <c r="E9411">
        <v>1</v>
      </c>
      <c r="F9411" t="s">
        <v>71</v>
      </c>
      <c r="H9411">
        <v>0</v>
      </c>
      <c r="I9411">
        <v>99</v>
      </c>
    </row>
    <row r="9412" spans="1:9" x14ac:dyDescent="0.3">
      <c r="A9412">
        <v>6315972</v>
      </c>
      <c r="B9412">
        <v>26537</v>
      </c>
      <c r="C9412" t="s">
        <v>68</v>
      </c>
      <c r="D9412">
        <v>5695551</v>
      </c>
      <c r="E9412">
        <v>1</v>
      </c>
      <c r="F9412" t="s">
        <v>71</v>
      </c>
      <c r="H9412">
        <v>0</v>
      </c>
      <c r="I9412">
        <v>79.900000000000006</v>
      </c>
    </row>
    <row r="9413" spans="1:9" x14ac:dyDescent="0.3">
      <c r="A9413">
        <v>6310036</v>
      </c>
      <c r="B9413">
        <v>26533</v>
      </c>
      <c r="C9413" t="s">
        <v>68</v>
      </c>
      <c r="D9413">
        <v>5920161</v>
      </c>
      <c r="E9413">
        <v>2</v>
      </c>
      <c r="F9413" t="s">
        <v>70</v>
      </c>
      <c r="H9413">
        <v>0</v>
      </c>
      <c r="I9413">
        <v>198</v>
      </c>
    </row>
    <row r="9414" spans="1:9" x14ac:dyDescent="0.3">
      <c r="A9414">
        <v>6313678</v>
      </c>
      <c r="B9414">
        <v>26533</v>
      </c>
      <c r="C9414" t="s">
        <v>68</v>
      </c>
      <c r="D9414">
        <v>1253463</v>
      </c>
      <c r="E9414">
        <v>1</v>
      </c>
      <c r="F9414" t="s">
        <v>70</v>
      </c>
      <c r="H9414">
        <v>0</v>
      </c>
      <c r="I9414">
        <v>499</v>
      </c>
    </row>
    <row r="9415" spans="1:9" x14ac:dyDescent="0.3">
      <c r="A9415">
        <v>6310220</v>
      </c>
      <c r="B9415">
        <v>26533</v>
      </c>
      <c r="C9415" t="s">
        <v>68</v>
      </c>
      <c r="D9415">
        <v>5498713</v>
      </c>
      <c r="E9415">
        <v>1</v>
      </c>
      <c r="F9415" t="s">
        <v>70</v>
      </c>
      <c r="H9415">
        <v>0</v>
      </c>
      <c r="I9415">
        <v>99</v>
      </c>
    </row>
    <row r="9416" spans="1:9" x14ac:dyDescent="0.3">
      <c r="A9416">
        <v>6310212</v>
      </c>
      <c r="B9416">
        <v>26533</v>
      </c>
      <c r="C9416" t="s">
        <v>68</v>
      </c>
      <c r="D9416">
        <v>8967271</v>
      </c>
      <c r="E9416">
        <v>1</v>
      </c>
      <c r="F9416" t="s">
        <v>70</v>
      </c>
      <c r="H9416">
        <v>0</v>
      </c>
      <c r="I9416">
        <v>29.9</v>
      </c>
    </row>
    <row r="9417" spans="1:9" x14ac:dyDescent="0.3">
      <c r="A9417">
        <v>6316112</v>
      </c>
      <c r="B9417">
        <v>26656</v>
      </c>
      <c r="C9417" t="s">
        <v>68</v>
      </c>
      <c r="D9417">
        <v>5027711</v>
      </c>
      <c r="E9417">
        <v>1</v>
      </c>
      <c r="F9417" t="s">
        <v>71</v>
      </c>
      <c r="H9417">
        <v>0</v>
      </c>
      <c r="I9417">
        <v>499</v>
      </c>
    </row>
    <row r="9418" spans="1:9" x14ac:dyDescent="0.3">
      <c r="A9418">
        <v>6314334</v>
      </c>
      <c r="B9418">
        <v>26609</v>
      </c>
      <c r="C9418" t="s">
        <v>68</v>
      </c>
      <c r="D9418">
        <v>6822051</v>
      </c>
      <c r="E9418">
        <v>1</v>
      </c>
      <c r="F9418" t="s">
        <v>69</v>
      </c>
      <c r="H9418">
        <v>0</v>
      </c>
      <c r="I9418">
        <v>199</v>
      </c>
    </row>
    <row r="9419" spans="1:9" x14ac:dyDescent="0.3">
      <c r="A9419">
        <v>6314125</v>
      </c>
      <c r="B9419">
        <v>26609</v>
      </c>
      <c r="C9419" t="s">
        <v>68</v>
      </c>
      <c r="D9419">
        <v>9568402</v>
      </c>
      <c r="E9419">
        <v>1</v>
      </c>
      <c r="F9419" t="s">
        <v>69</v>
      </c>
      <c r="H9419">
        <v>0</v>
      </c>
      <c r="I9419">
        <v>799</v>
      </c>
    </row>
    <row r="9420" spans="1:9" x14ac:dyDescent="0.3">
      <c r="A9420">
        <v>6312732</v>
      </c>
      <c r="B9420">
        <v>26609</v>
      </c>
      <c r="C9420" t="s">
        <v>68</v>
      </c>
      <c r="D9420">
        <v>6925492</v>
      </c>
      <c r="E9420">
        <v>1</v>
      </c>
      <c r="F9420" t="s">
        <v>69</v>
      </c>
      <c r="H9420">
        <v>0</v>
      </c>
      <c r="I9420">
        <v>499</v>
      </c>
    </row>
    <row r="9421" spans="1:9" x14ac:dyDescent="0.3">
      <c r="A9421">
        <v>6314746</v>
      </c>
      <c r="B9421">
        <v>26609</v>
      </c>
      <c r="C9421" t="s">
        <v>68</v>
      </c>
      <c r="D9421">
        <v>6631153</v>
      </c>
      <c r="E9421">
        <v>1</v>
      </c>
      <c r="F9421" t="s">
        <v>69</v>
      </c>
      <c r="H9421">
        <v>0</v>
      </c>
      <c r="I9421">
        <v>399</v>
      </c>
    </row>
    <row r="9422" spans="1:9" x14ac:dyDescent="0.3">
      <c r="A9422">
        <v>6315592</v>
      </c>
      <c r="B9422">
        <v>26609</v>
      </c>
      <c r="C9422" t="s">
        <v>68</v>
      </c>
      <c r="D9422">
        <v>9377891</v>
      </c>
      <c r="E9422">
        <v>1</v>
      </c>
      <c r="F9422" t="s">
        <v>69</v>
      </c>
      <c r="H9422">
        <v>0</v>
      </c>
      <c r="I9422">
        <v>299</v>
      </c>
    </row>
    <row r="9423" spans="1:9" x14ac:dyDescent="0.3">
      <c r="A9423">
        <v>6315180</v>
      </c>
      <c r="B9423">
        <v>26609</v>
      </c>
      <c r="C9423" t="s">
        <v>68</v>
      </c>
      <c r="D9423">
        <v>7335012</v>
      </c>
      <c r="E9423">
        <v>1</v>
      </c>
      <c r="F9423" t="s">
        <v>69</v>
      </c>
      <c r="H9423">
        <v>0</v>
      </c>
      <c r="I9423">
        <v>199</v>
      </c>
    </row>
    <row r="9424" spans="1:9" x14ac:dyDescent="0.3">
      <c r="A9424">
        <v>6312935</v>
      </c>
      <c r="B9424">
        <v>26609</v>
      </c>
      <c r="C9424" t="s">
        <v>68</v>
      </c>
      <c r="D9424">
        <v>9947891</v>
      </c>
      <c r="E9424">
        <v>1</v>
      </c>
      <c r="F9424" t="s">
        <v>69</v>
      </c>
      <c r="H9424">
        <v>0</v>
      </c>
      <c r="I9424">
        <v>149</v>
      </c>
    </row>
    <row r="9425" spans="1:9" x14ac:dyDescent="0.3">
      <c r="A9425">
        <v>6312448</v>
      </c>
      <c r="B9425">
        <v>26609</v>
      </c>
      <c r="C9425" t="s">
        <v>68</v>
      </c>
      <c r="D9425">
        <v>8093581</v>
      </c>
      <c r="E9425">
        <v>1</v>
      </c>
      <c r="F9425" t="s">
        <v>69</v>
      </c>
      <c r="H9425">
        <v>0</v>
      </c>
      <c r="I9425">
        <v>69.900000000000006</v>
      </c>
    </row>
    <row r="9426" spans="1:9" x14ac:dyDescent="0.3">
      <c r="A9426">
        <v>6318860</v>
      </c>
      <c r="B9426">
        <v>26728</v>
      </c>
      <c r="C9426" t="s">
        <v>68</v>
      </c>
      <c r="D9426">
        <v>3967284</v>
      </c>
      <c r="E9426">
        <v>2</v>
      </c>
      <c r="F9426" t="s">
        <v>70</v>
      </c>
      <c r="H9426">
        <v>0</v>
      </c>
      <c r="I9426">
        <v>998</v>
      </c>
    </row>
    <row r="9427" spans="1:9" x14ac:dyDescent="0.3">
      <c r="A9427">
        <v>6318354</v>
      </c>
      <c r="B9427">
        <v>26728</v>
      </c>
      <c r="C9427" t="s">
        <v>68</v>
      </c>
      <c r="D9427">
        <v>7714592</v>
      </c>
      <c r="E9427">
        <v>1</v>
      </c>
      <c r="F9427" t="s">
        <v>70</v>
      </c>
      <c r="H9427">
        <v>0</v>
      </c>
      <c r="I9427">
        <v>299</v>
      </c>
    </row>
    <row r="9428" spans="1:9" x14ac:dyDescent="0.3">
      <c r="A9428">
        <v>6318320</v>
      </c>
      <c r="B9428">
        <v>26728</v>
      </c>
      <c r="C9428" t="s">
        <v>68</v>
      </c>
      <c r="D9428">
        <v>8893081</v>
      </c>
      <c r="E9428">
        <v>1</v>
      </c>
      <c r="F9428" t="s">
        <v>70</v>
      </c>
      <c r="H9428">
        <v>0</v>
      </c>
      <c r="I9428">
        <v>599</v>
      </c>
    </row>
    <row r="9429" spans="1:9" x14ac:dyDescent="0.3">
      <c r="A9429">
        <v>6318764</v>
      </c>
      <c r="B9429">
        <v>26728</v>
      </c>
      <c r="C9429" t="s">
        <v>68</v>
      </c>
      <c r="D9429">
        <v>3475703</v>
      </c>
      <c r="E9429">
        <v>1</v>
      </c>
      <c r="F9429" t="s">
        <v>70</v>
      </c>
      <c r="H9429">
        <v>0</v>
      </c>
      <c r="I9429">
        <v>399</v>
      </c>
    </row>
    <row r="9430" spans="1:9" x14ac:dyDescent="0.3">
      <c r="A9430">
        <v>6318325</v>
      </c>
      <c r="B9430">
        <v>26728</v>
      </c>
      <c r="C9430" t="s">
        <v>68</v>
      </c>
      <c r="D9430">
        <v>3465111</v>
      </c>
      <c r="E9430">
        <v>1</v>
      </c>
      <c r="F9430" t="s">
        <v>70</v>
      </c>
      <c r="H9430">
        <v>0</v>
      </c>
      <c r="I9430">
        <v>149</v>
      </c>
    </row>
    <row r="9431" spans="1:9" x14ac:dyDescent="0.3">
      <c r="A9431">
        <v>6317098</v>
      </c>
      <c r="B9431">
        <v>26728</v>
      </c>
      <c r="C9431" t="s">
        <v>68</v>
      </c>
      <c r="D9431">
        <v>4587792</v>
      </c>
      <c r="E9431">
        <v>1</v>
      </c>
      <c r="F9431" t="s">
        <v>70</v>
      </c>
      <c r="H9431">
        <v>0</v>
      </c>
      <c r="I9431">
        <v>149</v>
      </c>
    </row>
    <row r="9432" spans="1:9" x14ac:dyDescent="0.3">
      <c r="A9432">
        <v>6319342</v>
      </c>
      <c r="B9432">
        <v>26728</v>
      </c>
      <c r="C9432" t="s">
        <v>68</v>
      </c>
      <c r="D9432">
        <v>7422201</v>
      </c>
      <c r="E9432">
        <v>1</v>
      </c>
      <c r="F9432" t="s">
        <v>70</v>
      </c>
      <c r="H9432">
        <v>0</v>
      </c>
      <c r="I9432">
        <v>149</v>
      </c>
    </row>
    <row r="9433" spans="1:9" x14ac:dyDescent="0.3">
      <c r="A9433">
        <v>6319978</v>
      </c>
      <c r="B9433">
        <v>26728</v>
      </c>
      <c r="C9433" t="s">
        <v>68</v>
      </c>
      <c r="D9433">
        <v>2915283</v>
      </c>
      <c r="E9433">
        <v>1</v>
      </c>
      <c r="F9433" t="s">
        <v>70</v>
      </c>
      <c r="H9433">
        <v>0</v>
      </c>
      <c r="I9433">
        <v>99</v>
      </c>
    </row>
    <row r="9434" spans="1:9" x14ac:dyDescent="0.3">
      <c r="A9434">
        <v>6318506</v>
      </c>
      <c r="B9434">
        <v>26728</v>
      </c>
      <c r="C9434" t="s">
        <v>68</v>
      </c>
      <c r="D9434">
        <v>9107452</v>
      </c>
      <c r="E9434">
        <v>1</v>
      </c>
      <c r="F9434" t="s">
        <v>70</v>
      </c>
      <c r="H9434">
        <v>0</v>
      </c>
      <c r="I9434">
        <v>99</v>
      </c>
    </row>
    <row r="9435" spans="1:9" x14ac:dyDescent="0.3">
      <c r="A9435">
        <v>6317821</v>
      </c>
      <c r="B9435">
        <v>26728</v>
      </c>
      <c r="C9435" t="s">
        <v>68</v>
      </c>
      <c r="D9435">
        <v>3246922</v>
      </c>
      <c r="E9435">
        <v>1</v>
      </c>
      <c r="F9435" t="s">
        <v>70</v>
      </c>
      <c r="H9435">
        <v>0</v>
      </c>
      <c r="I9435">
        <v>79.900000000000006</v>
      </c>
    </row>
    <row r="9436" spans="1:9" x14ac:dyDescent="0.3">
      <c r="A9436">
        <v>6311830</v>
      </c>
      <c r="B9436">
        <v>26795</v>
      </c>
      <c r="C9436" t="s">
        <v>68</v>
      </c>
      <c r="D9436">
        <v>7874233</v>
      </c>
      <c r="E9436">
        <v>3</v>
      </c>
      <c r="F9436" t="s">
        <v>71</v>
      </c>
      <c r="H9436">
        <v>0</v>
      </c>
      <c r="I9436">
        <v>447</v>
      </c>
    </row>
    <row r="9437" spans="1:9" x14ac:dyDescent="0.3">
      <c r="A9437">
        <v>6313454</v>
      </c>
      <c r="B9437">
        <v>26795</v>
      </c>
      <c r="C9437" t="s">
        <v>68</v>
      </c>
      <c r="D9437">
        <v>4380222</v>
      </c>
      <c r="E9437">
        <v>1</v>
      </c>
      <c r="F9437" t="s">
        <v>71</v>
      </c>
      <c r="H9437">
        <v>0</v>
      </c>
      <c r="I9437">
        <v>499</v>
      </c>
    </row>
    <row r="9438" spans="1:9" x14ac:dyDescent="0.3">
      <c r="A9438">
        <v>6318908</v>
      </c>
      <c r="B9438">
        <v>26794</v>
      </c>
      <c r="C9438" t="s">
        <v>72</v>
      </c>
      <c r="D9438">
        <v>5978311</v>
      </c>
      <c r="E9438">
        <v>2</v>
      </c>
      <c r="F9438" t="s">
        <v>71</v>
      </c>
      <c r="H9438">
        <v>0</v>
      </c>
      <c r="I9438">
        <v>159.80000000000001</v>
      </c>
    </row>
    <row r="9439" spans="1:9" x14ac:dyDescent="0.3">
      <c r="A9439">
        <v>6318554</v>
      </c>
      <c r="B9439">
        <v>26794</v>
      </c>
      <c r="C9439" t="s">
        <v>72</v>
      </c>
      <c r="D9439">
        <v>3104251</v>
      </c>
      <c r="E9439">
        <v>1</v>
      </c>
      <c r="F9439" t="s">
        <v>71</v>
      </c>
      <c r="H9439">
        <v>0</v>
      </c>
      <c r="I9439">
        <v>499</v>
      </c>
    </row>
    <row r="9440" spans="1:9" x14ac:dyDescent="0.3">
      <c r="A9440">
        <v>6313273</v>
      </c>
      <c r="B9440">
        <v>26795</v>
      </c>
      <c r="C9440" t="s">
        <v>68</v>
      </c>
      <c r="D9440">
        <v>3088703</v>
      </c>
      <c r="E9440">
        <v>1</v>
      </c>
      <c r="F9440" t="s">
        <v>71</v>
      </c>
      <c r="H9440">
        <v>0</v>
      </c>
      <c r="I9440">
        <v>499</v>
      </c>
    </row>
    <row r="9441" spans="1:9" x14ac:dyDescent="0.3">
      <c r="A9441">
        <v>6313650</v>
      </c>
      <c r="B9441">
        <v>26795</v>
      </c>
      <c r="C9441" t="s">
        <v>68</v>
      </c>
      <c r="D9441">
        <v>3104252</v>
      </c>
      <c r="E9441">
        <v>1</v>
      </c>
      <c r="F9441" t="s">
        <v>71</v>
      </c>
      <c r="G9441" s="9">
        <v>0.5</v>
      </c>
      <c r="H9441">
        <v>249.5</v>
      </c>
      <c r="I9441">
        <v>249.5</v>
      </c>
    </row>
    <row r="9442" spans="1:9" x14ac:dyDescent="0.3">
      <c r="A9442">
        <v>6318259</v>
      </c>
      <c r="B9442">
        <v>26794</v>
      </c>
      <c r="C9442" t="s">
        <v>72</v>
      </c>
      <c r="D9442">
        <v>1262261</v>
      </c>
      <c r="E9442">
        <v>1</v>
      </c>
      <c r="F9442" t="s">
        <v>71</v>
      </c>
      <c r="H9442">
        <v>0</v>
      </c>
      <c r="I9442">
        <v>399</v>
      </c>
    </row>
    <row r="9443" spans="1:9" x14ac:dyDescent="0.3">
      <c r="A9443">
        <v>6311904</v>
      </c>
      <c r="B9443">
        <v>26795</v>
      </c>
      <c r="C9443" t="s">
        <v>68</v>
      </c>
      <c r="D9443">
        <v>5258491</v>
      </c>
      <c r="E9443">
        <v>1</v>
      </c>
      <c r="F9443" t="s">
        <v>71</v>
      </c>
      <c r="H9443">
        <v>0</v>
      </c>
      <c r="I9443">
        <v>399</v>
      </c>
    </row>
    <row r="9444" spans="1:9" x14ac:dyDescent="0.3">
      <c r="A9444">
        <v>6311951</v>
      </c>
      <c r="B9444">
        <v>26795</v>
      </c>
      <c r="C9444" t="s">
        <v>68</v>
      </c>
      <c r="D9444">
        <v>8198731</v>
      </c>
      <c r="E9444">
        <v>1</v>
      </c>
      <c r="F9444" t="s">
        <v>71</v>
      </c>
      <c r="G9444" s="9">
        <v>0.25</v>
      </c>
      <c r="H9444">
        <v>87.25</v>
      </c>
      <c r="I9444">
        <v>261.75</v>
      </c>
    </row>
    <row r="9445" spans="1:9" x14ac:dyDescent="0.3">
      <c r="A9445">
        <v>6318831</v>
      </c>
      <c r="B9445">
        <v>26794</v>
      </c>
      <c r="C9445" t="s">
        <v>72</v>
      </c>
      <c r="D9445">
        <v>5905451</v>
      </c>
      <c r="E9445">
        <v>1</v>
      </c>
      <c r="F9445" t="s">
        <v>71</v>
      </c>
      <c r="H9445">
        <v>0</v>
      </c>
      <c r="I9445">
        <v>299</v>
      </c>
    </row>
    <row r="9446" spans="1:9" x14ac:dyDescent="0.3">
      <c r="A9446">
        <v>6311929</v>
      </c>
      <c r="B9446">
        <v>26795</v>
      </c>
      <c r="C9446" t="s">
        <v>68</v>
      </c>
      <c r="D9446">
        <v>9780143</v>
      </c>
      <c r="E9446">
        <v>1</v>
      </c>
      <c r="F9446" t="s">
        <v>71</v>
      </c>
      <c r="H9446">
        <v>0</v>
      </c>
      <c r="I9446">
        <v>179</v>
      </c>
    </row>
    <row r="9447" spans="1:9" x14ac:dyDescent="0.3">
      <c r="A9447">
        <v>6310695</v>
      </c>
      <c r="B9447">
        <v>26795</v>
      </c>
      <c r="C9447" t="s">
        <v>68</v>
      </c>
      <c r="D9447">
        <v>2859702</v>
      </c>
      <c r="E9447">
        <v>1</v>
      </c>
      <c r="F9447" t="s">
        <v>71</v>
      </c>
      <c r="H9447">
        <v>0</v>
      </c>
      <c r="I9447">
        <v>149</v>
      </c>
    </row>
    <row r="9448" spans="1:9" x14ac:dyDescent="0.3">
      <c r="A9448">
        <v>6311824</v>
      </c>
      <c r="B9448">
        <v>26795</v>
      </c>
      <c r="C9448" t="s">
        <v>68</v>
      </c>
      <c r="D9448">
        <v>4608002</v>
      </c>
      <c r="E9448">
        <v>1</v>
      </c>
      <c r="F9448" t="s">
        <v>71</v>
      </c>
      <c r="H9448">
        <v>0</v>
      </c>
      <c r="I9448">
        <v>129</v>
      </c>
    </row>
    <row r="9449" spans="1:9" x14ac:dyDescent="0.3">
      <c r="A9449">
        <v>6310179</v>
      </c>
      <c r="B9449">
        <v>26795</v>
      </c>
      <c r="C9449" t="s">
        <v>68</v>
      </c>
      <c r="D9449">
        <v>2241582</v>
      </c>
      <c r="E9449">
        <v>1</v>
      </c>
      <c r="F9449" t="s">
        <v>71</v>
      </c>
      <c r="H9449">
        <v>0</v>
      </c>
      <c r="I9449">
        <v>99</v>
      </c>
    </row>
    <row r="9450" spans="1:9" x14ac:dyDescent="0.3">
      <c r="A9450">
        <v>6310325</v>
      </c>
      <c r="B9450">
        <v>26795</v>
      </c>
      <c r="C9450" t="s">
        <v>68</v>
      </c>
      <c r="D9450">
        <v>5868363</v>
      </c>
      <c r="E9450">
        <v>1</v>
      </c>
      <c r="F9450" t="s">
        <v>71</v>
      </c>
      <c r="H9450">
        <v>0</v>
      </c>
      <c r="I9450">
        <v>99</v>
      </c>
    </row>
    <row r="9451" spans="1:9" x14ac:dyDescent="0.3">
      <c r="A9451">
        <v>6319234</v>
      </c>
      <c r="B9451">
        <v>26794</v>
      </c>
      <c r="C9451" t="s">
        <v>72</v>
      </c>
      <c r="D9451">
        <v>6162573</v>
      </c>
      <c r="E9451">
        <v>1</v>
      </c>
      <c r="F9451" t="s">
        <v>71</v>
      </c>
      <c r="H9451">
        <v>0</v>
      </c>
      <c r="I9451">
        <v>49.9</v>
      </c>
    </row>
    <row r="9452" spans="1:9" x14ac:dyDescent="0.3">
      <c r="A9452">
        <v>6311477</v>
      </c>
      <c r="B9452">
        <v>26729</v>
      </c>
      <c r="C9452" t="s">
        <v>72</v>
      </c>
      <c r="D9452">
        <v>3851801</v>
      </c>
      <c r="E9452">
        <v>3</v>
      </c>
      <c r="F9452" t="s">
        <v>73</v>
      </c>
      <c r="H9452">
        <v>0</v>
      </c>
      <c r="I9452">
        <v>597</v>
      </c>
    </row>
    <row r="9453" spans="1:9" x14ac:dyDescent="0.3">
      <c r="A9453">
        <v>6312486</v>
      </c>
      <c r="B9453">
        <v>26729</v>
      </c>
      <c r="C9453" t="s">
        <v>72</v>
      </c>
      <c r="D9453">
        <v>2042891</v>
      </c>
      <c r="E9453">
        <v>1</v>
      </c>
      <c r="F9453" t="s">
        <v>73</v>
      </c>
      <c r="G9453" s="9">
        <v>0.5</v>
      </c>
      <c r="H9453">
        <v>499.5</v>
      </c>
      <c r="I9453">
        <v>499.5</v>
      </c>
    </row>
    <row r="9454" spans="1:9" x14ac:dyDescent="0.3">
      <c r="A9454">
        <v>6310266</v>
      </c>
      <c r="B9454">
        <v>26729</v>
      </c>
      <c r="C9454" t="s">
        <v>72</v>
      </c>
      <c r="D9454">
        <v>2859754</v>
      </c>
      <c r="E9454">
        <v>1</v>
      </c>
      <c r="F9454" t="s">
        <v>73</v>
      </c>
      <c r="G9454" s="9">
        <v>0.2</v>
      </c>
      <c r="H9454">
        <v>99.800000000000011</v>
      </c>
      <c r="I9454">
        <v>399.2</v>
      </c>
    </row>
    <row r="9455" spans="1:9" x14ac:dyDescent="0.3">
      <c r="A9455">
        <v>6316082</v>
      </c>
      <c r="B9455">
        <v>26729</v>
      </c>
      <c r="C9455" t="s">
        <v>72</v>
      </c>
      <c r="D9455">
        <v>9090091</v>
      </c>
      <c r="E9455">
        <v>1</v>
      </c>
      <c r="F9455" t="s">
        <v>73</v>
      </c>
      <c r="G9455" s="9">
        <v>0.5</v>
      </c>
      <c r="H9455">
        <v>249.5</v>
      </c>
      <c r="I9455">
        <v>249.5</v>
      </c>
    </row>
    <row r="9456" spans="1:9" x14ac:dyDescent="0.3">
      <c r="A9456">
        <v>6311586</v>
      </c>
      <c r="B9456">
        <v>26729</v>
      </c>
      <c r="C9456" t="s">
        <v>72</v>
      </c>
      <c r="D9456">
        <v>4587791</v>
      </c>
      <c r="E9456">
        <v>1</v>
      </c>
      <c r="F9456" t="s">
        <v>73</v>
      </c>
      <c r="G9456" s="9">
        <v>0.15</v>
      </c>
      <c r="H9456">
        <v>22.349999999999998</v>
      </c>
      <c r="I9456">
        <v>126.65</v>
      </c>
    </row>
    <row r="9457" spans="1:9" x14ac:dyDescent="0.3">
      <c r="A9457">
        <v>6311819</v>
      </c>
      <c r="B9457">
        <v>26729</v>
      </c>
      <c r="C9457" t="s">
        <v>72</v>
      </c>
      <c r="D9457">
        <v>7874232</v>
      </c>
      <c r="E9457">
        <v>1</v>
      </c>
      <c r="F9457" t="s">
        <v>73</v>
      </c>
      <c r="H9457">
        <v>0</v>
      </c>
      <c r="I9457">
        <v>149</v>
      </c>
    </row>
    <row r="9458" spans="1:9" x14ac:dyDescent="0.3">
      <c r="A9458">
        <v>6315387</v>
      </c>
      <c r="B9458">
        <v>26729</v>
      </c>
      <c r="C9458" t="s">
        <v>72</v>
      </c>
      <c r="D9458">
        <v>2440571</v>
      </c>
      <c r="E9458">
        <v>1</v>
      </c>
      <c r="F9458" t="s">
        <v>73</v>
      </c>
      <c r="G9458" s="9">
        <v>0.25</v>
      </c>
      <c r="H9458">
        <v>32.25</v>
      </c>
      <c r="I9458">
        <v>96.75</v>
      </c>
    </row>
    <row r="9459" spans="1:9" x14ac:dyDescent="0.3">
      <c r="A9459">
        <v>6314250</v>
      </c>
      <c r="B9459">
        <v>26729</v>
      </c>
      <c r="C9459" t="s">
        <v>72</v>
      </c>
      <c r="D9459">
        <v>7671854</v>
      </c>
      <c r="E9459">
        <v>1</v>
      </c>
      <c r="F9459" t="s">
        <v>73</v>
      </c>
      <c r="G9459" s="9">
        <v>0.3</v>
      </c>
      <c r="H9459">
        <v>29.7</v>
      </c>
      <c r="I9459">
        <v>69.3</v>
      </c>
    </row>
    <row r="9460" spans="1:9" x14ac:dyDescent="0.3">
      <c r="A9460">
        <v>6314227</v>
      </c>
      <c r="B9460">
        <v>26729</v>
      </c>
      <c r="C9460" t="s">
        <v>72</v>
      </c>
      <c r="D9460">
        <v>9434002</v>
      </c>
      <c r="E9460">
        <v>1</v>
      </c>
      <c r="F9460" t="s">
        <v>73</v>
      </c>
      <c r="H9460">
        <v>0</v>
      </c>
      <c r="I9460">
        <v>29.9</v>
      </c>
    </row>
    <row r="9461" spans="1:9" x14ac:dyDescent="0.3">
      <c r="A9461">
        <v>6312426</v>
      </c>
      <c r="B9461">
        <v>26827</v>
      </c>
      <c r="C9461" t="s">
        <v>72</v>
      </c>
      <c r="D9461">
        <v>1478113</v>
      </c>
      <c r="E9461">
        <v>1</v>
      </c>
      <c r="F9461" t="s">
        <v>69</v>
      </c>
      <c r="H9461">
        <v>0</v>
      </c>
      <c r="I9461">
        <v>499</v>
      </c>
    </row>
    <row r="9462" spans="1:9" x14ac:dyDescent="0.3">
      <c r="A9462">
        <v>6312563</v>
      </c>
      <c r="B9462">
        <v>26827</v>
      </c>
      <c r="C9462" t="s">
        <v>72</v>
      </c>
      <c r="D9462">
        <v>5001091</v>
      </c>
      <c r="E9462">
        <v>1</v>
      </c>
      <c r="F9462" t="s">
        <v>69</v>
      </c>
      <c r="G9462" s="9">
        <v>0.15</v>
      </c>
      <c r="H9462">
        <v>59.849999999999994</v>
      </c>
      <c r="I9462">
        <v>339.15</v>
      </c>
    </row>
    <row r="9463" spans="1:9" x14ac:dyDescent="0.3">
      <c r="A9463">
        <v>6314332</v>
      </c>
      <c r="B9463">
        <v>26827</v>
      </c>
      <c r="C9463" t="s">
        <v>72</v>
      </c>
      <c r="D9463">
        <v>6419591</v>
      </c>
      <c r="E9463">
        <v>1</v>
      </c>
      <c r="F9463" t="s">
        <v>69</v>
      </c>
      <c r="H9463">
        <v>0</v>
      </c>
      <c r="I9463">
        <v>399</v>
      </c>
    </row>
    <row r="9464" spans="1:9" x14ac:dyDescent="0.3">
      <c r="A9464">
        <v>6315880</v>
      </c>
      <c r="B9464">
        <v>26827</v>
      </c>
      <c r="C9464" t="s">
        <v>72</v>
      </c>
      <c r="D9464">
        <v>7335013</v>
      </c>
      <c r="E9464">
        <v>1</v>
      </c>
      <c r="F9464" t="s">
        <v>69</v>
      </c>
      <c r="H9464">
        <v>0</v>
      </c>
      <c r="I9464">
        <v>199</v>
      </c>
    </row>
    <row r="9465" spans="1:9" x14ac:dyDescent="0.3">
      <c r="A9465">
        <v>6317261</v>
      </c>
      <c r="B9465">
        <v>26726</v>
      </c>
      <c r="C9465" t="s">
        <v>68</v>
      </c>
      <c r="D9465">
        <v>5695552</v>
      </c>
      <c r="E9465">
        <v>3</v>
      </c>
      <c r="F9465" t="s">
        <v>69</v>
      </c>
      <c r="H9465">
        <v>0</v>
      </c>
      <c r="I9465">
        <v>239.70000000000002</v>
      </c>
    </row>
    <row r="9466" spans="1:9" x14ac:dyDescent="0.3">
      <c r="A9466">
        <v>6312976</v>
      </c>
      <c r="B9466">
        <v>26603</v>
      </c>
      <c r="C9466" t="s">
        <v>68</v>
      </c>
      <c r="D9466">
        <v>9265242</v>
      </c>
      <c r="E9466">
        <v>1</v>
      </c>
      <c r="F9466" t="s">
        <v>69</v>
      </c>
      <c r="G9466" s="9">
        <v>0.5</v>
      </c>
      <c r="H9466">
        <v>749.5</v>
      </c>
      <c r="I9466">
        <v>749.5</v>
      </c>
    </row>
    <row r="9467" spans="1:9" x14ac:dyDescent="0.3">
      <c r="A9467">
        <v>6311195</v>
      </c>
      <c r="B9467">
        <v>26726</v>
      </c>
      <c r="C9467" t="s">
        <v>68</v>
      </c>
      <c r="D9467">
        <v>3088701</v>
      </c>
      <c r="E9467">
        <v>1</v>
      </c>
      <c r="F9467" t="s">
        <v>69</v>
      </c>
      <c r="H9467">
        <v>0</v>
      </c>
      <c r="I9467">
        <v>499</v>
      </c>
    </row>
    <row r="9468" spans="1:9" x14ac:dyDescent="0.3">
      <c r="A9468">
        <v>6313656</v>
      </c>
      <c r="B9468">
        <v>26726</v>
      </c>
      <c r="C9468" t="s">
        <v>68</v>
      </c>
      <c r="D9468">
        <v>3967281</v>
      </c>
      <c r="E9468">
        <v>1</v>
      </c>
      <c r="F9468" t="s">
        <v>69</v>
      </c>
      <c r="H9468">
        <v>0</v>
      </c>
      <c r="I9468">
        <v>499</v>
      </c>
    </row>
    <row r="9469" spans="1:9" x14ac:dyDescent="0.3">
      <c r="A9469">
        <v>6315152</v>
      </c>
      <c r="B9469">
        <v>26726</v>
      </c>
      <c r="C9469" t="s">
        <v>68</v>
      </c>
      <c r="D9469">
        <v>2859753</v>
      </c>
      <c r="E9469">
        <v>1</v>
      </c>
      <c r="F9469" t="s">
        <v>69</v>
      </c>
      <c r="H9469">
        <v>0</v>
      </c>
      <c r="I9469">
        <v>499</v>
      </c>
    </row>
    <row r="9470" spans="1:9" x14ac:dyDescent="0.3">
      <c r="A9470">
        <v>6315268</v>
      </c>
      <c r="B9470">
        <v>26726</v>
      </c>
      <c r="C9470" t="s">
        <v>68</v>
      </c>
      <c r="D9470">
        <v>3104251</v>
      </c>
      <c r="E9470">
        <v>1</v>
      </c>
      <c r="F9470" t="s">
        <v>69</v>
      </c>
      <c r="H9470">
        <v>0</v>
      </c>
      <c r="I9470">
        <v>499</v>
      </c>
    </row>
    <row r="9471" spans="1:9" x14ac:dyDescent="0.3">
      <c r="A9471">
        <v>6310671</v>
      </c>
      <c r="B9471">
        <v>26603</v>
      </c>
      <c r="C9471" t="s">
        <v>68</v>
      </c>
      <c r="D9471">
        <v>6631151</v>
      </c>
      <c r="E9471">
        <v>1</v>
      </c>
      <c r="F9471" t="s">
        <v>69</v>
      </c>
      <c r="H9471">
        <v>0</v>
      </c>
      <c r="I9471">
        <v>399</v>
      </c>
    </row>
    <row r="9472" spans="1:9" x14ac:dyDescent="0.3">
      <c r="A9472">
        <v>6311112</v>
      </c>
      <c r="B9472">
        <v>26603</v>
      </c>
      <c r="C9472" t="s">
        <v>68</v>
      </c>
      <c r="D9472">
        <v>6419592</v>
      </c>
      <c r="E9472">
        <v>1</v>
      </c>
      <c r="F9472" t="s">
        <v>69</v>
      </c>
      <c r="H9472">
        <v>0</v>
      </c>
      <c r="I9472">
        <v>399</v>
      </c>
    </row>
    <row r="9473" spans="1:9" x14ac:dyDescent="0.3">
      <c r="A9473">
        <v>6314228</v>
      </c>
      <c r="B9473">
        <v>26726</v>
      </c>
      <c r="C9473" t="s">
        <v>68</v>
      </c>
      <c r="D9473">
        <v>6631153</v>
      </c>
      <c r="E9473">
        <v>1</v>
      </c>
      <c r="F9473" t="s">
        <v>69</v>
      </c>
      <c r="H9473">
        <v>0</v>
      </c>
      <c r="I9473">
        <v>399</v>
      </c>
    </row>
    <row r="9474" spans="1:9" x14ac:dyDescent="0.3">
      <c r="A9474">
        <v>6312538</v>
      </c>
      <c r="B9474">
        <v>26726</v>
      </c>
      <c r="C9474" t="s">
        <v>68</v>
      </c>
      <c r="D9474">
        <v>1040081</v>
      </c>
      <c r="E9474">
        <v>1</v>
      </c>
      <c r="F9474" t="s">
        <v>69</v>
      </c>
      <c r="G9474" s="9">
        <v>0.3</v>
      </c>
      <c r="H9474">
        <v>89.7</v>
      </c>
      <c r="I9474">
        <v>209.3</v>
      </c>
    </row>
    <row r="9475" spans="1:9" x14ac:dyDescent="0.3">
      <c r="A9475">
        <v>6315953</v>
      </c>
      <c r="B9475">
        <v>26726</v>
      </c>
      <c r="C9475" t="s">
        <v>68</v>
      </c>
      <c r="D9475">
        <v>1913734</v>
      </c>
      <c r="E9475">
        <v>1</v>
      </c>
      <c r="F9475" t="s">
        <v>69</v>
      </c>
      <c r="H9475">
        <v>0</v>
      </c>
      <c r="I9475">
        <v>299</v>
      </c>
    </row>
    <row r="9476" spans="1:9" x14ac:dyDescent="0.3">
      <c r="A9476">
        <v>6315493</v>
      </c>
      <c r="B9476">
        <v>26726</v>
      </c>
      <c r="C9476" t="s">
        <v>68</v>
      </c>
      <c r="D9476">
        <v>7445432</v>
      </c>
      <c r="E9476">
        <v>1</v>
      </c>
      <c r="F9476" t="s">
        <v>69</v>
      </c>
      <c r="H9476">
        <v>0</v>
      </c>
      <c r="I9476">
        <v>299</v>
      </c>
    </row>
    <row r="9477" spans="1:9" x14ac:dyDescent="0.3">
      <c r="A9477">
        <v>6311613</v>
      </c>
      <c r="B9477">
        <v>26603</v>
      </c>
      <c r="C9477" t="s">
        <v>68</v>
      </c>
      <c r="D9477">
        <v>5324572</v>
      </c>
      <c r="E9477">
        <v>1</v>
      </c>
      <c r="F9477" t="s">
        <v>69</v>
      </c>
      <c r="H9477">
        <v>0</v>
      </c>
      <c r="I9477">
        <v>199</v>
      </c>
    </row>
    <row r="9478" spans="1:9" x14ac:dyDescent="0.3">
      <c r="A9478">
        <v>6317559</v>
      </c>
      <c r="B9478">
        <v>26726</v>
      </c>
      <c r="C9478" t="s">
        <v>68</v>
      </c>
      <c r="D9478">
        <v>4295632</v>
      </c>
      <c r="E9478">
        <v>1</v>
      </c>
      <c r="F9478" t="s">
        <v>69</v>
      </c>
      <c r="H9478">
        <v>0</v>
      </c>
      <c r="I9478">
        <v>149</v>
      </c>
    </row>
    <row r="9479" spans="1:9" x14ac:dyDescent="0.3">
      <c r="A9479">
        <v>6312952</v>
      </c>
      <c r="B9479">
        <v>26726</v>
      </c>
      <c r="C9479" t="s">
        <v>68</v>
      </c>
      <c r="D9479">
        <v>7925191</v>
      </c>
      <c r="E9479">
        <v>1</v>
      </c>
      <c r="F9479" t="s">
        <v>69</v>
      </c>
      <c r="H9479">
        <v>0</v>
      </c>
      <c r="I9479">
        <v>149</v>
      </c>
    </row>
    <row r="9480" spans="1:9" x14ac:dyDescent="0.3">
      <c r="A9480">
        <v>6310462</v>
      </c>
      <c r="B9480">
        <v>26603</v>
      </c>
      <c r="C9480" t="s">
        <v>68</v>
      </c>
      <c r="D9480">
        <v>8999661</v>
      </c>
      <c r="E9480">
        <v>1</v>
      </c>
      <c r="F9480" t="s">
        <v>69</v>
      </c>
      <c r="H9480">
        <v>0</v>
      </c>
      <c r="I9480">
        <v>129</v>
      </c>
    </row>
    <row r="9481" spans="1:9" x14ac:dyDescent="0.3">
      <c r="A9481">
        <v>6317414</v>
      </c>
      <c r="B9481">
        <v>26726</v>
      </c>
      <c r="C9481" t="s">
        <v>68</v>
      </c>
      <c r="D9481">
        <v>7346611</v>
      </c>
      <c r="E9481">
        <v>1</v>
      </c>
      <c r="F9481" t="s">
        <v>69</v>
      </c>
      <c r="H9481">
        <v>0</v>
      </c>
      <c r="I9481">
        <v>129</v>
      </c>
    </row>
    <row r="9482" spans="1:9" x14ac:dyDescent="0.3">
      <c r="A9482">
        <v>6313374</v>
      </c>
      <c r="B9482">
        <v>26603</v>
      </c>
      <c r="C9482" t="s">
        <v>68</v>
      </c>
      <c r="D9482">
        <v>2915283</v>
      </c>
      <c r="E9482">
        <v>1</v>
      </c>
      <c r="F9482" t="s">
        <v>69</v>
      </c>
      <c r="H9482">
        <v>0</v>
      </c>
      <c r="I9482">
        <v>99</v>
      </c>
    </row>
    <row r="9483" spans="1:9" x14ac:dyDescent="0.3">
      <c r="A9483">
        <v>6311297</v>
      </c>
      <c r="B9483">
        <v>26726</v>
      </c>
      <c r="C9483" t="s">
        <v>68</v>
      </c>
      <c r="D9483">
        <v>1725273</v>
      </c>
      <c r="E9483">
        <v>1</v>
      </c>
      <c r="F9483" t="s">
        <v>69</v>
      </c>
      <c r="H9483">
        <v>0</v>
      </c>
      <c r="I9483">
        <v>79.900000000000006</v>
      </c>
    </row>
    <row r="9484" spans="1:9" x14ac:dyDescent="0.3">
      <c r="A9484">
        <v>6311348</v>
      </c>
      <c r="B9484">
        <v>26603</v>
      </c>
      <c r="C9484" t="s">
        <v>68</v>
      </c>
      <c r="D9484">
        <v>5002621</v>
      </c>
      <c r="E9484">
        <v>1</v>
      </c>
      <c r="F9484" t="s">
        <v>69</v>
      </c>
      <c r="H9484">
        <v>0</v>
      </c>
      <c r="I9484">
        <v>79.900000000000006</v>
      </c>
    </row>
    <row r="9485" spans="1:9" x14ac:dyDescent="0.3">
      <c r="A9485">
        <v>6317933</v>
      </c>
      <c r="B9485">
        <v>26725</v>
      </c>
      <c r="C9485" t="s">
        <v>68</v>
      </c>
      <c r="D9485">
        <v>8563341</v>
      </c>
      <c r="E9485">
        <v>3</v>
      </c>
      <c r="F9485" t="s">
        <v>70</v>
      </c>
      <c r="H9485">
        <v>0</v>
      </c>
      <c r="I9485">
        <v>1047</v>
      </c>
    </row>
    <row r="9486" spans="1:9" x14ac:dyDescent="0.3">
      <c r="A9486">
        <v>6313266</v>
      </c>
      <c r="B9486">
        <v>26845</v>
      </c>
      <c r="C9486" t="s">
        <v>72</v>
      </c>
      <c r="D9486">
        <v>5200855</v>
      </c>
      <c r="E9486">
        <v>3</v>
      </c>
      <c r="F9486" t="s">
        <v>70</v>
      </c>
      <c r="H9486">
        <v>0</v>
      </c>
      <c r="I9486">
        <v>897</v>
      </c>
    </row>
    <row r="9487" spans="1:9" x14ac:dyDescent="0.3">
      <c r="A9487">
        <v>6319141</v>
      </c>
      <c r="B9487">
        <v>26844</v>
      </c>
      <c r="C9487" t="s">
        <v>68</v>
      </c>
      <c r="D9487">
        <v>1963512</v>
      </c>
      <c r="E9487">
        <v>1</v>
      </c>
      <c r="F9487" t="s">
        <v>70</v>
      </c>
      <c r="H9487">
        <v>0</v>
      </c>
      <c r="I9487">
        <v>599</v>
      </c>
    </row>
    <row r="9488" spans="1:9" x14ac:dyDescent="0.3">
      <c r="A9488">
        <v>6312596</v>
      </c>
      <c r="B9488">
        <v>26845</v>
      </c>
      <c r="C9488" t="s">
        <v>72</v>
      </c>
      <c r="D9488">
        <v>4508011</v>
      </c>
      <c r="E9488">
        <v>1</v>
      </c>
      <c r="F9488" t="s">
        <v>70</v>
      </c>
      <c r="H9488">
        <v>0</v>
      </c>
      <c r="I9488">
        <v>599</v>
      </c>
    </row>
    <row r="9489" spans="1:9" x14ac:dyDescent="0.3">
      <c r="A9489">
        <v>6318646</v>
      </c>
      <c r="B9489">
        <v>26844</v>
      </c>
      <c r="C9489" t="s">
        <v>68</v>
      </c>
      <c r="D9489">
        <v>1253463</v>
      </c>
      <c r="E9489">
        <v>1</v>
      </c>
      <c r="F9489" t="s">
        <v>70</v>
      </c>
      <c r="G9489" s="9">
        <v>0.5</v>
      </c>
      <c r="H9489">
        <v>249.5</v>
      </c>
      <c r="I9489">
        <v>249.5</v>
      </c>
    </row>
    <row r="9490" spans="1:9" x14ac:dyDescent="0.3">
      <c r="A9490">
        <v>6319822</v>
      </c>
      <c r="B9490">
        <v>26725</v>
      </c>
      <c r="C9490" t="s">
        <v>68</v>
      </c>
      <c r="D9490">
        <v>8873663</v>
      </c>
      <c r="E9490">
        <v>1</v>
      </c>
      <c r="F9490" t="s">
        <v>70</v>
      </c>
      <c r="H9490">
        <v>0</v>
      </c>
      <c r="I9490">
        <v>499</v>
      </c>
    </row>
    <row r="9491" spans="1:9" x14ac:dyDescent="0.3">
      <c r="A9491">
        <v>6318238</v>
      </c>
      <c r="B9491">
        <v>26725</v>
      </c>
      <c r="C9491" t="s">
        <v>68</v>
      </c>
      <c r="D9491">
        <v>6924081</v>
      </c>
      <c r="E9491">
        <v>1</v>
      </c>
      <c r="F9491" t="s">
        <v>70</v>
      </c>
      <c r="G9491" s="9">
        <v>0.25</v>
      </c>
      <c r="H9491">
        <v>99.75</v>
      </c>
      <c r="I9491">
        <v>299.25</v>
      </c>
    </row>
    <row r="9492" spans="1:9" x14ac:dyDescent="0.3">
      <c r="A9492">
        <v>6312523</v>
      </c>
      <c r="B9492">
        <v>26845</v>
      </c>
      <c r="C9492" t="s">
        <v>72</v>
      </c>
      <c r="D9492">
        <v>9270303</v>
      </c>
      <c r="E9492">
        <v>1</v>
      </c>
      <c r="F9492" t="s">
        <v>70</v>
      </c>
      <c r="H9492">
        <v>0</v>
      </c>
      <c r="I9492">
        <v>399</v>
      </c>
    </row>
    <row r="9493" spans="1:9" x14ac:dyDescent="0.3">
      <c r="A9493">
        <v>6319672</v>
      </c>
      <c r="B9493">
        <v>26725</v>
      </c>
      <c r="C9493" t="s">
        <v>68</v>
      </c>
      <c r="D9493">
        <v>4318871</v>
      </c>
      <c r="E9493">
        <v>1</v>
      </c>
      <c r="F9493" t="s">
        <v>70</v>
      </c>
      <c r="H9493">
        <v>0</v>
      </c>
      <c r="I9493">
        <v>299</v>
      </c>
    </row>
    <row r="9494" spans="1:9" x14ac:dyDescent="0.3">
      <c r="A9494">
        <v>6318075</v>
      </c>
      <c r="B9494">
        <v>26844</v>
      </c>
      <c r="C9494" t="s">
        <v>68</v>
      </c>
      <c r="D9494">
        <v>5298811</v>
      </c>
      <c r="E9494">
        <v>1</v>
      </c>
      <c r="F9494" t="s">
        <v>70</v>
      </c>
      <c r="H9494">
        <v>0</v>
      </c>
      <c r="I9494">
        <v>299</v>
      </c>
    </row>
    <row r="9495" spans="1:9" x14ac:dyDescent="0.3">
      <c r="A9495">
        <v>6315556</v>
      </c>
      <c r="B9495">
        <v>26725</v>
      </c>
      <c r="C9495" t="s">
        <v>68</v>
      </c>
      <c r="D9495">
        <v>6345912</v>
      </c>
      <c r="E9495">
        <v>1</v>
      </c>
      <c r="F9495" t="s">
        <v>70</v>
      </c>
      <c r="H9495">
        <v>0</v>
      </c>
      <c r="I9495">
        <v>299</v>
      </c>
    </row>
    <row r="9496" spans="1:9" x14ac:dyDescent="0.3">
      <c r="A9496">
        <v>6318932</v>
      </c>
      <c r="B9496">
        <v>26844</v>
      </c>
      <c r="C9496" t="s">
        <v>68</v>
      </c>
      <c r="D9496">
        <v>2859702</v>
      </c>
      <c r="E9496">
        <v>1</v>
      </c>
      <c r="F9496" t="s">
        <v>70</v>
      </c>
      <c r="H9496">
        <v>0</v>
      </c>
      <c r="I9496">
        <v>149</v>
      </c>
    </row>
    <row r="9497" spans="1:9" x14ac:dyDescent="0.3">
      <c r="A9497">
        <v>6313462</v>
      </c>
      <c r="B9497">
        <v>26845</v>
      </c>
      <c r="C9497" t="s">
        <v>72</v>
      </c>
      <c r="D9497">
        <v>2410861</v>
      </c>
      <c r="E9497">
        <v>1</v>
      </c>
      <c r="F9497" t="s">
        <v>70</v>
      </c>
      <c r="H9497">
        <v>0</v>
      </c>
      <c r="I9497">
        <v>149</v>
      </c>
    </row>
    <row r="9498" spans="1:9" x14ac:dyDescent="0.3">
      <c r="A9498">
        <v>6318003</v>
      </c>
      <c r="B9498">
        <v>26844</v>
      </c>
      <c r="C9498" t="s">
        <v>68</v>
      </c>
      <c r="D9498">
        <v>3825441</v>
      </c>
      <c r="E9498">
        <v>1</v>
      </c>
      <c r="F9498" t="s">
        <v>70</v>
      </c>
      <c r="H9498">
        <v>0</v>
      </c>
      <c r="I9498">
        <v>149</v>
      </c>
    </row>
    <row r="9499" spans="1:9" x14ac:dyDescent="0.3">
      <c r="A9499">
        <v>6316467</v>
      </c>
      <c r="B9499">
        <v>26725</v>
      </c>
      <c r="C9499" t="s">
        <v>68</v>
      </c>
      <c r="D9499">
        <v>9993801</v>
      </c>
      <c r="E9499">
        <v>1</v>
      </c>
      <c r="F9499" t="s">
        <v>70</v>
      </c>
      <c r="G9499" s="9">
        <v>0.3</v>
      </c>
      <c r="H9499">
        <v>38.699999999999996</v>
      </c>
      <c r="I9499">
        <v>90.300000000000011</v>
      </c>
    </row>
    <row r="9500" spans="1:9" x14ac:dyDescent="0.3">
      <c r="A9500">
        <v>6311087</v>
      </c>
      <c r="B9500">
        <v>26845</v>
      </c>
      <c r="C9500" t="s">
        <v>72</v>
      </c>
      <c r="D9500">
        <v>5868362</v>
      </c>
      <c r="E9500">
        <v>1</v>
      </c>
      <c r="F9500" t="s">
        <v>70</v>
      </c>
      <c r="G9500" s="9">
        <v>0.5</v>
      </c>
      <c r="H9500">
        <v>49.5</v>
      </c>
      <c r="I9500">
        <v>49.5</v>
      </c>
    </row>
    <row r="9501" spans="1:9" x14ac:dyDescent="0.3">
      <c r="A9501">
        <v>6319680</v>
      </c>
      <c r="B9501">
        <v>26725</v>
      </c>
      <c r="C9501" t="s">
        <v>68</v>
      </c>
      <c r="D9501">
        <v>8426272</v>
      </c>
      <c r="E9501">
        <v>1</v>
      </c>
      <c r="F9501" t="s">
        <v>70</v>
      </c>
      <c r="H9501">
        <v>0</v>
      </c>
      <c r="I9501">
        <v>99</v>
      </c>
    </row>
    <row r="9502" spans="1:9" x14ac:dyDescent="0.3">
      <c r="A9502">
        <v>6319178</v>
      </c>
      <c r="B9502">
        <v>26844</v>
      </c>
      <c r="C9502" t="s">
        <v>68</v>
      </c>
      <c r="D9502">
        <v>8929031</v>
      </c>
      <c r="E9502">
        <v>1</v>
      </c>
      <c r="F9502" t="s">
        <v>70</v>
      </c>
      <c r="H9502">
        <v>0</v>
      </c>
      <c r="I9502">
        <v>99</v>
      </c>
    </row>
    <row r="9503" spans="1:9" x14ac:dyDescent="0.3">
      <c r="A9503">
        <v>6313606</v>
      </c>
      <c r="B9503">
        <v>26845</v>
      </c>
      <c r="C9503" t="s">
        <v>72</v>
      </c>
      <c r="D9503">
        <v>5695553</v>
      </c>
      <c r="E9503">
        <v>1</v>
      </c>
      <c r="F9503" t="s">
        <v>70</v>
      </c>
      <c r="G9503" s="9">
        <v>0.3</v>
      </c>
      <c r="H9503">
        <v>23.970000000000002</v>
      </c>
      <c r="I9503">
        <v>55.930000000000007</v>
      </c>
    </row>
    <row r="9504" spans="1:9" x14ac:dyDescent="0.3">
      <c r="A9504">
        <v>6312822</v>
      </c>
      <c r="B9504">
        <v>26845</v>
      </c>
      <c r="C9504" t="s">
        <v>72</v>
      </c>
      <c r="D9504">
        <v>8514322</v>
      </c>
      <c r="E9504">
        <v>1</v>
      </c>
      <c r="F9504" t="s">
        <v>70</v>
      </c>
      <c r="H9504">
        <v>0</v>
      </c>
      <c r="I9504">
        <v>79.900000000000006</v>
      </c>
    </row>
    <row r="9505" spans="1:9" x14ac:dyDescent="0.3">
      <c r="A9505">
        <v>6316827</v>
      </c>
      <c r="B9505">
        <v>26725</v>
      </c>
      <c r="C9505" t="s">
        <v>68</v>
      </c>
      <c r="D9505">
        <v>5562791</v>
      </c>
      <c r="E9505">
        <v>1</v>
      </c>
      <c r="F9505" t="s">
        <v>70</v>
      </c>
      <c r="H9505">
        <v>0</v>
      </c>
      <c r="I9505">
        <v>29.9</v>
      </c>
    </row>
    <row r="9506" spans="1:9" x14ac:dyDescent="0.3">
      <c r="A9506">
        <v>6310532</v>
      </c>
      <c r="B9506">
        <v>26527</v>
      </c>
      <c r="C9506" t="s">
        <v>68</v>
      </c>
      <c r="D9506">
        <v>9568401</v>
      </c>
      <c r="E9506">
        <v>1</v>
      </c>
      <c r="F9506" t="s">
        <v>71</v>
      </c>
      <c r="H9506">
        <v>0</v>
      </c>
      <c r="I9506">
        <v>799</v>
      </c>
    </row>
    <row r="9507" spans="1:9" x14ac:dyDescent="0.3">
      <c r="A9507">
        <v>6313180</v>
      </c>
      <c r="B9507">
        <v>26848</v>
      </c>
      <c r="C9507" t="s">
        <v>68</v>
      </c>
      <c r="D9507">
        <v>4380221</v>
      </c>
      <c r="E9507">
        <v>1</v>
      </c>
      <c r="F9507" t="s">
        <v>71</v>
      </c>
      <c r="G9507" s="9">
        <v>0.5</v>
      </c>
      <c r="H9507">
        <v>249.5</v>
      </c>
      <c r="I9507">
        <v>249.5</v>
      </c>
    </row>
    <row r="9508" spans="1:9" x14ac:dyDescent="0.3">
      <c r="A9508">
        <v>6319269</v>
      </c>
      <c r="B9508">
        <v>26664</v>
      </c>
      <c r="C9508" t="s">
        <v>68</v>
      </c>
      <c r="D9508">
        <v>4833201</v>
      </c>
      <c r="E9508">
        <v>1</v>
      </c>
      <c r="F9508" t="s">
        <v>69</v>
      </c>
      <c r="H9508">
        <v>0</v>
      </c>
      <c r="I9508">
        <v>1799</v>
      </c>
    </row>
    <row r="9509" spans="1:9" x14ac:dyDescent="0.3">
      <c r="A9509">
        <v>6318843</v>
      </c>
      <c r="B9509">
        <v>26664</v>
      </c>
      <c r="C9509" t="s">
        <v>68</v>
      </c>
      <c r="D9509">
        <v>7445433</v>
      </c>
      <c r="E9509">
        <v>1</v>
      </c>
      <c r="F9509" t="s">
        <v>69</v>
      </c>
      <c r="H9509">
        <v>0</v>
      </c>
      <c r="I9509">
        <v>299</v>
      </c>
    </row>
    <row r="9510" spans="1:9" x14ac:dyDescent="0.3">
      <c r="A9510">
        <v>6317473</v>
      </c>
      <c r="B9510">
        <v>26664</v>
      </c>
      <c r="C9510" t="s">
        <v>68</v>
      </c>
      <c r="D9510">
        <v>8999661</v>
      </c>
      <c r="E9510">
        <v>1</v>
      </c>
      <c r="F9510" t="s">
        <v>69</v>
      </c>
      <c r="H9510">
        <v>0</v>
      </c>
      <c r="I9510">
        <v>129</v>
      </c>
    </row>
    <row r="9511" spans="1:9" x14ac:dyDescent="0.3">
      <c r="A9511">
        <v>6319241</v>
      </c>
      <c r="B9511">
        <v>26524</v>
      </c>
      <c r="C9511" t="s">
        <v>68</v>
      </c>
      <c r="D9511">
        <v>2381362</v>
      </c>
      <c r="E9511">
        <v>1</v>
      </c>
      <c r="F9511" t="s">
        <v>70</v>
      </c>
      <c r="H9511">
        <v>0</v>
      </c>
      <c r="I9511">
        <v>399</v>
      </c>
    </row>
    <row r="9512" spans="1:9" x14ac:dyDescent="0.3">
      <c r="A9512">
        <v>6318210</v>
      </c>
      <c r="B9512">
        <v>26639</v>
      </c>
      <c r="C9512" t="s">
        <v>68</v>
      </c>
      <c r="D9512">
        <v>8876902</v>
      </c>
      <c r="E9512">
        <v>1</v>
      </c>
      <c r="F9512" t="s">
        <v>71</v>
      </c>
      <c r="H9512">
        <v>0</v>
      </c>
      <c r="I9512">
        <v>199</v>
      </c>
    </row>
    <row r="9513" spans="1:9" x14ac:dyDescent="0.3">
      <c r="A9513">
        <v>6319088</v>
      </c>
      <c r="B9513">
        <v>26595</v>
      </c>
      <c r="C9513" t="s">
        <v>68</v>
      </c>
      <c r="D9513">
        <v>8814494</v>
      </c>
      <c r="E9513">
        <v>2</v>
      </c>
      <c r="F9513" t="s">
        <v>70</v>
      </c>
      <c r="H9513">
        <v>0</v>
      </c>
      <c r="I9513">
        <v>598</v>
      </c>
    </row>
    <row r="9514" spans="1:9" x14ac:dyDescent="0.3">
      <c r="A9514">
        <v>6316554</v>
      </c>
      <c r="B9514">
        <v>26595</v>
      </c>
      <c r="C9514" t="s">
        <v>68</v>
      </c>
      <c r="D9514">
        <v>6993442</v>
      </c>
      <c r="E9514">
        <v>1</v>
      </c>
      <c r="F9514" t="s">
        <v>70</v>
      </c>
      <c r="H9514">
        <v>0</v>
      </c>
      <c r="I9514">
        <v>149</v>
      </c>
    </row>
    <row r="9515" spans="1:9" x14ac:dyDescent="0.3">
      <c r="A9515">
        <v>6319202</v>
      </c>
      <c r="B9515">
        <v>26595</v>
      </c>
      <c r="C9515" t="s">
        <v>68</v>
      </c>
      <c r="D9515">
        <v>7835183</v>
      </c>
      <c r="E9515">
        <v>1</v>
      </c>
      <c r="F9515" t="s">
        <v>70</v>
      </c>
      <c r="H9515">
        <v>0</v>
      </c>
      <c r="I9515">
        <v>149</v>
      </c>
    </row>
    <row r="9516" spans="1:9" x14ac:dyDescent="0.3">
      <c r="A9516">
        <v>6319652</v>
      </c>
      <c r="B9516">
        <v>26595</v>
      </c>
      <c r="C9516" t="s">
        <v>68</v>
      </c>
      <c r="D9516">
        <v>1725271</v>
      </c>
      <c r="E9516">
        <v>1</v>
      </c>
      <c r="F9516" t="s">
        <v>70</v>
      </c>
      <c r="G9516" s="9">
        <v>0.5</v>
      </c>
      <c r="H9516">
        <v>39.950000000000003</v>
      </c>
      <c r="I9516">
        <v>39.950000000000003</v>
      </c>
    </row>
    <row r="9517" spans="1:9" x14ac:dyDescent="0.3">
      <c r="A9517">
        <v>6317972</v>
      </c>
      <c r="B9517">
        <v>26595</v>
      </c>
      <c r="C9517" t="s">
        <v>68</v>
      </c>
      <c r="D9517">
        <v>3094532</v>
      </c>
      <c r="E9517">
        <v>1</v>
      </c>
      <c r="F9517" t="s">
        <v>70</v>
      </c>
      <c r="H9517">
        <v>0</v>
      </c>
      <c r="I9517">
        <v>79.900000000000006</v>
      </c>
    </row>
    <row r="9518" spans="1:9" x14ac:dyDescent="0.3">
      <c r="A9518">
        <v>6310123</v>
      </c>
      <c r="B9518">
        <v>26670</v>
      </c>
      <c r="C9518" t="s">
        <v>72</v>
      </c>
      <c r="D9518">
        <v>5027711</v>
      </c>
      <c r="E9518">
        <v>2</v>
      </c>
      <c r="F9518" t="s">
        <v>70</v>
      </c>
      <c r="H9518">
        <v>0</v>
      </c>
      <c r="I9518">
        <v>998</v>
      </c>
    </row>
    <row r="9519" spans="1:9" x14ac:dyDescent="0.3">
      <c r="A9519">
        <v>6315245</v>
      </c>
      <c r="B9519">
        <v>26670</v>
      </c>
      <c r="C9519" t="s">
        <v>72</v>
      </c>
      <c r="D9519">
        <v>5868363</v>
      </c>
      <c r="E9519">
        <v>3</v>
      </c>
      <c r="F9519" t="s">
        <v>70</v>
      </c>
      <c r="G9519" s="9">
        <v>0.5</v>
      </c>
      <c r="H9519">
        <v>148.5</v>
      </c>
      <c r="I9519">
        <v>148.5</v>
      </c>
    </row>
    <row r="9520" spans="1:9" x14ac:dyDescent="0.3">
      <c r="A9520">
        <v>6314189</v>
      </c>
      <c r="B9520">
        <v>26670</v>
      </c>
      <c r="C9520" t="s">
        <v>72</v>
      </c>
      <c r="D9520">
        <v>5017182</v>
      </c>
      <c r="E9520">
        <v>2</v>
      </c>
      <c r="F9520" t="s">
        <v>70</v>
      </c>
      <c r="H9520">
        <v>0</v>
      </c>
      <c r="I9520">
        <v>198</v>
      </c>
    </row>
    <row r="9521" spans="1:9" x14ac:dyDescent="0.3">
      <c r="A9521">
        <v>6312204</v>
      </c>
      <c r="B9521">
        <v>26670</v>
      </c>
      <c r="C9521" t="s">
        <v>72</v>
      </c>
      <c r="D9521">
        <v>5017183</v>
      </c>
      <c r="E9521">
        <v>2</v>
      </c>
      <c r="F9521" t="s">
        <v>70</v>
      </c>
      <c r="H9521">
        <v>0</v>
      </c>
      <c r="I9521">
        <v>198</v>
      </c>
    </row>
    <row r="9522" spans="1:9" x14ac:dyDescent="0.3">
      <c r="A9522">
        <v>6313985</v>
      </c>
      <c r="B9522">
        <v>26670</v>
      </c>
      <c r="C9522" t="s">
        <v>72</v>
      </c>
      <c r="D9522">
        <v>9809092</v>
      </c>
      <c r="E9522">
        <v>1</v>
      </c>
      <c r="F9522" t="s">
        <v>70</v>
      </c>
      <c r="H9522">
        <v>0</v>
      </c>
      <c r="I9522">
        <v>599</v>
      </c>
    </row>
    <row r="9523" spans="1:9" x14ac:dyDescent="0.3">
      <c r="A9523">
        <v>6315749</v>
      </c>
      <c r="B9523">
        <v>26670</v>
      </c>
      <c r="C9523" t="s">
        <v>72</v>
      </c>
      <c r="D9523">
        <v>5319782</v>
      </c>
      <c r="E9523">
        <v>1</v>
      </c>
      <c r="F9523" t="s">
        <v>70</v>
      </c>
      <c r="H9523">
        <v>0</v>
      </c>
      <c r="I9523">
        <v>299</v>
      </c>
    </row>
    <row r="9524" spans="1:9" x14ac:dyDescent="0.3">
      <c r="A9524">
        <v>6310087</v>
      </c>
      <c r="B9524">
        <v>26670</v>
      </c>
      <c r="C9524" t="s">
        <v>72</v>
      </c>
      <c r="D9524">
        <v>9229001</v>
      </c>
      <c r="E9524">
        <v>1</v>
      </c>
      <c r="F9524" t="s">
        <v>70</v>
      </c>
      <c r="H9524">
        <v>0</v>
      </c>
      <c r="I9524">
        <v>249</v>
      </c>
    </row>
    <row r="9525" spans="1:9" x14ac:dyDescent="0.3">
      <c r="A9525">
        <v>6311971</v>
      </c>
      <c r="B9525">
        <v>26670</v>
      </c>
      <c r="C9525" t="s">
        <v>72</v>
      </c>
      <c r="D9525">
        <v>2044141</v>
      </c>
      <c r="E9525">
        <v>1</v>
      </c>
      <c r="F9525" t="s">
        <v>70</v>
      </c>
      <c r="H9525">
        <v>0</v>
      </c>
      <c r="I9525">
        <v>199</v>
      </c>
    </row>
    <row r="9526" spans="1:9" x14ac:dyDescent="0.3">
      <c r="A9526">
        <v>6313844</v>
      </c>
      <c r="B9526">
        <v>26670</v>
      </c>
      <c r="C9526" t="s">
        <v>72</v>
      </c>
      <c r="D9526">
        <v>1780861</v>
      </c>
      <c r="E9526">
        <v>1</v>
      </c>
      <c r="F9526" t="s">
        <v>70</v>
      </c>
      <c r="H9526">
        <v>0</v>
      </c>
      <c r="I9526">
        <v>49.9</v>
      </c>
    </row>
    <row r="9527" spans="1:9" x14ac:dyDescent="0.3">
      <c r="A9527">
        <v>6314259</v>
      </c>
      <c r="B9527">
        <v>26670</v>
      </c>
      <c r="C9527" t="s">
        <v>72</v>
      </c>
      <c r="D9527">
        <v>8967272</v>
      </c>
      <c r="E9527">
        <v>1</v>
      </c>
      <c r="F9527" t="s">
        <v>70</v>
      </c>
      <c r="H9527">
        <v>0</v>
      </c>
      <c r="I9527">
        <v>29.9</v>
      </c>
    </row>
    <row r="9528" spans="1:9" x14ac:dyDescent="0.3">
      <c r="A9528">
        <v>6312737</v>
      </c>
      <c r="B9528">
        <v>27011</v>
      </c>
      <c r="C9528" t="s">
        <v>72</v>
      </c>
      <c r="D9528">
        <v>3792703</v>
      </c>
      <c r="E9528">
        <v>4</v>
      </c>
      <c r="F9528" t="s">
        <v>70</v>
      </c>
      <c r="H9528">
        <v>0</v>
      </c>
      <c r="I9528">
        <v>396</v>
      </c>
    </row>
    <row r="9529" spans="1:9" x14ac:dyDescent="0.3">
      <c r="A9529">
        <v>6317346</v>
      </c>
      <c r="B9529">
        <v>26593</v>
      </c>
      <c r="C9529" t="s">
        <v>68</v>
      </c>
      <c r="D9529">
        <v>5258491</v>
      </c>
      <c r="E9529">
        <v>2</v>
      </c>
      <c r="F9529" t="s">
        <v>70</v>
      </c>
      <c r="G9529" s="9">
        <v>0.15</v>
      </c>
      <c r="H9529">
        <v>119.69999999999999</v>
      </c>
      <c r="I9529">
        <v>678.3</v>
      </c>
    </row>
    <row r="9530" spans="1:9" x14ac:dyDescent="0.3">
      <c r="A9530">
        <v>6313412</v>
      </c>
      <c r="B9530">
        <v>26849</v>
      </c>
      <c r="C9530" t="s">
        <v>68</v>
      </c>
      <c r="D9530">
        <v>5037312</v>
      </c>
      <c r="E9530">
        <v>2</v>
      </c>
      <c r="F9530" t="s">
        <v>70</v>
      </c>
      <c r="H9530">
        <v>0</v>
      </c>
      <c r="I9530">
        <v>258</v>
      </c>
    </row>
    <row r="9531" spans="1:9" x14ac:dyDescent="0.3">
      <c r="A9531">
        <v>6311515</v>
      </c>
      <c r="B9531">
        <v>26849</v>
      </c>
      <c r="C9531" t="s">
        <v>68</v>
      </c>
      <c r="D9531">
        <v>8093581</v>
      </c>
      <c r="E9531">
        <v>2</v>
      </c>
      <c r="F9531" t="s">
        <v>70</v>
      </c>
      <c r="H9531">
        <v>0</v>
      </c>
      <c r="I9531">
        <v>139.80000000000001</v>
      </c>
    </row>
    <row r="9532" spans="1:9" x14ac:dyDescent="0.3">
      <c r="A9532">
        <v>6313445</v>
      </c>
      <c r="B9532">
        <v>27011</v>
      </c>
      <c r="C9532" t="s">
        <v>72</v>
      </c>
      <c r="D9532">
        <v>1075272</v>
      </c>
      <c r="E9532">
        <v>1</v>
      </c>
      <c r="F9532" t="s">
        <v>70</v>
      </c>
      <c r="G9532" s="9">
        <v>0.2</v>
      </c>
      <c r="H9532">
        <v>159.80000000000001</v>
      </c>
      <c r="I9532">
        <v>639.20000000000005</v>
      </c>
    </row>
    <row r="9533" spans="1:9" x14ac:dyDescent="0.3">
      <c r="A9533">
        <v>6311846</v>
      </c>
      <c r="B9533">
        <v>26582</v>
      </c>
      <c r="C9533" t="s">
        <v>68</v>
      </c>
      <c r="D9533">
        <v>1800783</v>
      </c>
      <c r="E9533">
        <v>1</v>
      </c>
      <c r="F9533" t="s">
        <v>70</v>
      </c>
      <c r="H9533">
        <v>0</v>
      </c>
      <c r="I9533">
        <v>699</v>
      </c>
    </row>
    <row r="9534" spans="1:9" x14ac:dyDescent="0.3">
      <c r="A9534">
        <v>6319468</v>
      </c>
      <c r="B9534">
        <v>26607</v>
      </c>
      <c r="C9534" t="s">
        <v>68</v>
      </c>
      <c r="D9534">
        <v>2859754</v>
      </c>
      <c r="E9534">
        <v>1</v>
      </c>
      <c r="F9534" t="s">
        <v>70</v>
      </c>
      <c r="H9534">
        <v>0</v>
      </c>
      <c r="I9534">
        <v>499</v>
      </c>
    </row>
    <row r="9535" spans="1:9" x14ac:dyDescent="0.3">
      <c r="A9535">
        <v>6311883</v>
      </c>
      <c r="B9535">
        <v>27011</v>
      </c>
      <c r="C9535" t="s">
        <v>72</v>
      </c>
      <c r="D9535">
        <v>1478113</v>
      </c>
      <c r="E9535">
        <v>1</v>
      </c>
      <c r="F9535" t="s">
        <v>70</v>
      </c>
      <c r="H9535">
        <v>0</v>
      </c>
      <c r="I9535">
        <v>499</v>
      </c>
    </row>
    <row r="9536" spans="1:9" x14ac:dyDescent="0.3">
      <c r="A9536">
        <v>6316483</v>
      </c>
      <c r="B9536">
        <v>26582</v>
      </c>
      <c r="C9536" t="s">
        <v>68</v>
      </c>
      <c r="D9536">
        <v>4380222</v>
      </c>
      <c r="E9536">
        <v>1</v>
      </c>
      <c r="F9536" t="s">
        <v>70</v>
      </c>
      <c r="G9536" s="9">
        <v>0.5</v>
      </c>
      <c r="H9536">
        <v>249.5</v>
      </c>
      <c r="I9536">
        <v>249.5</v>
      </c>
    </row>
    <row r="9537" spans="1:9" x14ac:dyDescent="0.3">
      <c r="A9537">
        <v>6310689</v>
      </c>
      <c r="B9537">
        <v>26849</v>
      </c>
      <c r="C9537" t="s">
        <v>68</v>
      </c>
      <c r="D9537">
        <v>3475704</v>
      </c>
      <c r="E9537">
        <v>1</v>
      </c>
      <c r="F9537" t="s">
        <v>70</v>
      </c>
      <c r="H9537">
        <v>0</v>
      </c>
      <c r="I9537">
        <v>399</v>
      </c>
    </row>
    <row r="9538" spans="1:9" x14ac:dyDescent="0.3">
      <c r="A9538">
        <v>6314070</v>
      </c>
      <c r="B9538">
        <v>26582</v>
      </c>
      <c r="C9538" t="s">
        <v>68</v>
      </c>
      <c r="D9538">
        <v>6419591</v>
      </c>
      <c r="E9538">
        <v>1</v>
      </c>
      <c r="F9538" t="s">
        <v>70</v>
      </c>
      <c r="H9538">
        <v>0</v>
      </c>
      <c r="I9538">
        <v>399</v>
      </c>
    </row>
    <row r="9539" spans="1:9" x14ac:dyDescent="0.3">
      <c r="A9539">
        <v>6317521</v>
      </c>
      <c r="B9539">
        <v>26593</v>
      </c>
      <c r="C9539" t="s">
        <v>68</v>
      </c>
      <c r="D9539">
        <v>6915641</v>
      </c>
      <c r="E9539">
        <v>1</v>
      </c>
      <c r="F9539" t="s">
        <v>70</v>
      </c>
      <c r="H9539">
        <v>0</v>
      </c>
      <c r="I9539">
        <v>399</v>
      </c>
    </row>
    <row r="9540" spans="1:9" x14ac:dyDescent="0.3">
      <c r="A9540">
        <v>6317624</v>
      </c>
      <c r="B9540">
        <v>26593</v>
      </c>
      <c r="C9540" t="s">
        <v>68</v>
      </c>
      <c r="D9540">
        <v>8344962</v>
      </c>
      <c r="E9540">
        <v>1</v>
      </c>
      <c r="F9540" t="s">
        <v>70</v>
      </c>
      <c r="H9540">
        <v>0</v>
      </c>
      <c r="I9540">
        <v>399</v>
      </c>
    </row>
    <row r="9541" spans="1:9" x14ac:dyDescent="0.3">
      <c r="A9541">
        <v>6315247</v>
      </c>
      <c r="B9541">
        <v>26582</v>
      </c>
      <c r="C9541" t="s">
        <v>68</v>
      </c>
      <c r="D9541">
        <v>3738604</v>
      </c>
      <c r="E9541">
        <v>1</v>
      </c>
      <c r="F9541" t="s">
        <v>70</v>
      </c>
      <c r="H9541">
        <v>0</v>
      </c>
      <c r="I9541">
        <v>299</v>
      </c>
    </row>
    <row r="9542" spans="1:9" x14ac:dyDescent="0.3">
      <c r="A9542">
        <v>6315326</v>
      </c>
      <c r="B9542">
        <v>26582</v>
      </c>
      <c r="C9542" t="s">
        <v>68</v>
      </c>
      <c r="D9542">
        <v>1363103</v>
      </c>
      <c r="E9542">
        <v>1</v>
      </c>
      <c r="F9542" t="s">
        <v>70</v>
      </c>
      <c r="H9542">
        <v>0</v>
      </c>
      <c r="I9542">
        <v>149</v>
      </c>
    </row>
    <row r="9543" spans="1:9" x14ac:dyDescent="0.3">
      <c r="A9543">
        <v>6317944</v>
      </c>
      <c r="B9543">
        <v>26593</v>
      </c>
      <c r="C9543" t="s">
        <v>68</v>
      </c>
      <c r="D9543">
        <v>4393691</v>
      </c>
      <c r="E9543">
        <v>1</v>
      </c>
      <c r="F9543" t="s">
        <v>70</v>
      </c>
      <c r="H9543">
        <v>0</v>
      </c>
      <c r="I9543">
        <v>149</v>
      </c>
    </row>
    <row r="9544" spans="1:9" x14ac:dyDescent="0.3">
      <c r="A9544">
        <v>6313330</v>
      </c>
      <c r="B9544">
        <v>27011</v>
      </c>
      <c r="C9544" t="s">
        <v>72</v>
      </c>
      <c r="D9544">
        <v>6538011</v>
      </c>
      <c r="E9544">
        <v>1</v>
      </c>
      <c r="F9544" t="s">
        <v>70</v>
      </c>
      <c r="H9544">
        <v>0</v>
      </c>
      <c r="I9544">
        <v>149</v>
      </c>
    </row>
    <row r="9545" spans="1:9" x14ac:dyDescent="0.3">
      <c r="A9545">
        <v>6316239</v>
      </c>
      <c r="B9545">
        <v>26582</v>
      </c>
      <c r="C9545" t="s">
        <v>68</v>
      </c>
      <c r="D9545">
        <v>6538013</v>
      </c>
      <c r="E9545">
        <v>1</v>
      </c>
      <c r="F9545" t="s">
        <v>70</v>
      </c>
      <c r="H9545">
        <v>0</v>
      </c>
      <c r="I9545">
        <v>149</v>
      </c>
    </row>
    <row r="9546" spans="1:9" x14ac:dyDescent="0.3">
      <c r="A9546">
        <v>6313566</v>
      </c>
      <c r="B9546">
        <v>26582</v>
      </c>
      <c r="C9546" t="s">
        <v>68</v>
      </c>
      <c r="D9546">
        <v>8048431</v>
      </c>
      <c r="E9546">
        <v>1</v>
      </c>
      <c r="F9546" t="s">
        <v>70</v>
      </c>
      <c r="H9546">
        <v>0</v>
      </c>
      <c r="I9546">
        <v>149</v>
      </c>
    </row>
    <row r="9547" spans="1:9" x14ac:dyDescent="0.3">
      <c r="A9547">
        <v>6314394</v>
      </c>
      <c r="B9547">
        <v>26849</v>
      </c>
      <c r="C9547" t="s">
        <v>68</v>
      </c>
      <c r="D9547">
        <v>3595252</v>
      </c>
      <c r="E9547">
        <v>1</v>
      </c>
      <c r="F9547" t="s">
        <v>70</v>
      </c>
      <c r="G9547" s="9">
        <v>0.5</v>
      </c>
      <c r="H9547">
        <v>64.5</v>
      </c>
      <c r="I9547">
        <v>64.5</v>
      </c>
    </row>
    <row r="9548" spans="1:9" x14ac:dyDescent="0.3">
      <c r="A9548">
        <v>6313116</v>
      </c>
      <c r="B9548">
        <v>27011</v>
      </c>
      <c r="C9548" t="s">
        <v>72</v>
      </c>
      <c r="D9548">
        <v>2241583</v>
      </c>
      <c r="E9548">
        <v>1</v>
      </c>
      <c r="F9548" t="s">
        <v>70</v>
      </c>
      <c r="H9548">
        <v>0</v>
      </c>
      <c r="I9548">
        <v>99</v>
      </c>
    </row>
    <row r="9549" spans="1:9" x14ac:dyDescent="0.3">
      <c r="A9549">
        <v>6314215</v>
      </c>
      <c r="B9549">
        <v>26582</v>
      </c>
      <c r="C9549" t="s">
        <v>68</v>
      </c>
      <c r="D9549">
        <v>2626045</v>
      </c>
      <c r="E9549">
        <v>1</v>
      </c>
      <c r="F9549" t="s">
        <v>70</v>
      </c>
      <c r="H9549">
        <v>0</v>
      </c>
      <c r="I9549">
        <v>99</v>
      </c>
    </row>
    <row r="9550" spans="1:9" x14ac:dyDescent="0.3">
      <c r="A9550">
        <v>6313316</v>
      </c>
      <c r="B9550">
        <v>27011</v>
      </c>
      <c r="C9550" t="s">
        <v>72</v>
      </c>
      <c r="D9550">
        <v>8426271</v>
      </c>
      <c r="E9550">
        <v>1</v>
      </c>
      <c r="F9550" t="s">
        <v>70</v>
      </c>
      <c r="H9550">
        <v>0</v>
      </c>
      <c r="I9550">
        <v>99</v>
      </c>
    </row>
    <row r="9551" spans="1:9" x14ac:dyDescent="0.3">
      <c r="A9551">
        <v>6313007</v>
      </c>
      <c r="B9551">
        <v>26849</v>
      </c>
      <c r="C9551" t="s">
        <v>68</v>
      </c>
      <c r="D9551">
        <v>8872611</v>
      </c>
      <c r="E9551">
        <v>1</v>
      </c>
      <c r="F9551" t="s">
        <v>70</v>
      </c>
      <c r="H9551">
        <v>0</v>
      </c>
      <c r="I9551">
        <v>99</v>
      </c>
    </row>
    <row r="9552" spans="1:9" x14ac:dyDescent="0.3">
      <c r="A9552">
        <v>6312262</v>
      </c>
      <c r="B9552">
        <v>27011</v>
      </c>
      <c r="C9552" t="s">
        <v>72</v>
      </c>
      <c r="D9552">
        <v>9107452</v>
      </c>
      <c r="E9552">
        <v>1</v>
      </c>
      <c r="F9552" t="s">
        <v>70</v>
      </c>
      <c r="H9552">
        <v>0</v>
      </c>
      <c r="I9552">
        <v>99</v>
      </c>
    </row>
    <row r="9553" spans="1:9" x14ac:dyDescent="0.3">
      <c r="A9553">
        <v>6316180</v>
      </c>
      <c r="B9553">
        <v>26582</v>
      </c>
      <c r="C9553" t="s">
        <v>68</v>
      </c>
      <c r="D9553">
        <v>5695552</v>
      </c>
      <c r="E9553">
        <v>1</v>
      </c>
      <c r="F9553" t="s">
        <v>70</v>
      </c>
      <c r="H9553">
        <v>0</v>
      </c>
      <c r="I9553">
        <v>79.900000000000006</v>
      </c>
    </row>
    <row r="9554" spans="1:9" x14ac:dyDescent="0.3">
      <c r="A9554">
        <v>6313820</v>
      </c>
      <c r="B9554">
        <v>27011</v>
      </c>
      <c r="C9554" t="s">
        <v>72</v>
      </c>
      <c r="D9554">
        <v>5695552</v>
      </c>
      <c r="E9554">
        <v>1</v>
      </c>
      <c r="F9554" t="s">
        <v>70</v>
      </c>
      <c r="H9554">
        <v>0</v>
      </c>
      <c r="I9554">
        <v>79.900000000000006</v>
      </c>
    </row>
    <row r="9555" spans="1:9" x14ac:dyDescent="0.3">
      <c r="A9555">
        <v>6313158</v>
      </c>
      <c r="B9555">
        <v>26582</v>
      </c>
      <c r="C9555" t="s">
        <v>68</v>
      </c>
      <c r="D9555">
        <v>8073944</v>
      </c>
      <c r="E9555">
        <v>1</v>
      </c>
      <c r="F9555" t="s">
        <v>70</v>
      </c>
      <c r="H9555">
        <v>0</v>
      </c>
      <c r="I9555">
        <v>69.900000000000006</v>
      </c>
    </row>
    <row r="9556" spans="1:9" x14ac:dyDescent="0.3">
      <c r="A9556">
        <v>6318000</v>
      </c>
      <c r="B9556">
        <v>26593</v>
      </c>
      <c r="C9556" t="s">
        <v>68</v>
      </c>
      <c r="D9556">
        <v>3761352</v>
      </c>
      <c r="E9556">
        <v>1</v>
      </c>
      <c r="F9556" t="s">
        <v>70</v>
      </c>
      <c r="H9556">
        <v>0</v>
      </c>
      <c r="I9556">
        <v>49.9</v>
      </c>
    </row>
    <row r="9557" spans="1:9" x14ac:dyDescent="0.3">
      <c r="A9557">
        <v>6317733</v>
      </c>
      <c r="B9557">
        <v>26848</v>
      </c>
      <c r="C9557" t="s">
        <v>68</v>
      </c>
      <c r="D9557">
        <v>4889161</v>
      </c>
      <c r="E9557">
        <v>1</v>
      </c>
      <c r="F9557" t="s">
        <v>71</v>
      </c>
      <c r="H9557">
        <v>0</v>
      </c>
      <c r="I9557">
        <v>999</v>
      </c>
    </row>
    <row r="9558" spans="1:9" x14ac:dyDescent="0.3">
      <c r="A9558">
        <v>6319260</v>
      </c>
      <c r="B9558">
        <v>26848</v>
      </c>
      <c r="C9558" t="s">
        <v>68</v>
      </c>
      <c r="D9558">
        <v>3967284</v>
      </c>
      <c r="E9558">
        <v>1</v>
      </c>
      <c r="F9558" t="s">
        <v>71</v>
      </c>
      <c r="H9558">
        <v>0</v>
      </c>
      <c r="I9558">
        <v>499</v>
      </c>
    </row>
    <row r="9559" spans="1:9" x14ac:dyDescent="0.3">
      <c r="A9559">
        <v>6317577</v>
      </c>
      <c r="B9559">
        <v>26848</v>
      </c>
      <c r="C9559" t="s">
        <v>68</v>
      </c>
      <c r="D9559">
        <v>9514154</v>
      </c>
      <c r="E9559">
        <v>1</v>
      </c>
      <c r="F9559" t="s">
        <v>71</v>
      </c>
      <c r="H9559">
        <v>0</v>
      </c>
      <c r="I9559">
        <v>399</v>
      </c>
    </row>
    <row r="9560" spans="1:9" x14ac:dyDescent="0.3">
      <c r="A9560">
        <v>6318842</v>
      </c>
      <c r="B9560">
        <v>26848</v>
      </c>
      <c r="C9560" t="s">
        <v>68</v>
      </c>
      <c r="D9560">
        <v>1363101</v>
      </c>
      <c r="E9560">
        <v>1</v>
      </c>
      <c r="F9560" t="s">
        <v>71</v>
      </c>
      <c r="H9560">
        <v>0</v>
      </c>
      <c r="I9560">
        <v>149</v>
      </c>
    </row>
    <row r="9561" spans="1:9" x14ac:dyDescent="0.3">
      <c r="A9561">
        <v>6317327</v>
      </c>
      <c r="B9561">
        <v>26848</v>
      </c>
      <c r="C9561" t="s">
        <v>68</v>
      </c>
      <c r="D9561">
        <v>9993804</v>
      </c>
      <c r="E9561">
        <v>1</v>
      </c>
      <c r="F9561" t="s">
        <v>71</v>
      </c>
      <c r="H9561">
        <v>0</v>
      </c>
      <c r="I9561">
        <v>129</v>
      </c>
    </row>
    <row r="9562" spans="1:9" x14ac:dyDescent="0.3">
      <c r="A9562">
        <v>6315167</v>
      </c>
      <c r="B9562">
        <v>26945</v>
      </c>
      <c r="C9562" t="s">
        <v>68</v>
      </c>
      <c r="D9562">
        <v>2626041</v>
      </c>
      <c r="E9562">
        <v>1</v>
      </c>
      <c r="F9562" t="s">
        <v>71</v>
      </c>
      <c r="H9562">
        <v>0</v>
      </c>
      <c r="I9562">
        <v>99</v>
      </c>
    </row>
    <row r="9563" spans="1:9" x14ac:dyDescent="0.3">
      <c r="A9563">
        <v>6317897</v>
      </c>
      <c r="B9563">
        <v>26848</v>
      </c>
      <c r="C9563" t="s">
        <v>68</v>
      </c>
      <c r="D9563">
        <v>1725274</v>
      </c>
      <c r="E9563">
        <v>1</v>
      </c>
      <c r="F9563" t="s">
        <v>71</v>
      </c>
      <c r="G9563" s="9">
        <v>0.5</v>
      </c>
      <c r="H9563">
        <v>39.950000000000003</v>
      </c>
      <c r="I9563">
        <v>39.950000000000003</v>
      </c>
    </row>
    <row r="9564" spans="1:9" x14ac:dyDescent="0.3">
      <c r="A9564">
        <v>6318255</v>
      </c>
      <c r="B9564">
        <v>26848</v>
      </c>
      <c r="C9564" t="s">
        <v>68</v>
      </c>
      <c r="D9564">
        <v>2058201</v>
      </c>
      <c r="E9564">
        <v>1</v>
      </c>
      <c r="F9564" t="s">
        <v>71</v>
      </c>
      <c r="H9564">
        <v>0</v>
      </c>
      <c r="I9564">
        <v>79.900000000000006</v>
      </c>
    </row>
    <row r="9565" spans="1:9" x14ac:dyDescent="0.3">
      <c r="A9565">
        <v>6318406</v>
      </c>
      <c r="B9565">
        <v>26848</v>
      </c>
      <c r="C9565" t="s">
        <v>68</v>
      </c>
      <c r="D9565">
        <v>3831892</v>
      </c>
      <c r="E9565">
        <v>1</v>
      </c>
      <c r="F9565" t="s">
        <v>71</v>
      </c>
      <c r="G9565" s="9">
        <v>0.25</v>
      </c>
      <c r="H9565">
        <v>12.475</v>
      </c>
      <c r="I9565">
        <v>37.424999999999997</v>
      </c>
    </row>
    <row r="9566" spans="1:9" x14ac:dyDescent="0.3">
      <c r="A9566">
        <v>6316055</v>
      </c>
      <c r="B9566">
        <v>26728</v>
      </c>
      <c r="C9566" t="s">
        <v>68</v>
      </c>
      <c r="D9566">
        <v>8368242</v>
      </c>
      <c r="E9566">
        <v>1</v>
      </c>
      <c r="F9566" t="s">
        <v>70</v>
      </c>
      <c r="G9566" s="9">
        <v>0.5</v>
      </c>
      <c r="H9566">
        <v>649.5</v>
      </c>
      <c r="I9566">
        <v>649.5</v>
      </c>
    </row>
    <row r="9567" spans="1:9" x14ac:dyDescent="0.3">
      <c r="A9567">
        <v>6315523</v>
      </c>
      <c r="B9567">
        <v>26728</v>
      </c>
      <c r="C9567" t="s">
        <v>68</v>
      </c>
      <c r="D9567">
        <v>1569701</v>
      </c>
      <c r="E9567">
        <v>1</v>
      </c>
      <c r="F9567" t="s">
        <v>70</v>
      </c>
      <c r="H9567">
        <v>0</v>
      </c>
      <c r="I9567">
        <v>699</v>
      </c>
    </row>
    <row r="9568" spans="1:9" x14ac:dyDescent="0.3">
      <c r="A9568">
        <v>6315741</v>
      </c>
      <c r="B9568">
        <v>26728</v>
      </c>
      <c r="C9568" t="s">
        <v>68</v>
      </c>
      <c r="D9568">
        <v>1913735</v>
      </c>
      <c r="E9568">
        <v>1</v>
      </c>
      <c r="F9568" t="s">
        <v>70</v>
      </c>
      <c r="H9568">
        <v>0</v>
      </c>
      <c r="I9568">
        <v>299</v>
      </c>
    </row>
    <row r="9569" spans="1:9" x14ac:dyDescent="0.3">
      <c r="A9569">
        <v>6317024</v>
      </c>
      <c r="B9569">
        <v>26728</v>
      </c>
      <c r="C9569" t="s">
        <v>68</v>
      </c>
      <c r="D9569">
        <v>9780143</v>
      </c>
      <c r="E9569">
        <v>1</v>
      </c>
      <c r="F9569" t="s">
        <v>70</v>
      </c>
      <c r="H9569">
        <v>0</v>
      </c>
      <c r="I9569">
        <v>179</v>
      </c>
    </row>
    <row r="9570" spans="1:9" x14ac:dyDescent="0.3">
      <c r="A9570">
        <v>6315791</v>
      </c>
      <c r="B9570">
        <v>26728</v>
      </c>
      <c r="C9570" t="s">
        <v>68</v>
      </c>
      <c r="D9570">
        <v>5173111</v>
      </c>
      <c r="E9570">
        <v>1</v>
      </c>
      <c r="F9570" t="s">
        <v>70</v>
      </c>
      <c r="H9570">
        <v>0</v>
      </c>
      <c r="I9570">
        <v>149</v>
      </c>
    </row>
    <row r="9571" spans="1:9" x14ac:dyDescent="0.3">
      <c r="A9571">
        <v>6312256</v>
      </c>
      <c r="B9571">
        <v>27010</v>
      </c>
      <c r="C9571" t="s">
        <v>68</v>
      </c>
      <c r="D9571">
        <v>8426273</v>
      </c>
      <c r="E9571">
        <v>1</v>
      </c>
      <c r="F9571" t="s">
        <v>70</v>
      </c>
      <c r="H9571">
        <v>0</v>
      </c>
      <c r="I9571">
        <v>99</v>
      </c>
    </row>
    <row r="9572" spans="1:9" x14ac:dyDescent="0.3">
      <c r="A9572">
        <v>6315396</v>
      </c>
      <c r="B9572">
        <v>26942</v>
      </c>
      <c r="C9572" t="s">
        <v>68</v>
      </c>
      <c r="D9572">
        <v>6162574</v>
      </c>
      <c r="E9572">
        <v>1</v>
      </c>
      <c r="F9572" t="s">
        <v>70</v>
      </c>
      <c r="H9572">
        <v>0</v>
      </c>
      <c r="I9572">
        <v>49.9</v>
      </c>
    </row>
    <row r="9573" spans="1:9" x14ac:dyDescent="0.3">
      <c r="A9573">
        <v>6312026</v>
      </c>
      <c r="B9573">
        <v>27020</v>
      </c>
      <c r="C9573" t="s">
        <v>68</v>
      </c>
      <c r="D9573">
        <v>1738202</v>
      </c>
      <c r="E9573">
        <v>1</v>
      </c>
      <c r="F9573" t="s">
        <v>70</v>
      </c>
      <c r="H9573">
        <v>0</v>
      </c>
      <c r="I9573">
        <v>29.9</v>
      </c>
    </row>
    <row r="9574" spans="1:9" x14ac:dyDescent="0.3">
      <c r="A9574">
        <v>6311318</v>
      </c>
      <c r="B9574">
        <v>26612</v>
      </c>
      <c r="C9574" t="s">
        <v>68</v>
      </c>
      <c r="D9574">
        <v>1253463</v>
      </c>
      <c r="E9574">
        <v>1</v>
      </c>
      <c r="F9574" t="s">
        <v>71</v>
      </c>
      <c r="G9574" s="9">
        <v>0.5</v>
      </c>
      <c r="H9574">
        <v>249.5</v>
      </c>
      <c r="I9574">
        <v>249.5</v>
      </c>
    </row>
    <row r="9575" spans="1:9" x14ac:dyDescent="0.3">
      <c r="A9575">
        <v>6310600</v>
      </c>
      <c r="B9575">
        <v>26612</v>
      </c>
      <c r="C9575" t="s">
        <v>68</v>
      </c>
      <c r="D9575">
        <v>3738603</v>
      </c>
      <c r="E9575">
        <v>1</v>
      </c>
      <c r="F9575" t="s">
        <v>71</v>
      </c>
      <c r="G9575" s="9">
        <v>0.2</v>
      </c>
      <c r="H9575">
        <v>59.800000000000004</v>
      </c>
      <c r="I9575">
        <v>239.2</v>
      </c>
    </row>
    <row r="9576" spans="1:9" x14ac:dyDescent="0.3">
      <c r="A9576">
        <v>6310331</v>
      </c>
      <c r="B9576">
        <v>26612</v>
      </c>
      <c r="C9576" t="s">
        <v>68</v>
      </c>
      <c r="D9576">
        <v>5600432</v>
      </c>
      <c r="E9576">
        <v>1</v>
      </c>
      <c r="F9576" t="s">
        <v>71</v>
      </c>
      <c r="H9576">
        <v>0</v>
      </c>
      <c r="I9576">
        <v>199</v>
      </c>
    </row>
    <row r="9577" spans="1:9" x14ac:dyDescent="0.3">
      <c r="A9577">
        <v>6311487</v>
      </c>
      <c r="B9577">
        <v>26612</v>
      </c>
      <c r="C9577" t="s">
        <v>68</v>
      </c>
      <c r="D9577">
        <v>1790852</v>
      </c>
      <c r="E9577">
        <v>1</v>
      </c>
      <c r="F9577" t="s">
        <v>71</v>
      </c>
      <c r="G9577" s="9">
        <v>0.2</v>
      </c>
      <c r="H9577">
        <v>19.8</v>
      </c>
      <c r="I9577">
        <v>79.2</v>
      </c>
    </row>
    <row r="9578" spans="1:9" x14ac:dyDescent="0.3">
      <c r="A9578">
        <v>6311783</v>
      </c>
      <c r="B9578">
        <v>26612</v>
      </c>
      <c r="C9578" t="s">
        <v>68</v>
      </c>
      <c r="D9578">
        <v>5920162</v>
      </c>
      <c r="E9578">
        <v>1</v>
      </c>
      <c r="F9578" t="s">
        <v>71</v>
      </c>
      <c r="H9578">
        <v>0</v>
      </c>
      <c r="I9578">
        <v>99</v>
      </c>
    </row>
    <row r="9579" spans="1:9" x14ac:dyDescent="0.3">
      <c r="A9579">
        <v>6310171</v>
      </c>
      <c r="B9579">
        <v>26612</v>
      </c>
      <c r="C9579" t="s">
        <v>68</v>
      </c>
      <c r="D9579">
        <v>9434002</v>
      </c>
      <c r="E9579">
        <v>1</v>
      </c>
      <c r="F9579" t="s">
        <v>71</v>
      </c>
      <c r="H9579">
        <v>0</v>
      </c>
      <c r="I9579">
        <v>29.9</v>
      </c>
    </row>
    <row r="9580" spans="1:9" x14ac:dyDescent="0.3">
      <c r="A9580">
        <v>6313602</v>
      </c>
      <c r="B9580">
        <v>26733</v>
      </c>
      <c r="C9580" t="s">
        <v>68</v>
      </c>
      <c r="D9580">
        <v>5298811</v>
      </c>
      <c r="E9580">
        <v>2</v>
      </c>
      <c r="F9580" t="s">
        <v>69</v>
      </c>
      <c r="H9580">
        <v>0</v>
      </c>
      <c r="I9580">
        <v>598</v>
      </c>
    </row>
    <row r="9581" spans="1:9" x14ac:dyDescent="0.3">
      <c r="A9581">
        <v>6318115</v>
      </c>
      <c r="B9581">
        <v>26733</v>
      </c>
      <c r="C9581" t="s">
        <v>68</v>
      </c>
      <c r="D9581">
        <v>9614362</v>
      </c>
      <c r="E9581">
        <v>2</v>
      </c>
      <c r="F9581" t="s">
        <v>69</v>
      </c>
      <c r="H9581">
        <v>0</v>
      </c>
      <c r="I9581">
        <v>198</v>
      </c>
    </row>
    <row r="9582" spans="1:9" x14ac:dyDescent="0.3">
      <c r="A9582">
        <v>6313492</v>
      </c>
      <c r="B9582">
        <v>26733</v>
      </c>
      <c r="C9582" t="s">
        <v>68</v>
      </c>
      <c r="D9582">
        <v>1569701</v>
      </c>
      <c r="E9582">
        <v>1</v>
      </c>
      <c r="F9582" t="s">
        <v>69</v>
      </c>
      <c r="H9582">
        <v>0</v>
      </c>
      <c r="I9582">
        <v>699</v>
      </c>
    </row>
    <row r="9583" spans="1:9" x14ac:dyDescent="0.3">
      <c r="A9583">
        <v>6313024</v>
      </c>
      <c r="B9583">
        <v>26733</v>
      </c>
      <c r="C9583" t="s">
        <v>68</v>
      </c>
      <c r="D9583">
        <v>4380221</v>
      </c>
      <c r="E9583">
        <v>1</v>
      </c>
      <c r="F9583" t="s">
        <v>69</v>
      </c>
      <c r="G9583" s="9">
        <v>0.5</v>
      </c>
      <c r="H9583">
        <v>249.5</v>
      </c>
      <c r="I9583">
        <v>249.5</v>
      </c>
    </row>
    <row r="9584" spans="1:9" x14ac:dyDescent="0.3">
      <c r="A9584">
        <v>6312810</v>
      </c>
      <c r="B9584">
        <v>26733</v>
      </c>
      <c r="C9584" t="s">
        <v>68</v>
      </c>
      <c r="D9584">
        <v>4380222</v>
      </c>
      <c r="E9584">
        <v>1</v>
      </c>
      <c r="F9584" t="s">
        <v>69</v>
      </c>
      <c r="G9584" s="9">
        <v>0.5</v>
      </c>
      <c r="H9584">
        <v>249.5</v>
      </c>
      <c r="I9584">
        <v>249.5</v>
      </c>
    </row>
    <row r="9585" spans="1:9" x14ac:dyDescent="0.3">
      <c r="A9585">
        <v>6312079</v>
      </c>
      <c r="B9585">
        <v>26983</v>
      </c>
      <c r="C9585" t="s">
        <v>72</v>
      </c>
      <c r="D9585">
        <v>8594762</v>
      </c>
      <c r="E9585">
        <v>1</v>
      </c>
      <c r="F9585" t="s">
        <v>69</v>
      </c>
      <c r="H9585">
        <v>0</v>
      </c>
      <c r="I9585">
        <v>349</v>
      </c>
    </row>
    <row r="9586" spans="1:9" x14ac:dyDescent="0.3">
      <c r="A9586">
        <v>6314879</v>
      </c>
      <c r="B9586">
        <v>26733</v>
      </c>
      <c r="C9586" t="s">
        <v>68</v>
      </c>
      <c r="D9586">
        <v>9166451</v>
      </c>
      <c r="E9586">
        <v>1</v>
      </c>
      <c r="F9586" t="s">
        <v>69</v>
      </c>
      <c r="H9586">
        <v>0</v>
      </c>
      <c r="I9586">
        <v>199</v>
      </c>
    </row>
    <row r="9587" spans="1:9" x14ac:dyDescent="0.3">
      <c r="A9587">
        <v>6315790</v>
      </c>
      <c r="B9587">
        <v>26733</v>
      </c>
      <c r="C9587" t="s">
        <v>68</v>
      </c>
      <c r="D9587">
        <v>2859701</v>
      </c>
      <c r="E9587">
        <v>1</v>
      </c>
      <c r="F9587" t="s">
        <v>69</v>
      </c>
      <c r="H9587">
        <v>0</v>
      </c>
      <c r="I9587">
        <v>149</v>
      </c>
    </row>
    <row r="9588" spans="1:9" x14ac:dyDescent="0.3">
      <c r="A9588">
        <v>6314687</v>
      </c>
      <c r="B9588">
        <v>26733</v>
      </c>
      <c r="C9588" t="s">
        <v>68</v>
      </c>
      <c r="D9588">
        <v>3836742</v>
      </c>
      <c r="E9588">
        <v>1</v>
      </c>
      <c r="F9588" t="s">
        <v>69</v>
      </c>
      <c r="H9588">
        <v>0</v>
      </c>
      <c r="I9588">
        <v>149</v>
      </c>
    </row>
    <row r="9589" spans="1:9" x14ac:dyDescent="0.3">
      <c r="A9589">
        <v>6312950</v>
      </c>
      <c r="B9589">
        <v>26733</v>
      </c>
      <c r="C9589" t="s">
        <v>68</v>
      </c>
      <c r="D9589">
        <v>5188001</v>
      </c>
      <c r="E9589">
        <v>1</v>
      </c>
      <c r="F9589" t="s">
        <v>69</v>
      </c>
      <c r="G9589" s="9">
        <v>0.25</v>
      </c>
      <c r="H9589">
        <v>37.25</v>
      </c>
      <c r="I9589">
        <v>111.75</v>
      </c>
    </row>
    <row r="9590" spans="1:9" x14ac:dyDescent="0.3">
      <c r="A9590">
        <v>6313508</v>
      </c>
      <c r="B9590">
        <v>26733</v>
      </c>
      <c r="C9590" t="s">
        <v>68</v>
      </c>
      <c r="D9590">
        <v>9574232</v>
      </c>
      <c r="E9590">
        <v>1</v>
      </c>
      <c r="F9590" t="s">
        <v>69</v>
      </c>
      <c r="H9590">
        <v>0</v>
      </c>
      <c r="I9590">
        <v>129</v>
      </c>
    </row>
    <row r="9591" spans="1:9" x14ac:dyDescent="0.3">
      <c r="A9591">
        <v>6315679</v>
      </c>
      <c r="B9591">
        <v>26733</v>
      </c>
      <c r="C9591" t="s">
        <v>68</v>
      </c>
      <c r="D9591">
        <v>1445713</v>
      </c>
      <c r="E9591">
        <v>1</v>
      </c>
      <c r="F9591" t="s">
        <v>69</v>
      </c>
      <c r="H9591">
        <v>0</v>
      </c>
      <c r="I9591">
        <v>99</v>
      </c>
    </row>
    <row r="9592" spans="1:9" x14ac:dyDescent="0.3">
      <c r="A9592">
        <v>6315431</v>
      </c>
      <c r="B9592">
        <v>26641</v>
      </c>
      <c r="C9592" t="s">
        <v>68</v>
      </c>
      <c r="D9592">
        <v>9523971</v>
      </c>
      <c r="E9592">
        <v>1</v>
      </c>
      <c r="F9592" t="s">
        <v>71</v>
      </c>
      <c r="H9592">
        <v>0</v>
      </c>
      <c r="I9592">
        <v>699</v>
      </c>
    </row>
    <row r="9593" spans="1:9" x14ac:dyDescent="0.3">
      <c r="A9593">
        <v>6315889</v>
      </c>
      <c r="B9593">
        <v>26641</v>
      </c>
      <c r="C9593" t="s">
        <v>68</v>
      </c>
      <c r="D9593">
        <v>7480131</v>
      </c>
      <c r="E9593">
        <v>1</v>
      </c>
      <c r="F9593" t="s">
        <v>71</v>
      </c>
      <c r="H9593">
        <v>0</v>
      </c>
      <c r="I9593">
        <v>599</v>
      </c>
    </row>
    <row r="9594" spans="1:9" x14ac:dyDescent="0.3">
      <c r="A9594">
        <v>6318606</v>
      </c>
      <c r="B9594">
        <v>26641</v>
      </c>
      <c r="C9594" t="s">
        <v>68</v>
      </c>
      <c r="D9594">
        <v>2859752</v>
      </c>
      <c r="E9594">
        <v>1</v>
      </c>
      <c r="F9594" t="s">
        <v>71</v>
      </c>
      <c r="H9594">
        <v>0</v>
      </c>
      <c r="I9594">
        <v>499</v>
      </c>
    </row>
    <row r="9595" spans="1:9" x14ac:dyDescent="0.3">
      <c r="A9595">
        <v>6315641</v>
      </c>
      <c r="B9595">
        <v>26641</v>
      </c>
      <c r="C9595" t="s">
        <v>68</v>
      </c>
      <c r="D9595">
        <v>8873664</v>
      </c>
      <c r="E9595">
        <v>1</v>
      </c>
      <c r="F9595" t="s">
        <v>71</v>
      </c>
      <c r="H9595">
        <v>0</v>
      </c>
      <c r="I9595">
        <v>499</v>
      </c>
    </row>
    <row r="9596" spans="1:9" x14ac:dyDescent="0.3">
      <c r="A9596">
        <v>6314328</v>
      </c>
      <c r="B9596">
        <v>26641</v>
      </c>
      <c r="C9596" t="s">
        <v>68</v>
      </c>
      <c r="D9596">
        <v>3475702</v>
      </c>
      <c r="E9596">
        <v>1</v>
      </c>
      <c r="F9596" t="s">
        <v>71</v>
      </c>
      <c r="H9596">
        <v>0</v>
      </c>
      <c r="I9596">
        <v>399</v>
      </c>
    </row>
    <row r="9597" spans="1:9" x14ac:dyDescent="0.3">
      <c r="A9597">
        <v>6317804</v>
      </c>
      <c r="B9597">
        <v>26641</v>
      </c>
      <c r="C9597" t="s">
        <v>68</v>
      </c>
      <c r="D9597">
        <v>5600433</v>
      </c>
      <c r="E9597">
        <v>1</v>
      </c>
      <c r="F9597" t="s">
        <v>71</v>
      </c>
      <c r="H9597">
        <v>0</v>
      </c>
      <c r="I9597">
        <v>199</v>
      </c>
    </row>
    <row r="9598" spans="1:9" x14ac:dyDescent="0.3">
      <c r="A9598">
        <v>6319318</v>
      </c>
      <c r="B9598">
        <v>26641</v>
      </c>
      <c r="C9598" t="s">
        <v>68</v>
      </c>
      <c r="D9598">
        <v>7519262</v>
      </c>
      <c r="E9598">
        <v>1</v>
      </c>
      <c r="F9598" t="s">
        <v>71</v>
      </c>
      <c r="G9598" s="9">
        <v>0.4</v>
      </c>
      <c r="H9598">
        <v>79.600000000000009</v>
      </c>
      <c r="I9598">
        <v>119.39999999999999</v>
      </c>
    </row>
    <row r="9599" spans="1:9" x14ac:dyDescent="0.3">
      <c r="A9599">
        <v>6319874</v>
      </c>
      <c r="B9599">
        <v>26641</v>
      </c>
      <c r="C9599" t="s">
        <v>68</v>
      </c>
      <c r="D9599">
        <v>5173112</v>
      </c>
      <c r="E9599">
        <v>1</v>
      </c>
      <c r="F9599" t="s">
        <v>71</v>
      </c>
      <c r="H9599">
        <v>0</v>
      </c>
      <c r="I9599">
        <v>149</v>
      </c>
    </row>
    <row r="9600" spans="1:9" x14ac:dyDescent="0.3">
      <c r="A9600">
        <v>6316334</v>
      </c>
      <c r="B9600">
        <v>26641</v>
      </c>
      <c r="C9600" t="s">
        <v>68</v>
      </c>
      <c r="D9600">
        <v>5868361</v>
      </c>
      <c r="E9600">
        <v>1</v>
      </c>
      <c r="F9600" t="s">
        <v>71</v>
      </c>
      <c r="H9600">
        <v>0</v>
      </c>
      <c r="I9600">
        <v>99</v>
      </c>
    </row>
    <row r="9601" spans="1:9" x14ac:dyDescent="0.3">
      <c r="A9601">
        <v>6313649</v>
      </c>
      <c r="B9601">
        <v>26573</v>
      </c>
      <c r="C9601" t="s">
        <v>68</v>
      </c>
      <c r="D9601">
        <v>3069241</v>
      </c>
      <c r="E9601">
        <v>1</v>
      </c>
      <c r="F9601" t="s">
        <v>73</v>
      </c>
      <c r="H9601">
        <v>0</v>
      </c>
      <c r="I9601">
        <v>999</v>
      </c>
    </row>
    <row r="9602" spans="1:9" x14ac:dyDescent="0.3">
      <c r="A9602">
        <v>6315005</v>
      </c>
      <c r="B9602">
        <v>26982</v>
      </c>
      <c r="C9602" t="s">
        <v>68</v>
      </c>
      <c r="D9602">
        <v>2042891</v>
      </c>
      <c r="E9602">
        <v>1</v>
      </c>
      <c r="F9602" t="s">
        <v>73</v>
      </c>
      <c r="G9602" s="9">
        <v>0.5</v>
      </c>
      <c r="H9602">
        <v>499.5</v>
      </c>
      <c r="I9602">
        <v>499.5</v>
      </c>
    </row>
    <row r="9603" spans="1:9" x14ac:dyDescent="0.3">
      <c r="A9603">
        <v>6317236</v>
      </c>
      <c r="B9603">
        <v>26982</v>
      </c>
      <c r="C9603" t="s">
        <v>68</v>
      </c>
      <c r="D9603">
        <v>1478111</v>
      </c>
      <c r="E9603">
        <v>1</v>
      </c>
      <c r="F9603" t="s">
        <v>73</v>
      </c>
      <c r="G9603" s="9">
        <v>0.25</v>
      </c>
      <c r="H9603">
        <v>124.75</v>
      </c>
      <c r="I9603">
        <v>374.25</v>
      </c>
    </row>
    <row r="9604" spans="1:9" x14ac:dyDescent="0.3">
      <c r="A9604">
        <v>6311017</v>
      </c>
      <c r="B9604">
        <v>26982</v>
      </c>
      <c r="C9604" t="s">
        <v>68</v>
      </c>
      <c r="D9604">
        <v>5027711</v>
      </c>
      <c r="E9604">
        <v>1</v>
      </c>
      <c r="F9604" t="s">
        <v>73</v>
      </c>
      <c r="H9604">
        <v>0</v>
      </c>
      <c r="I9604">
        <v>499</v>
      </c>
    </row>
    <row r="9605" spans="1:9" x14ac:dyDescent="0.3">
      <c r="A9605">
        <v>6314155</v>
      </c>
      <c r="B9605">
        <v>26573</v>
      </c>
      <c r="C9605" t="s">
        <v>68</v>
      </c>
      <c r="D9605">
        <v>5258491</v>
      </c>
      <c r="E9605">
        <v>1</v>
      </c>
      <c r="F9605" t="s">
        <v>73</v>
      </c>
      <c r="H9605">
        <v>0</v>
      </c>
      <c r="I9605">
        <v>399</v>
      </c>
    </row>
    <row r="9606" spans="1:9" x14ac:dyDescent="0.3">
      <c r="A9606">
        <v>6314648</v>
      </c>
      <c r="B9606">
        <v>26573</v>
      </c>
      <c r="C9606" t="s">
        <v>68</v>
      </c>
      <c r="D9606">
        <v>5258493</v>
      </c>
      <c r="E9606">
        <v>1</v>
      </c>
      <c r="F9606" t="s">
        <v>73</v>
      </c>
      <c r="H9606">
        <v>0</v>
      </c>
      <c r="I9606">
        <v>399</v>
      </c>
    </row>
    <row r="9607" spans="1:9" x14ac:dyDescent="0.3">
      <c r="A9607">
        <v>6316209</v>
      </c>
      <c r="B9607">
        <v>26573</v>
      </c>
      <c r="C9607" t="s">
        <v>68</v>
      </c>
      <c r="D9607">
        <v>9270301</v>
      </c>
      <c r="E9607">
        <v>1</v>
      </c>
      <c r="F9607" t="s">
        <v>73</v>
      </c>
      <c r="H9607">
        <v>0</v>
      </c>
      <c r="I9607">
        <v>399</v>
      </c>
    </row>
    <row r="9608" spans="1:9" x14ac:dyDescent="0.3">
      <c r="A9608">
        <v>6313962</v>
      </c>
      <c r="B9608">
        <v>26552</v>
      </c>
      <c r="C9608" t="s">
        <v>68</v>
      </c>
      <c r="D9608">
        <v>6532761</v>
      </c>
      <c r="E9608">
        <v>1</v>
      </c>
      <c r="F9608" t="s">
        <v>73</v>
      </c>
      <c r="G9608" s="9">
        <v>0.2</v>
      </c>
      <c r="H9608">
        <v>59.800000000000004</v>
      </c>
      <c r="I9608">
        <v>239.2</v>
      </c>
    </row>
    <row r="9609" spans="1:9" x14ac:dyDescent="0.3">
      <c r="A9609">
        <v>6313824</v>
      </c>
      <c r="B9609">
        <v>26573</v>
      </c>
      <c r="C9609" t="s">
        <v>68</v>
      </c>
      <c r="D9609">
        <v>7445433</v>
      </c>
      <c r="E9609">
        <v>1</v>
      </c>
      <c r="F9609" t="s">
        <v>73</v>
      </c>
      <c r="H9609">
        <v>0</v>
      </c>
      <c r="I9609">
        <v>299</v>
      </c>
    </row>
    <row r="9610" spans="1:9" x14ac:dyDescent="0.3">
      <c r="A9610">
        <v>6314038</v>
      </c>
      <c r="B9610">
        <v>26552</v>
      </c>
      <c r="C9610" t="s">
        <v>68</v>
      </c>
      <c r="D9610">
        <v>7965741</v>
      </c>
      <c r="E9610">
        <v>1</v>
      </c>
      <c r="F9610" t="s">
        <v>73</v>
      </c>
      <c r="G9610" s="9">
        <v>0.3</v>
      </c>
      <c r="H9610">
        <v>89.7</v>
      </c>
      <c r="I9610">
        <v>209.3</v>
      </c>
    </row>
    <row r="9611" spans="1:9" x14ac:dyDescent="0.3">
      <c r="A9611">
        <v>6312761</v>
      </c>
      <c r="B9611">
        <v>26552</v>
      </c>
      <c r="C9611" t="s">
        <v>68</v>
      </c>
      <c r="D9611">
        <v>8451362</v>
      </c>
      <c r="E9611">
        <v>1</v>
      </c>
      <c r="F9611" t="s">
        <v>73</v>
      </c>
      <c r="H9611">
        <v>0</v>
      </c>
      <c r="I9611">
        <v>249</v>
      </c>
    </row>
    <row r="9612" spans="1:9" x14ac:dyDescent="0.3">
      <c r="A9612">
        <v>6317598</v>
      </c>
      <c r="B9612">
        <v>26573</v>
      </c>
      <c r="C9612" t="s">
        <v>68</v>
      </c>
      <c r="D9612">
        <v>2859701</v>
      </c>
      <c r="E9612">
        <v>1</v>
      </c>
      <c r="F9612" t="s">
        <v>73</v>
      </c>
      <c r="H9612">
        <v>0</v>
      </c>
      <c r="I9612">
        <v>149</v>
      </c>
    </row>
    <row r="9613" spans="1:9" x14ac:dyDescent="0.3">
      <c r="A9613">
        <v>6314571</v>
      </c>
      <c r="B9613">
        <v>26573</v>
      </c>
      <c r="C9613" t="s">
        <v>68</v>
      </c>
      <c r="D9613">
        <v>3836743</v>
      </c>
      <c r="E9613">
        <v>1</v>
      </c>
      <c r="F9613" t="s">
        <v>73</v>
      </c>
      <c r="H9613">
        <v>0</v>
      </c>
      <c r="I9613">
        <v>149</v>
      </c>
    </row>
    <row r="9614" spans="1:9" x14ac:dyDescent="0.3">
      <c r="A9614">
        <v>6315318</v>
      </c>
      <c r="B9614">
        <v>26552</v>
      </c>
      <c r="C9614" t="s">
        <v>68</v>
      </c>
      <c r="D9614">
        <v>2029272</v>
      </c>
      <c r="E9614">
        <v>1</v>
      </c>
      <c r="F9614" t="s">
        <v>73</v>
      </c>
      <c r="G9614" s="9">
        <v>0.2</v>
      </c>
      <c r="H9614">
        <v>9.98</v>
      </c>
      <c r="I9614">
        <v>39.92</v>
      </c>
    </row>
    <row r="9615" spans="1:9" x14ac:dyDescent="0.3">
      <c r="A9615">
        <v>6315373</v>
      </c>
      <c r="B9615">
        <v>26552</v>
      </c>
      <c r="C9615" t="s">
        <v>68</v>
      </c>
      <c r="D9615">
        <v>5562791</v>
      </c>
      <c r="E9615">
        <v>1</v>
      </c>
      <c r="F9615" t="s">
        <v>73</v>
      </c>
      <c r="H9615">
        <v>0</v>
      </c>
      <c r="I9615">
        <v>29.9</v>
      </c>
    </row>
    <row r="9616" spans="1:9" x14ac:dyDescent="0.3">
      <c r="A9616">
        <v>6319846</v>
      </c>
      <c r="B9616">
        <v>27017</v>
      </c>
      <c r="C9616" t="s">
        <v>68</v>
      </c>
      <c r="D9616">
        <v>1135203</v>
      </c>
      <c r="E9616">
        <v>1</v>
      </c>
      <c r="F9616" t="s">
        <v>70</v>
      </c>
      <c r="H9616">
        <v>0</v>
      </c>
      <c r="I9616">
        <v>149</v>
      </c>
    </row>
    <row r="9617" spans="1:9" x14ac:dyDescent="0.3">
      <c r="A9617">
        <v>6315205</v>
      </c>
      <c r="B9617">
        <v>27018</v>
      </c>
      <c r="C9617" t="s">
        <v>72</v>
      </c>
      <c r="D9617">
        <v>2705522</v>
      </c>
      <c r="E9617">
        <v>1</v>
      </c>
      <c r="F9617" t="s">
        <v>71</v>
      </c>
      <c r="H9617">
        <v>0</v>
      </c>
      <c r="I9617">
        <v>399</v>
      </c>
    </row>
    <row r="9618" spans="1:9" x14ac:dyDescent="0.3">
      <c r="A9618">
        <v>6313640</v>
      </c>
      <c r="B9618">
        <v>27018</v>
      </c>
      <c r="C9618" t="s">
        <v>72</v>
      </c>
      <c r="D9618">
        <v>1913732</v>
      </c>
      <c r="E9618">
        <v>1</v>
      </c>
      <c r="F9618" t="s">
        <v>71</v>
      </c>
      <c r="H9618">
        <v>0</v>
      </c>
      <c r="I9618">
        <v>299</v>
      </c>
    </row>
    <row r="9619" spans="1:9" x14ac:dyDescent="0.3">
      <c r="A9619">
        <v>6313241</v>
      </c>
      <c r="B9619">
        <v>27018</v>
      </c>
      <c r="C9619" t="s">
        <v>72</v>
      </c>
      <c r="D9619">
        <v>8814491</v>
      </c>
      <c r="E9619">
        <v>1</v>
      </c>
      <c r="F9619" t="s">
        <v>71</v>
      </c>
      <c r="H9619">
        <v>0</v>
      </c>
      <c r="I9619">
        <v>299</v>
      </c>
    </row>
    <row r="9620" spans="1:9" x14ac:dyDescent="0.3">
      <c r="A9620">
        <v>6312421</v>
      </c>
      <c r="B9620">
        <v>27018</v>
      </c>
      <c r="C9620" t="s">
        <v>72</v>
      </c>
      <c r="D9620">
        <v>2044142</v>
      </c>
      <c r="E9620">
        <v>1</v>
      </c>
      <c r="F9620" t="s">
        <v>71</v>
      </c>
      <c r="G9620" s="9">
        <v>0.5</v>
      </c>
      <c r="H9620">
        <v>99.5</v>
      </c>
      <c r="I9620">
        <v>99.5</v>
      </c>
    </row>
    <row r="9621" spans="1:9" x14ac:dyDescent="0.3">
      <c r="A9621">
        <v>6314106</v>
      </c>
      <c r="B9621">
        <v>27018</v>
      </c>
      <c r="C9621" t="s">
        <v>72</v>
      </c>
      <c r="D9621">
        <v>7835183</v>
      </c>
      <c r="E9621">
        <v>1</v>
      </c>
      <c r="F9621" t="s">
        <v>71</v>
      </c>
      <c r="H9621">
        <v>0</v>
      </c>
      <c r="I9621">
        <v>149</v>
      </c>
    </row>
    <row r="9622" spans="1:9" x14ac:dyDescent="0.3">
      <c r="A9622">
        <v>6312299</v>
      </c>
      <c r="B9622">
        <v>27018</v>
      </c>
      <c r="C9622" t="s">
        <v>72</v>
      </c>
      <c r="D9622">
        <v>8677403</v>
      </c>
      <c r="E9622">
        <v>1</v>
      </c>
      <c r="F9622" t="s">
        <v>71</v>
      </c>
      <c r="H9622">
        <v>0</v>
      </c>
      <c r="I9622">
        <v>149</v>
      </c>
    </row>
    <row r="9623" spans="1:9" x14ac:dyDescent="0.3">
      <c r="A9623">
        <v>6311254</v>
      </c>
      <c r="B9623">
        <v>27018</v>
      </c>
      <c r="C9623" t="s">
        <v>72</v>
      </c>
      <c r="D9623">
        <v>1445714</v>
      </c>
      <c r="E9623">
        <v>1</v>
      </c>
      <c r="F9623" t="s">
        <v>71</v>
      </c>
      <c r="H9623">
        <v>0</v>
      </c>
      <c r="I9623">
        <v>99</v>
      </c>
    </row>
    <row r="9624" spans="1:9" x14ac:dyDescent="0.3">
      <c r="A9624">
        <v>6316565</v>
      </c>
      <c r="B9624">
        <v>26628</v>
      </c>
      <c r="C9624" t="s">
        <v>72</v>
      </c>
      <c r="D9624">
        <v>4889161</v>
      </c>
      <c r="E9624">
        <v>1</v>
      </c>
      <c r="F9624" t="s">
        <v>74</v>
      </c>
      <c r="G9624" s="9">
        <v>0.2</v>
      </c>
      <c r="H9624">
        <v>199.8</v>
      </c>
      <c r="I9624">
        <v>799.2</v>
      </c>
    </row>
    <row r="9625" spans="1:9" x14ac:dyDescent="0.3">
      <c r="A9625">
        <v>6316331</v>
      </c>
      <c r="B9625">
        <v>26628</v>
      </c>
      <c r="C9625" t="s">
        <v>72</v>
      </c>
      <c r="D9625">
        <v>7191721</v>
      </c>
      <c r="E9625">
        <v>1</v>
      </c>
      <c r="F9625" t="s">
        <v>74</v>
      </c>
      <c r="G9625" s="9">
        <v>0.3</v>
      </c>
      <c r="H9625">
        <v>299.7</v>
      </c>
      <c r="I9625">
        <v>699.3</v>
      </c>
    </row>
    <row r="9626" spans="1:9" x14ac:dyDescent="0.3">
      <c r="A9626">
        <v>6314257</v>
      </c>
      <c r="B9626">
        <v>26628</v>
      </c>
      <c r="C9626" t="s">
        <v>72</v>
      </c>
      <c r="D9626">
        <v>1800781</v>
      </c>
      <c r="E9626">
        <v>1</v>
      </c>
      <c r="F9626" t="s">
        <v>74</v>
      </c>
      <c r="G9626" s="9">
        <v>0.5</v>
      </c>
      <c r="H9626">
        <v>349.5</v>
      </c>
      <c r="I9626">
        <v>349.5</v>
      </c>
    </row>
    <row r="9627" spans="1:9" x14ac:dyDescent="0.3">
      <c r="A9627">
        <v>6314054</v>
      </c>
      <c r="B9627">
        <v>26628</v>
      </c>
      <c r="C9627" t="s">
        <v>72</v>
      </c>
      <c r="D9627">
        <v>1253463</v>
      </c>
      <c r="E9627">
        <v>1</v>
      </c>
      <c r="F9627" t="s">
        <v>74</v>
      </c>
      <c r="G9627" s="9">
        <v>0.5</v>
      </c>
      <c r="H9627">
        <v>249.5</v>
      </c>
      <c r="I9627">
        <v>249.5</v>
      </c>
    </row>
    <row r="9628" spans="1:9" x14ac:dyDescent="0.3">
      <c r="A9628">
        <v>6313297</v>
      </c>
      <c r="B9628">
        <v>26628</v>
      </c>
      <c r="C9628" t="s">
        <v>72</v>
      </c>
      <c r="D9628">
        <v>9947894</v>
      </c>
      <c r="E9628">
        <v>1</v>
      </c>
      <c r="F9628" t="s">
        <v>74</v>
      </c>
      <c r="H9628">
        <v>0</v>
      </c>
      <c r="I9628">
        <v>149</v>
      </c>
    </row>
    <row r="9629" spans="1:9" x14ac:dyDescent="0.3">
      <c r="A9629">
        <v>6319963</v>
      </c>
      <c r="B9629">
        <v>26628</v>
      </c>
      <c r="C9629" t="s">
        <v>72</v>
      </c>
      <c r="D9629">
        <v>9107453</v>
      </c>
      <c r="E9629">
        <v>1</v>
      </c>
      <c r="F9629" t="s">
        <v>74</v>
      </c>
      <c r="H9629">
        <v>0</v>
      </c>
      <c r="I9629">
        <v>99</v>
      </c>
    </row>
    <row r="9630" spans="1:9" x14ac:dyDescent="0.3">
      <c r="A9630">
        <v>6315537</v>
      </c>
      <c r="B9630">
        <v>26628</v>
      </c>
      <c r="C9630" t="s">
        <v>72</v>
      </c>
      <c r="D9630">
        <v>9107451</v>
      </c>
      <c r="E9630">
        <v>1</v>
      </c>
      <c r="F9630" t="s">
        <v>74</v>
      </c>
      <c r="G9630" s="9">
        <v>0.25</v>
      </c>
      <c r="H9630">
        <v>24.75</v>
      </c>
      <c r="I9630">
        <v>74.25</v>
      </c>
    </row>
    <row r="9631" spans="1:9" x14ac:dyDescent="0.3">
      <c r="A9631">
        <v>6313364</v>
      </c>
      <c r="B9631">
        <v>26628</v>
      </c>
      <c r="C9631" t="s">
        <v>72</v>
      </c>
      <c r="D9631">
        <v>5978311</v>
      </c>
      <c r="E9631">
        <v>1</v>
      </c>
      <c r="F9631" t="s">
        <v>74</v>
      </c>
      <c r="H9631">
        <v>0</v>
      </c>
      <c r="I9631">
        <v>79.900000000000006</v>
      </c>
    </row>
    <row r="9632" spans="1:9" x14ac:dyDescent="0.3">
      <c r="A9632">
        <v>6316957</v>
      </c>
      <c r="B9632">
        <v>26628</v>
      </c>
      <c r="C9632" t="s">
        <v>72</v>
      </c>
      <c r="D9632">
        <v>1780864</v>
      </c>
      <c r="E9632">
        <v>1</v>
      </c>
      <c r="F9632" t="s">
        <v>74</v>
      </c>
      <c r="H9632">
        <v>0</v>
      </c>
      <c r="I9632">
        <v>49.9</v>
      </c>
    </row>
    <row r="9633" spans="1:9" x14ac:dyDescent="0.3">
      <c r="A9633">
        <v>6314783</v>
      </c>
      <c r="B9633">
        <v>26628</v>
      </c>
      <c r="C9633" t="s">
        <v>72</v>
      </c>
      <c r="D9633">
        <v>8967274</v>
      </c>
      <c r="E9633">
        <v>1</v>
      </c>
      <c r="F9633" t="s">
        <v>74</v>
      </c>
      <c r="H9633">
        <v>0</v>
      </c>
      <c r="I9633">
        <v>29.9</v>
      </c>
    </row>
    <row r="9634" spans="1:9" x14ac:dyDescent="0.3">
      <c r="A9634">
        <v>6313318</v>
      </c>
      <c r="B9634">
        <v>26611</v>
      </c>
      <c r="C9634" t="s">
        <v>68</v>
      </c>
      <c r="D9634">
        <v>4607951</v>
      </c>
      <c r="E9634">
        <v>2</v>
      </c>
      <c r="F9634" t="s">
        <v>69</v>
      </c>
      <c r="H9634">
        <v>0</v>
      </c>
      <c r="I9634">
        <v>798</v>
      </c>
    </row>
    <row r="9635" spans="1:9" x14ac:dyDescent="0.3">
      <c r="A9635">
        <v>6313553</v>
      </c>
      <c r="B9635">
        <v>26611</v>
      </c>
      <c r="C9635" t="s">
        <v>68</v>
      </c>
      <c r="D9635">
        <v>3069241</v>
      </c>
      <c r="E9635">
        <v>1</v>
      </c>
      <c r="F9635" t="s">
        <v>69</v>
      </c>
      <c r="H9635">
        <v>0</v>
      </c>
      <c r="I9635">
        <v>999</v>
      </c>
    </row>
    <row r="9636" spans="1:9" x14ac:dyDescent="0.3">
      <c r="A9636">
        <v>6314301</v>
      </c>
      <c r="B9636">
        <v>26611</v>
      </c>
      <c r="C9636" t="s">
        <v>68</v>
      </c>
      <c r="D9636">
        <v>6516282</v>
      </c>
      <c r="E9636">
        <v>1</v>
      </c>
      <c r="F9636" t="s">
        <v>69</v>
      </c>
      <c r="G9636" s="9">
        <v>0.3</v>
      </c>
      <c r="H9636">
        <v>89.7</v>
      </c>
      <c r="I9636">
        <v>209.3</v>
      </c>
    </row>
    <row r="9637" spans="1:9" x14ac:dyDescent="0.3">
      <c r="A9637">
        <v>6313507</v>
      </c>
      <c r="B9637">
        <v>26611</v>
      </c>
      <c r="C9637" t="s">
        <v>68</v>
      </c>
      <c r="D9637">
        <v>8967274</v>
      </c>
      <c r="E9637">
        <v>1</v>
      </c>
      <c r="F9637" t="s">
        <v>69</v>
      </c>
      <c r="H9637">
        <v>0</v>
      </c>
      <c r="I9637">
        <v>29.9</v>
      </c>
    </row>
    <row r="9638" spans="1:9" x14ac:dyDescent="0.3">
      <c r="A9638">
        <v>6317565</v>
      </c>
      <c r="B9638">
        <v>26594</v>
      </c>
      <c r="C9638" t="s">
        <v>68</v>
      </c>
      <c r="D9638">
        <v>7480133</v>
      </c>
      <c r="E9638">
        <v>2</v>
      </c>
      <c r="F9638" t="s">
        <v>70</v>
      </c>
      <c r="H9638">
        <v>0</v>
      </c>
      <c r="I9638">
        <v>1198</v>
      </c>
    </row>
    <row r="9639" spans="1:9" x14ac:dyDescent="0.3">
      <c r="A9639">
        <v>6317393</v>
      </c>
      <c r="B9639">
        <v>26594</v>
      </c>
      <c r="C9639" t="s">
        <v>68</v>
      </c>
      <c r="D9639">
        <v>2859754</v>
      </c>
      <c r="E9639">
        <v>1</v>
      </c>
      <c r="F9639" t="s">
        <v>70</v>
      </c>
      <c r="H9639">
        <v>0</v>
      </c>
      <c r="I9639">
        <v>499</v>
      </c>
    </row>
    <row r="9640" spans="1:9" x14ac:dyDescent="0.3">
      <c r="A9640">
        <v>6318673</v>
      </c>
      <c r="B9640">
        <v>26594</v>
      </c>
      <c r="C9640" t="s">
        <v>68</v>
      </c>
      <c r="D9640">
        <v>8657862</v>
      </c>
      <c r="E9640">
        <v>1</v>
      </c>
      <c r="F9640" t="s">
        <v>70</v>
      </c>
      <c r="H9640">
        <v>0</v>
      </c>
      <c r="I9640">
        <v>399</v>
      </c>
    </row>
    <row r="9641" spans="1:9" x14ac:dyDescent="0.3">
      <c r="A9641">
        <v>6318152</v>
      </c>
      <c r="B9641">
        <v>26594</v>
      </c>
      <c r="C9641" t="s">
        <v>68</v>
      </c>
      <c r="D9641">
        <v>8677402</v>
      </c>
      <c r="E9641">
        <v>1</v>
      </c>
      <c r="F9641" t="s">
        <v>70</v>
      </c>
      <c r="H9641">
        <v>0</v>
      </c>
      <c r="I9641">
        <v>149</v>
      </c>
    </row>
    <row r="9642" spans="1:9" x14ac:dyDescent="0.3">
      <c r="A9642">
        <v>6316360</v>
      </c>
      <c r="B9642">
        <v>26594</v>
      </c>
      <c r="C9642" t="s">
        <v>68</v>
      </c>
      <c r="D9642">
        <v>4618161</v>
      </c>
      <c r="E9642">
        <v>1</v>
      </c>
      <c r="F9642" t="s">
        <v>70</v>
      </c>
      <c r="G9642" s="9">
        <v>0.2</v>
      </c>
      <c r="H9642">
        <v>19.8</v>
      </c>
      <c r="I9642">
        <v>79.2</v>
      </c>
    </row>
    <row r="9643" spans="1:9" x14ac:dyDescent="0.3">
      <c r="A9643">
        <v>6317834</v>
      </c>
      <c r="B9643">
        <v>26594</v>
      </c>
      <c r="C9643" t="s">
        <v>68</v>
      </c>
      <c r="D9643">
        <v>1725272</v>
      </c>
      <c r="E9643">
        <v>1</v>
      </c>
      <c r="F9643" t="s">
        <v>70</v>
      </c>
      <c r="H9643">
        <v>0</v>
      </c>
      <c r="I9643">
        <v>79.900000000000006</v>
      </c>
    </row>
    <row r="9644" spans="1:9" x14ac:dyDescent="0.3">
      <c r="A9644">
        <v>6316198</v>
      </c>
      <c r="B9644">
        <v>26996</v>
      </c>
      <c r="C9644" t="s">
        <v>68</v>
      </c>
      <c r="D9644">
        <v>5600432</v>
      </c>
      <c r="E9644">
        <v>1</v>
      </c>
      <c r="F9644" t="s">
        <v>71</v>
      </c>
      <c r="H9644">
        <v>0</v>
      </c>
      <c r="I9644">
        <v>199</v>
      </c>
    </row>
    <row r="9645" spans="1:9" x14ac:dyDescent="0.3">
      <c r="A9645">
        <v>6315349</v>
      </c>
      <c r="B9645">
        <v>26996</v>
      </c>
      <c r="C9645" t="s">
        <v>68</v>
      </c>
      <c r="D9645">
        <v>2626041</v>
      </c>
      <c r="E9645">
        <v>1</v>
      </c>
      <c r="F9645" t="s">
        <v>71</v>
      </c>
      <c r="H9645">
        <v>0</v>
      </c>
      <c r="I9645">
        <v>99</v>
      </c>
    </row>
    <row r="9646" spans="1:9" x14ac:dyDescent="0.3">
      <c r="A9646">
        <v>6316785</v>
      </c>
      <c r="B9646">
        <v>26996</v>
      </c>
      <c r="C9646" t="s">
        <v>68</v>
      </c>
      <c r="D9646">
        <v>4618161</v>
      </c>
      <c r="E9646">
        <v>2</v>
      </c>
      <c r="F9646" t="s">
        <v>71</v>
      </c>
      <c r="H9646">
        <v>0</v>
      </c>
      <c r="I9646">
        <v>198</v>
      </c>
    </row>
    <row r="9647" spans="1:9" x14ac:dyDescent="0.3">
      <c r="A9647">
        <v>6315950</v>
      </c>
      <c r="B9647">
        <v>26996</v>
      </c>
      <c r="C9647" t="s">
        <v>68</v>
      </c>
      <c r="D9647">
        <v>8451361</v>
      </c>
      <c r="E9647">
        <v>1</v>
      </c>
      <c r="F9647" t="s">
        <v>71</v>
      </c>
      <c r="H9647">
        <v>0</v>
      </c>
      <c r="I9647">
        <v>249</v>
      </c>
    </row>
    <row r="9648" spans="1:9" x14ac:dyDescent="0.3">
      <c r="A9648">
        <v>6312489</v>
      </c>
      <c r="B9648">
        <v>26961</v>
      </c>
      <c r="C9648" t="s">
        <v>68</v>
      </c>
      <c r="D9648">
        <v>8344962</v>
      </c>
      <c r="E9648">
        <v>1</v>
      </c>
      <c r="F9648" t="s">
        <v>74</v>
      </c>
      <c r="H9648">
        <v>0</v>
      </c>
      <c r="I9648">
        <v>399</v>
      </c>
    </row>
    <row r="9649" spans="1:9" x14ac:dyDescent="0.3">
      <c r="A9649">
        <v>6318046</v>
      </c>
      <c r="B9649">
        <v>26824</v>
      </c>
      <c r="C9649" t="s">
        <v>68</v>
      </c>
      <c r="D9649">
        <v>1569702</v>
      </c>
      <c r="E9649">
        <v>1</v>
      </c>
      <c r="F9649" t="s">
        <v>69</v>
      </c>
      <c r="H9649">
        <v>0</v>
      </c>
      <c r="I9649">
        <v>699</v>
      </c>
    </row>
    <row r="9650" spans="1:9" x14ac:dyDescent="0.3">
      <c r="A9650">
        <v>6314279</v>
      </c>
      <c r="B9650">
        <v>26824</v>
      </c>
      <c r="C9650" t="s">
        <v>68</v>
      </c>
      <c r="D9650">
        <v>2859754</v>
      </c>
      <c r="E9650">
        <v>1</v>
      </c>
      <c r="F9650" t="s">
        <v>69</v>
      </c>
      <c r="H9650">
        <v>0</v>
      </c>
      <c r="I9650">
        <v>499</v>
      </c>
    </row>
    <row r="9651" spans="1:9" x14ac:dyDescent="0.3">
      <c r="A9651">
        <v>6317615</v>
      </c>
      <c r="B9651">
        <v>26824</v>
      </c>
      <c r="C9651" t="s">
        <v>68</v>
      </c>
      <c r="D9651">
        <v>8344961</v>
      </c>
      <c r="E9651">
        <v>1</v>
      </c>
      <c r="F9651" t="s">
        <v>69</v>
      </c>
      <c r="H9651">
        <v>0</v>
      </c>
      <c r="I9651">
        <v>399</v>
      </c>
    </row>
    <row r="9652" spans="1:9" x14ac:dyDescent="0.3">
      <c r="A9652">
        <v>6313121</v>
      </c>
      <c r="B9652">
        <v>26824</v>
      </c>
      <c r="C9652" t="s">
        <v>68</v>
      </c>
      <c r="D9652">
        <v>6822051</v>
      </c>
      <c r="E9652">
        <v>1</v>
      </c>
      <c r="F9652" t="s">
        <v>69</v>
      </c>
      <c r="H9652">
        <v>0</v>
      </c>
      <c r="I9652">
        <v>199</v>
      </c>
    </row>
    <row r="9653" spans="1:9" x14ac:dyDescent="0.3">
      <c r="A9653">
        <v>6315017</v>
      </c>
      <c r="B9653">
        <v>26979</v>
      </c>
      <c r="C9653" t="s">
        <v>68</v>
      </c>
      <c r="D9653">
        <v>9302431</v>
      </c>
      <c r="E9653">
        <v>1</v>
      </c>
      <c r="F9653" t="s">
        <v>69</v>
      </c>
      <c r="G9653" s="9">
        <v>0.25</v>
      </c>
      <c r="H9653">
        <v>49.75</v>
      </c>
      <c r="I9653">
        <v>149.25</v>
      </c>
    </row>
    <row r="9654" spans="1:9" x14ac:dyDescent="0.3">
      <c r="A9654">
        <v>6319148</v>
      </c>
      <c r="B9654">
        <v>26824</v>
      </c>
      <c r="C9654" t="s">
        <v>68</v>
      </c>
      <c r="D9654">
        <v>4295632</v>
      </c>
      <c r="E9654">
        <v>1</v>
      </c>
      <c r="F9654" t="s">
        <v>69</v>
      </c>
      <c r="H9654">
        <v>0</v>
      </c>
      <c r="I9654">
        <v>149</v>
      </c>
    </row>
    <row r="9655" spans="1:9" x14ac:dyDescent="0.3">
      <c r="A9655">
        <v>6315372</v>
      </c>
      <c r="B9655">
        <v>26824</v>
      </c>
      <c r="C9655" t="s">
        <v>68</v>
      </c>
      <c r="D9655">
        <v>9947891</v>
      </c>
      <c r="E9655">
        <v>1</v>
      </c>
      <c r="F9655" t="s">
        <v>69</v>
      </c>
      <c r="H9655">
        <v>0</v>
      </c>
      <c r="I9655">
        <v>149</v>
      </c>
    </row>
    <row r="9656" spans="1:9" x14ac:dyDescent="0.3">
      <c r="A9656">
        <v>6318916</v>
      </c>
      <c r="B9656">
        <v>26824</v>
      </c>
      <c r="C9656" t="s">
        <v>68</v>
      </c>
      <c r="D9656">
        <v>1445713</v>
      </c>
      <c r="E9656">
        <v>1</v>
      </c>
      <c r="F9656" t="s">
        <v>69</v>
      </c>
      <c r="H9656">
        <v>0</v>
      </c>
      <c r="I9656">
        <v>99</v>
      </c>
    </row>
    <row r="9657" spans="1:9" x14ac:dyDescent="0.3">
      <c r="A9657">
        <v>6316110</v>
      </c>
      <c r="B9657">
        <v>26824</v>
      </c>
      <c r="C9657" t="s">
        <v>68</v>
      </c>
      <c r="D9657">
        <v>5868362</v>
      </c>
      <c r="E9657">
        <v>1</v>
      </c>
      <c r="F9657" t="s">
        <v>69</v>
      </c>
      <c r="G9657" s="9">
        <v>0.5</v>
      </c>
      <c r="H9657">
        <v>49.5</v>
      </c>
      <c r="I9657">
        <v>49.5</v>
      </c>
    </row>
    <row r="9658" spans="1:9" x14ac:dyDescent="0.3">
      <c r="A9658">
        <v>6317374</v>
      </c>
      <c r="B9658">
        <v>26824</v>
      </c>
      <c r="C9658" t="s">
        <v>68</v>
      </c>
      <c r="D9658">
        <v>8093581</v>
      </c>
      <c r="E9658">
        <v>1</v>
      </c>
      <c r="F9658" t="s">
        <v>69</v>
      </c>
      <c r="H9658">
        <v>0</v>
      </c>
      <c r="I9658">
        <v>69.900000000000006</v>
      </c>
    </row>
    <row r="9659" spans="1:9" x14ac:dyDescent="0.3">
      <c r="A9659">
        <v>6312414</v>
      </c>
      <c r="B9659">
        <v>26825</v>
      </c>
      <c r="C9659" t="s">
        <v>72</v>
      </c>
      <c r="D9659">
        <v>8093581</v>
      </c>
      <c r="E9659">
        <v>4</v>
      </c>
      <c r="F9659" t="s">
        <v>70</v>
      </c>
      <c r="H9659">
        <v>0</v>
      </c>
      <c r="I9659">
        <v>279.60000000000002</v>
      </c>
    </row>
    <row r="9660" spans="1:9" x14ac:dyDescent="0.3">
      <c r="A9660">
        <v>6312478</v>
      </c>
      <c r="B9660">
        <v>26825</v>
      </c>
      <c r="C9660" t="s">
        <v>72</v>
      </c>
      <c r="D9660">
        <v>7925192</v>
      </c>
      <c r="E9660">
        <v>3</v>
      </c>
      <c r="F9660" t="s">
        <v>70</v>
      </c>
      <c r="H9660">
        <v>0</v>
      </c>
      <c r="I9660">
        <v>447</v>
      </c>
    </row>
    <row r="9661" spans="1:9" x14ac:dyDescent="0.3">
      <c r="A9661">
        <v>6311841</v>
      </c>
      <c r="B9661">
        <v>26825</v>
      </c>
      <c r="C9661" t="s">
        <v>72</v>
      </c>
      <c r="D9661">
        <v>6015541</v>
      </c>
      <c r="E9661">
        <v>2</v>
      </c>
      <c r="F9661" t="s">
        <v>70</v>
      </c>
      <c r="H9661">
        <v>0</v>
      </c>
      <c r="I9661">
        <v>598</v>
      </c>
    </row>
    <row r="9662" spans="1:9" x14ac:dyDescent="0.3">
      <c r="A9662">
        <v>6312388</v>
      </c>
      <c r="B9662">
        <v>26825</v>
      </c>
      <c r="C9662" t="s">
        <v>72</v>
      </c>
      <c r="D9662">
        <v>3531321</v>
      </c>
      <c r="E9662">
        <v>1</v>
      </c>
      <c r="F9662" t="s">
        <v>70</v>
      </c>
      <c r="H9662">
        <v>0</v>
      </c>
      <c r="I9662">
        <v>399</v>
      </c>
    </row>
    <row r="9663" spans="1:9" x14ac:dyDescent="0.3">
      <c r="A9663">
        <v>6312074</v>
      </c>
      <c r="B9663">
        <v>26825</v>
      </c>
      <c r="C9663" t="s">
        <v>72</v>
      </c>
      <c r="D9663">
        <v>1348221</v>
      </c>
      <c r="E9663">
        <v>1</v>
      </c>
      <c r="F9663" t="s">
        <v>70</v>
      </c>
      <c r="H9663">
        <v>0</v>
      </c>
      <c r="I9663">
        <v>299</v>
      </c>
    </row>
    <row r="9664" spans="1:9" x14ac:dyDescent="0.3">
      <c r="A9664">
        <v>6310839</v>
      </c>
      <c r="B9664">
        <v>26825</v>
      </c>
      <c r="C9664" t="s">
        <v>72</v>
      </c>
      <c r="D9664">
        <v>6345913</v>
      </c>
      <c r="E9664">
        <v>1</v>
      </c>
      <c r="F9664" t="s">
        <v>70</v>
      </c>
      <c r="H9664">
        <v>0</v>
      </c>
      <c r="I9664">
        <v>299</v>
      </c>
    </row>
    <row r="9665" spans="1:9" x14ac:dyDescent="0.3">
      <c r="A9665">
        <v>6310959</v>
      </c>
      <c r="B9665">
        <v>26825</v>
      </c>
      <c r="C9665" t="s">
        <v>72</v>
      </c>
      <c r="D9665">
        <v>9166451</v>
      </c>
      <c r="E9665">
        <v>1</v>
      </c>
      <c r="F9665" t="s">
        <v>70</v>
      </c>
      <c r="H9665">
        <v>0</v>
      </c>
      <c r="I9665">
        <v>199</v>
      </c>
    </row>
    <row r="9666" spans="1:9" x14ac:dyDescent="0.3">
      <c r="A9666">
        <v>6310988</v>
      </c>
      <c r="B9666">
        <v>26825</v>
      </c>
      <c r="C9666" t="s">
        <v>72</v>
      </c>
      <c r="D9666">
        <v>8677402</v>
      </c>
      <c r="E9666">
        <v>1</v>
      </c>
      <c r="F9666" t="s">
        <v>70</v>
      </c>
      <c r="H9666">
        <v>0</v>
      </c>
      <c r="I9666">
        <v>149</v>
      </c>
    </row>
    <row r="9667" spans="1:9" x14ac:dyDescent="0.3">
      <c r="A9667">
        <v>6313181</v>
      </c>
      <c r="B9667">
        <v>26986</v>
      </c>
      <c r="C9667" t="s">
        <v>68</v>
      </c>
      <c r="D9667">
        <v>7480131</v>
      </c>
      <c r="E9667">
        <v>2</v>
      </c>
      <c r="F9667" t="s">
        <v>71</v>
      </c>
      <c r="H9667">
        <v>0</v>
      </c>
      <c r="I9667">
        <v>1198</v>
      </c>
    </row>
    <row r="9668" spans="1:9" x14ac:dyDescent="0.3">
      <c r="A9668">
        <v>6312697</v>
      </c>
      <c r="B9668">
        <v>26638</v>
      </c>
      <c r="C9668" t="s">
        <v>68</v>
      </c>
      <c r="D9668">
        <v>6419595</v>
      </c>
      <c r="E9668">
        <v>2</v>
      </c>
      <c r="F9668" t="s">
        <v>73</v>
      </c>
      <c r="G9668" s="9">
        <v>0.25</v>
      </c>
      <c r="H9668">
        <v>199.5</v>
      </c>
      <c r="I9668">
        <v>598.5</v>
      </c>
    </row>
    <row r="9669" spans="1:9" x14ac:dyDescent="0.3">
      <c r="A9669">
        <v>6311775</v>
      </c>
      <c r="B9669">
        <v>26638</v>
      </c>
      <c r="C9669" t="s">
        <v>68</v>
      </c>
      <c r="D9669">
        <v>1363101</v>
      </c>
      <c r="E9669">
        <v>1</v>
      </c>
      <c r="F9669" t="s">
        <v>73</v>
      </c>
      <c r="H9669">
        <v>0</v>
      </c>
      <c r="I9669">
        <v>149</v>
      </c>
    </row>
    <row r="9670" spans="1:9" x14ac:dyDescent="0.3">
      <c r="A9670">
        <v>6310473</v>
      </c>
      <c r="B9670">
        <v>26638</v>
      </c>
      <c r="C9670" t="s">
        <v>68</v>
      </c>
      <c r="D9670">
        <v>1135203</v>
      </c>
      <c r="E9670">
        <v>1</v>
      </c>
      <c r="F9670" t="s">
        <v>73</v>
      </c>
      <c r="H9670">
        <v>0</v>
      </c>
      <c r="I9670">
        <v>149</v>
      </c>
    </row>
    <row r="9671" spans="1:9" x14ac:dyDescent="0.3">
      <c r="A9671">
        <v>6311610</v>
      </c>
      <c r="B9671">
        <v>26638</v>
      </c>
      <c r="C9671" t="s">
        <v>68</v>
      </c>
      <c r="D9671">
        <v>9993802</v>
      </c>
      <c r="E9671">
        <v>1</v>
      </c>
      <c r="F9671" t="s">
        <v>73</v>
      </c>
      <c r="G9671" s="9">
        <v>0.2</v>
      </c>
      <c r="H9671">
        <v>25.8</v>
      </c>
      <c r="I9671">
        <v>103.2</v>
      </c>
    </row>
    <row r="9672" spans="1:9" x14ac:dyDescent="0.3">
      <c r="A9672">
        <v>6311213</v>
      </c>
      <c r="B9672">
        <v>26638</v>
      </c>
      <c r="C9672" t="s">
        <v>68</v>
      </c>
      <c r="D9672">
        <v>7671851</v>
      </c>
      <c r="E9672">
        <v>1</v>
      </c>
      <c r="F9672" t="s">
        <v>73</v>
      </c>
      <c r="H9672">
        <v>0</v>
      </c>
      <c r="I9672">
        <v>99</v>
      </c>
    </row>
    <row r="9673" spans="1:9" x14ac:dyDescent="0.3">
      <c r="A9673">
        <v>6313578</v>
      </c>
      <c r="B9673">
        <v>26638</v>
      </c>
      <c r="C9673" t="s">
        <v>68</v>
      </c>
      <c r="D9673">
        <v>3246922</v>
      </c>
      <c r="E9673">
        <v>1</v>
      </c>
      <c r="F9673" t="s">
        <v>73</v>
      </c>
      <c r="H9673">
        <v>0</v>
      </c>
      <c r="I9673">
        <v>79.900000000000006</v>
      </c>
    </row>
    <row r="9674" spans="1:9" x14ac:dyDescent="0.3">
      <c r="A9674">
        <v>6310723</v>
      </c>
      <c r="B9674">
        <v>26638</v>
      </c>
      <c r="C9674" t="s">
        <v>68</v>
      </c>
      <c r="D9674">
        <v>8967272</v>
      </c>
      <c r="E9674">
        <v>1</v>
      </c>
      <c r="F9674" t="s">
        <v>73</v>
      </c>
      <c r="H9674">
        <v>0</v>
      </c>
      <c r="I9674">
        <v>29.9</v>
      </c>
    </row>
    <row r="9675" spans="1:9" x14ac:dyDescent="0.3">
      <c r="A9675">
        <v>6317976</v>
      </c>
      <c r="B9675">
        <v>26543</v>
      </c>
      <c r="C9675" t="s">
        <v>68</v>
      </c>
      <c r="D9675">
        <v>7445432</v>
      </c>
      <c r="E9675">
        <v>3</v>
      </c>
      <c r="F9675" t="s">
        <v>70</v>
      </c>
      <c r="H9675">
        <v>0</v>
      </c>
      <c r="I9675">
        <v>897</v>
      </c>
    </row>
    <row r="9676" spans="1:9" x14ac:dyDescent="0.3">
      <c r="A9676">
        <v>6314865</v>
      </c>
      <c r="B9676">
        <v>26543</v>
      </c>
      <c r="C9676" t="s">
        <v>68</v>
      </c>
      <c r="D9676">
        <v>1913734</v>
      </c>
      <c r="E9676">
        <v>1</v>
      </c>
      <c r="F9676" t="s">
        <v>70</v>
      </c>
      <c r="H9676">
        <v>0</v>
      </c>
      <c r="I9676">
        <v>299</v>
      </c>
    </row>
    <row r="9677" spans="1:9" x14ac:dyDescent="0.3">
      <c r="A9677">
        <v>6315359</v>
      </c>
      <c r="B9677">
        <v>26543</v>
      </c>
      <c r="C9677" t="s">
        <v>68</v>
      </c>
      <c r="D9677">
        <v>6015541</v>
      </c>
      <c r="E9677">
        <v>1</v>
      </c>
      <c r="F9677" t="s">
        <v>70</v>
      </c>
      <c r="H9677">
        <v>0</v>
      </c>
      <c r="I9677">
        <v>299</v>
      </c>
    </row>
    <row r="9678" spans="1:9" x14ac:dyDescent="0.3">
      <c r="A9678">
        <v>6317924</v>
      </c>
      <c r="B9678">
        <v>26543</v>
      </c>
      <c r="C9678" t="s">
        <v>68</v>
      </c>
      <c r="D9678">
        <v>6345913</v>
      </c>
      <c r="E9678">
        <v>1</v>
      </c>
      <c r="F9678" t="s">
        <v>70</v>
      </c>
      <c r="H9678">
        <v>0</v>
      </c>
      <c r="I9678">
        <v>299</v>
      </c>
    </row>
    <row r="9679" spans="1:9" x14ac:dyDescent="0.3">
      <c r="A9679">
        <v>6316256</v>
      </c>
      <c r="B9679">
        <v>26543</v>
      </c>
      <c r="C9679" t="s">
        <v>68</v>
      </c>
      <c r="D9679">
        <v>3742171</v>
      </c>
      <c r="E9679">
        <v>1</v>
      </c>
      <c r="F9679" t="s">
        <v>70</v>
      </c>
      <c r="H9679">
        <v>0</v>
      </c>
      <c r="I9679">
        <v>249</v>
      </c>
    </row>
    <row r="9680" spans="1:9" x14ac:dyDescent="0.3">
      <c r="A9680">
        <v>6313755</v>
      </c>
      <c r="B9680">
        <v>26525</v>
      </c>
      <c r="C9680" t="s">
        <v>68</v>
      </c>
      <c r="D9680">
        <v>8727971</v>
      </c>
      <c r="E9680">
        <v>1</v>
      </c>
      <c r="F9680" t="s">
        <v>70</v>
      </c>
      <c r="H9680">
        <v>0</v>
      </c>
      <c r="I9680">
        <v>149</v>
      </c>
    </row>
    <row r="9681" spans="1:9" x14ac:dyDescent="0.3">
      <c r="A9681">
        <v>6312320</v>
      </c>
      <c r="B9681">
        <v>26955</v>
      </c>
      <c r="C9681" t="s">
        <v>68</v>
      </c>
      <c r="D9681">
        <v>2750331</v>
      </c>
      <c r="E9681">
        <v>1</v>
      </c>
      <c r="F9681" t="s">
        <v>71</v>
      </c>
      <c r="H9681">
        <v>0</v>
      </c>
      <c r="I9681">
        <v>129</v>
      </c>
    </row>
    <row r="9682" spans="1:9" x14ac:dyDescent="0.3">
      <c r="A9682">
        <v>6318096</v>
      </c>
      <c r="B9682">
        <v>26534</v>
      </c>
      <c r="C9682" t="s">
        <v>68</v>
      </c>
      <c r="D9682">
        <v>4170322</v>
      </c>
      <c r="E9682">
        <v>1</v>
      </c>
      <c r="F9682" t="s">
        <v>73</v>
      </c>
      <c r="G9682" s="9">
        <v>0.5</v>
      </c>
      <c r="H9682">
        <v>499.5</v>
      </c>
      <c r="I9682">
        <v>499.5</v>
      </c>
    </row>
    <row r="9683" spans="1:9" x14ac:dyDescent="0.3">
      <c r="A9683">
        <v>6318135</v>
      </c>
      <c r="B9683">
        <v>26534</v>
      </c>
      <c r="C9683" t="s">
        <v>68</v>
      </c>
      <c r="D9683">
        <v>5905451</v>
      </c>
      <c r="E9683">
        <v>1</v>
      </c>
      <c r="F9683" t="s">
        <v>73</v>
      </c>
      <c r="H9683">
        <v>0</v>
      </c>
      <c r="I9683">
        <v>299</v>
      </c>
    </row>
    <row r="9684" spans="1:9" x14ac:dyDescent="0.3">
      <c r="A9684">
        <v>6318254</v>
      </c>
      <c r="B9684">
        <v>26534</v>
      </c>
      <c r="C9684" t="s">
        <v>68</v>
      </c>
      <c r="D9684">
        <v>3831892</v>
      </c>
      <c r="E9684">
        <v>1</v>
      </c>
      <c r="F9684" t="s">
        <v>73</v>
      </c>
      <c r="H9684">
        <v>0</v>
      </c>
      <c r="I9684">
        <v>49.9</v>
      </c>
    </row>
    <row r="9685" spans="1:9" x14ac:dyDescent="0.3">
      <c r="A9685">
        <v>6314168</v>
      </c>
      <c r="B9685">
        <v>26930</v>
      </c>
      <c r="C9685" t="s">
        <v>68</v>
      </c>
      <c r="D9685">
        <v>8368242</v>
      </c>
      <c r="E9685">
        <v>1</v>
      </c>
      <c r="F9685" t="s">
        <v>69</v>
      </c>
      <c r="G9685" s="9">
        <v>0.5</v>
      </c>
      <c r="H9685">
        <v>649.5</v>
      </c>
      <c r="I9685">
        <v>649.5</v>
      </c>
    </row>
    <row r="9686" spans="1:9" x14ac:dyDescent="0.3">
      <c r="A9686">
        <v>6316119</v>
      </c>
      <c r="B9686">
        <v>26529</v>
      </c>
      <c r="C9686" t="s">
        <v>68</v>
      </c>
      <c r="D9686">
        <v>8968962</v>
      </c>
      <c r="E9686">
        <v>1</v>
      </c>
      <c r="F9686" t="s">
        <v>69</v>
      </c>
      <c r="H9686">
        <v>0</v>
      </c>
      <c r="I9686">
        <v>599</v>
      </c>
    </row>
    <row r="9687" spans="1:9" x14ac:dyDescent="0.3">
      <c r="A9687">
        <v>6315986</v>
      </c>
      <c r="B9687">
        <v>26529</v>
      </c>
      <c r="C9687" t="s">
        <v>68</v>
      </c>
      <c r="D9687">
        <v>1478113</v>
      </c>
      <c r="E9687">
        <v>1</v>
      </c>
      <c r="F9687" t="s">
        <v>69</v>
      </c>
      <c r="H9687">
        <v>0</v>
      </c>
      <c r="I9687">
        <v>499</v>
      </c>
    </row>
    <row r="9688" spans="1:9" x14ac:dyDescent="0.3">
      <c r="A9688">
        <v>6317293</v>
      </c>
      <c r="B9688">
        <v>26529</v>
      </c>
      <c r="C9688" t="s">
        <v>68</v>
      </c>
      <c r="D9688">
        <v>3088701</v>
      </c>
      <c r="E9688">
        <v>1</v>
      </c>
      <c r="F9688" t="s">
        <v>69</v>
      </c>
      <c r="H9688">
        <v>0</v>
      </c>
      <c r="I9688">
        <v>499</v>
      </c>
    </row>
    <row r="9689" spans="1:9" x14ac:dyDescent="0.3">
      <c r="A9689">
        <v>6317222</v>
      </c>
      <c r="B9689">
        <v>26529</v>
      </c>
      <c r="C9689" t="s">
        <v>68</v>
      </c>
      <c r="D9689">
        <v>3104251</v>
      </c>
      <c r="E9689">
        <v>1</v>
      </c>
      <c r="F9689" t="s">
        <v>69</v>
      </c>
      <c r="H9689">
        <v>0</v>
      </c>
      <c r="I9689">
        <v>499</v>
      </c>
    </row>
    <row r="9690" spans="1:9" x14ac:dyDescent="0.3">
      <c r="A9690">
        <v>6314096</v>
      </c>
      <c r="B9690">
        <v>26930</v>
      </c>
      <c r="C9690" t="s">
        <v>68</v>
      </c>
      <c r="D9690">
        <v>8873662</v>
      </c>
      <c r="E9690">
        <v>1</v>
      </c>
      <c r="F9690" t="s">
        <v>69</v>
      </c>
      <c r="H9690">
        <v>0</v>
      </c>
      <c r="I9690">
        <v>499</v>
      </c>
    </row>
    <row r="9691" spans="1:9" x14ac:dyDescent="0.3">
      <c r="A9691">
        <v>6310656</v>
      </c>
      <c r="B9691">
        <v>26930</v>
      </c>
      <c r="C9691" t="s">
        <v>68</v>
      </c>
      <c r="D9691">
        <v>1348221</v>
      </c>
      <c r="E9691">
        <v>1</v>
      </c>
      <c r="F9691" t="s">
        <v>69</v>
      </c>
      <c r="G9691" s="9">
        <v>0.25</v>
      </c>
      <c r="H9691">
        <v>74.75</v>
      </c>
      <c r="I9691">
        <v>224.25</v>
      </c>
    </row>
    <row r="9692" spans="1:9" x14ac:dyDescent="0.3">
      <c r="A9692">
        <v>6315756</v>
      </c>
      <c r="B9692">
        <v>26529</v>
      </c>
      <c r="C9692" t="s">
        <v>68</v>
      </c>
      <c r="D9692">
        <v>2044143</v>
      </c>
      <c r="E9692">
        <v>1</v>
      </c>
      <c r="F9692" t="s">
        <v>69</v>
      </c>
      <c r="H9692">
        <v>0</v>
      </c>
      <c r="I9692">
        <v>199</v>
      </c>
    </row>
    <row r="9693" spans="1:9" x14ac:dyDescent="0.3">
      <c r="A9693">
        <v>6311965</v>
      </c>
      <c r="B9693">
        <v>26930</v>
      </c>
      <c r="C9693" t="s">
        <v>68</v>
      </c>
      <c r="D9693">
        <v>7835181</v>
      </c>
      <c r="E9693">
        <v>1</v>
      </c>
      <c r="F9693" t="s">
        <v>69</v>
      </c>
      <c r="H9693">
        <v>0</v>
      </c>
      <c r="I9693">
        <v>149</v>
      </c>
    </row>
    <row r="9694" spans="1:9" x14ac:dyDescent="0.3">
      <c r="A9694">
        <v>6312660</v>
      </c>
      <c r="B9694">
        <v>26930</v>
      </c>
      <c r="C9694" t="s">
        <v>68</v>
      </c>
      <c r="D9694">
        <v>3685831</v>
      </c>
      <c r="E9694">
        <v>1</v>
      </c>
      <c r="F9694" t="s">
        <v>69</v>
      </c>
      <c r="H9694">
        <v>0</v>
      </c>
      <c r="I9694">
        <v>129</v>
      </c>
    </row>
    <row r="9695" spans="1:9" x14ac:dyDescent="0.3">
      <c r="A9695">
        <v>6310121</v>
      </c>
      <c r="B9695">
        <v>26930</v>
      </c>
      <c r="C9695" t="s">
        <v>68</v>
      </c>
      <c r="D9695">
        <v>3792701</v>
      </c>
      <c r="E9695">
        <v>1</v>
      </c>
      <c r="F9695" t="s">
        <v>69</v>
      </c>
      <c r="H9695">
        <v>0</v>
      </c>
      <c r="I9695">
        <v>99</v>
      </c>
    </row>
    <row r="9696" spans="1:9" x14ac:dyDescent="0.3">
      <c r="A9696">
        <v>6312549</v>
      </c>
      <c r="B9696">
        <v>26930</v>
      </c>
      <c r="C9696" t="s">
        <v>68</v>
      </c>
      <c r="D9696">
        <v>7957161</v>
      </c>
      <c r="E9696">
        <v>1</v>
      </c>
      <c r="F9696" t="s">
        <v>69</v>
      </c>
      <c r="H9696">
        <v>0</v>
      </c>
      <c r="I9696">
        <v>99</v>
      </c>
    </row>
    <row r="9697" spans="1:9" x14ac:dyDescent="0.3">
      <c r="A9697">
        <v>6319535</v>
      </c>
      <c r="B9697">
        <v>26929</v>
      </c>
      <c r="C9697" t="s">
        <v>68</v>
      </c>
      <c r="D9697">
        <v>1478111</v>
      </c>
      <c r="E9697">
        <v>1</v>
      </c>
      <c r="F9697" t="s">
        <v>70</v>
      </c>
      <c r="H9697">
        <v>0</v>
      </c>
      <c r="I9697">
        <v>499</v>
      </c>
    </row>
    <row r="9698" spans="1:9" x14ac:dyDescent="0.3">
      <c r="A9698">
        <v>6319912</v>
      </c>
      <c r="B9698">
        <v>26929</v>
      </c>
      <c r="C9698" t="s">
        <v>68</v>
      </c>
      <c r="D9698">
        <v>4531832</v>
      </c>
      <c r="E9698">
        <v>1</v>
      </c>
      <c r="F9698" t="s">
        <v>70</v>
      </c>
      <c r="H9698">
        <v>0</v>
      </c>
      <c r="I9698">
        <v>299</v>
      </c>
    </row>
    <row r="9699" spans="1:9" x14ac:dyDescent="0.3">
      <c r="A9699">
        <v>6318092</v>
      </c>
      <c r="B9699">
        <v>26929</v>
      </c>
      <c r="C9699" t="s">
        <v>68</v>
      </c>
      <c r="D9699">
        <v>6015541</v>
      </c>
      <c r="E9699">
        <v>1</v>
      </c>
      <c r="F9699" t="s">
        <v>70</v>
      </c>
      <c r="H9699">
        <v>0</v>
      </c>
      <c r="I9699">
        <v>299</v>
      </c>
    </row>
    <row r="9700" spans="1:9" x14ac:dyDescent="0.3">
      <c r="A9700">
        <v>6317445</v>
      </c>
      <c r="B9700">
        <v>26929</v>
      </c>
      <c r="C9700" t="s">
        <v>68</v>
      </c>
      <c r="D9700">
        <v>8814491</v>
      </c>
      <c r="E9700">
        <v>1</v>
      </c>
      <c r="F9700" t="s">
        <v>70</v>
      </c>
      <c r="H9700">
        <v>0</v>
      </c>
      <c r="I9700">
        <v>299</v>
      </c>
    </row>
    <row r="9701" spans="1:9" x14ac:dyDescent="0.3">
      <c r="A9701">
        <v>6318944</v>
      </c>
      <c r="B9701">
        <v>26929</v>
      </c>
      <c r="C9701" t="s">
        <v>68</v>
      </c>
      <c r="D9701">
        <v>8814493</v>
      </c>
      <c r="E9701">
        <v>1</v>
      </c>
      <c r="F9701" t="s">
        <v>70</v>
      </c>
      <c r="H9701">
        <v>0</v>
      </c>
      <c r="I9701">
        <v>299</v>
      </c>
    </row>
    <row r="9702" spans="1:9" x14ac:dyDescent="0.3">
      <c r="A9702">
        <v>6319343</v>
      </c>
      <c r="B9702">
        <v>26929</v>
      </c>
      <c r="C9702" t="s">
        <v>68</v>
      </c>
      <c r="D9702">
        <v>5831151</v>
      </c>
      <c r="E9702">
        <v>1</v>
      </c>
      <c r="F9702" t="s">
        <v>70</v>
      </c>
      <c r="H9702">
        <v>0</v>
      </c>
      <c r="I9702">
        <v>249</v>
      </c>
    </row>
    <row r="9703" spans="1:9" x14ac:dyDescent="0.3">
      <c r="A9703">
        <v>6318962</v>
      </c>
      <c r="B9703">
        <v>26929</v>
      </c>
      <c r="C9703" t="s">
        <v>68</v>
      </c>
      <c r="D9703">
        <v>3094532</v>
      </c>
      <c r="E9703">
        <v>1</v>
      </c>
      <c r="F9703" t="s">
        <v>70</v>
      </c>
      <c r="H9703">
        <v>0</v>
      </c>
      <c r="I9703">
        <v>79.900000000000006</v>
      </c>
    </row>
    <row r="9704" spans="1:9" x14ac:dyDescent="0.3">
      <c r="A9704">
        <v>6317867</v>
      </c>
      <c r="B9704">
        <v>26563</v>
      </c>
      <c r="C9704" t="s">
        <v>68</v>
      </c>
      <c r="D9704">
        <v>6345914</v>
      </c>
      <c r="E9704">
        <v>1</v>
      </c>
      <c r="F9704" t="s">
        <v>69</v>
      </c>
      <c r="H9704">
        <v>0</v>
      </c>
      <c r="I9704">
        <v>299</v>
      </c>
    </row>
    <row r="9705" spans="1:9" x14ac:dyDescent="0.3">
      <c r="A9705">
        <v>6314598</v>
      </c>
      <c r="B9705">
        <v>26563</v>
      </c>
      <c r="C9705" t="s">
        <v>68</v>
      </c>
      <c r="D9705">
        <v>8814492</v>
      </c>
      <c r="E9705">
        <v>1</v>
      </c>
      <c r="F9705" t="s">
        <v>69</v>
      </c>
      <c r="H9705">
        <v>0</v>
      </c>
      <c r="I9705">
        <v>299</v>
      </c>
    </row>
    <row r="9706" spans="1:9" x14ac:dyDescent="0.3">
      <c r="A9706">
        <v>6314645</v>
      </c>
      <c r="B9706">
        <v>26563</v>
      </c>
      <c r="C9706" t="s">
        <v>68</v>
      </c>
      <c r="D9706">
        <v>8417792</v>
      </c>
      <c r="E9706">
        <v>1</v>
      </c>
      <c r="F9706" t="s">
        <v>69</v>
      </c>
      <c r="H9706">
        <v>0</v>
      </c>
      <c r="I9706">
        <v>199</v>
      </c>
    </row>
    <row r="9707" spans="1:9" x14ac:dyDescent="0.3">
      <c r="A9707">
        <v>6315019</v>
      </c>
      <c r="B9707">
        <v>27012</v>
      </c>
      <c r="C9707" t="s">
        <v>68</v>
      </c>
      <c r="D9707">
        <v>6538013</v>
      </c>
      <c r="E9707">
        <v>1</v>
      </c>
      <c r="F9707" t="s">
        <v>69</v>
      </c>
      <c r="H9707">
        <v>0</v>
      </c>
      <c r="I9707">
        <v>149</v>
      </c>
    </row>
    <row r="9708" spans="1:9" x14ac:dyDescent="0.3">
      <c r="A9708">
        <v>6316556</v>
      </c>
      <c r="B9708">
        <v>26563</v>
      </c>
      <c r="C9708" t="s">
        <v>68</v>
      </c>
      <c r="D9708">
        <v>4393691</v>
      </c>
      <c r="E9708">
        <v>1</v>
      </c>
      <c r="F9708" t="s">
        <v>69</v>
      </c>
      <c r="G9708" s="9">
        <v>0.15</v>
      </c>
      <c r="H9708">
        <v>22.349999999999998</v>
      </c>
      <c r="I9708">
        <v>126.65</v>
      </c>
    </row>
    <row r="9709" spans="1:9" x14ac:dyDescent="0.3">
      <c r="A9709">
        <v>6314058</v>
      </c>
      <c r="B9709">
        <v>26563</v>
      </c>
      <c r="C9709" t="s">
        <v>68</v>
      </c>
      <c r="D9709">
        <v>5173111</v>
      </c>
      <c r="E9709">
        <v>1</v>
      </c>
      <c r="F9709" t="s">
        <v>69</v>
      </c>
      <c r="H9709">
        <v>0</v>
      </c>
      <c r="I9709">
        <v>149</v>
      </c>
    </row>
    <row r="9710" spans="1:9" x14ac:dyDescent="0.3">
      <c r="A9710">
        <v>6313796</v>
      </c>
      <c r="B9710">
        <v>26563</v>
      </c>
      <c r="C9710" t="s">
        <v>68</v>
      </c>
      <c r="D9710">
        <v>1445712</v>
      </c>
      <c r="E9710">
        <v>1</v>
      </c>
      <c r="F9710" t="s">
        <v>69</v>
      </c>
      <c r="G9710" s="9">
        <v>0.5</v>
      </c>
      <c r="H9710">
        <v>49.5</v>
      </c>
      <c r="I9710">
        <v>49.5</v>
      </c>
    </row>
    <row r="9711" spans="1:9" x14ac:dyDescent="0.3">
      <c r="A9711">
        <v>6315514</v>
      </c>
      <c r="B9711">
        <v>26563</v>
      </c>
      <c r="C9711" t="s">
        <v>68</v>
      </c>
      <c r="D9711">
        <v>5920162</v>
      </c>
      <c r="E9711">
        <v>1</v>
      </c>
      <c r="F9711" t="s">
        <v>69</v>
      </c>
      <c r="H9711">
        <v>0</v>
      </c>
      <c r="I9711">
        <v>99</v>
      </c>
    </row>
    <row r="9712" spans="1:9" x14ac:dyDescent="0.3">
      <c r="A9712">
        <v>6317902</v>
      </c>
      <c r="B9712">
        <v>26563</v>
      </c>
      <c r="C9712" t="s">
        <v>68</v>
      </c>
      <c r="D9712">
        <v>1780863</v>
      </c>
      <c r="E9712">
        <v>1</v>
      </c>
      <c r="F9712" t="s">
        <v>69</v>
      </c>
      <c r="G9712" s="9">
        <v>0.3</v>
      </c>
      <c r="H9712">
        <v>14.969999999999999</v>
      </c>
      <c r="I9712">
        <v>34.93</v>
      </c>
    </row>
    <row r="9713" spans="1:9" x14ac:dyDescent="0.3">
      <c r="A9713">
        <v>6314869</v>
      </c>
      <c r="B9713">
        <v>27009</v>
      </c>
      <c r="C9713" t="s">
        <v>72</v>
      </c>
      <c r="D9713">
        <v>3055571</v>
      </c>
      <c r="E9713">
        <v>2</v>
      </c>
      <c r="F9713" t="s">
        <v>71</v>
      </c>
      <c r="G9713" s="9">
        <v>0.3</v>
      </c>
      <c r="H9713">
        <v>89.399999999999991</v>
      </c>
      <c r="I9713">
        <v>208.60000000000002</v>
      </c>
    </row>
    <row r="9714" spans="1:9" x14ac:dyDescent="0.3">
      <c r="A9714">
        <v>6315082</v>
      </c>
      <c r="B9714">
        <v>27009</v>
      </c>
      <c r="C9714" t="s">
        <v>72</v>
      </c>
      <c r="D9714">
        <v>3041682</v>
      </c>
      <c r="E9714">
        <v>1</v>
      </c>
      <c r="F9714" t="s">
        <v>71</v>
      </c>
      <c r="H9714">
        <v>0</v>
      </c>
      <c r="I9714">
        <v>199</v>
      </c>
    </row>
    <row r="9715" spans="1:9" x14ac:dyDescent="0.3">
      <c r="A9715">
        <v>6314109</v>
      </c>
      <c r="B9715">
        <v>27009</v>
      </c>
      <c r="C9715" t="s">
        <v>72</v>
      </c>
      <c r="D9715">
        <v>7422201</v>
      </c>
      <c r="E9715">
        <v>1</v>
      </c>
      <c r="F9715" t="s">
        <v>71</v>
      </c>
      <c r="H9715">
        <v>0</v>
      </c>
      <c r="I9715">
        <v>149</v>
      </c>
    </row>
    <row r="9716" spans="1:9" x14ac:dyDescent="0.3">
      <c r="A9716">
        <v>6313681</v>
      </c>
      <c r="B9716">
        <v>27009</v>
      </c>
      <c r="C9716" t="s">
        <v>72</v>
      </c>
      <c r="D9716">
        <v>2594721</v>
      </c>
      <c r="E9716">
        <v>1</v>
      </c>
      <c r="F9716" t="s">
        <v>71</v>
      </c>
      <c r="H9716">
        <v>0</v>
      </c>
      <c r="I9716">
        <v>129</v>
      </c>
    </row>
    <row r="9717" spans="1:9" x14ac:dyDescent="0.3">
      <c r="A9717">
        <v>6314600</v>
      </c>
      <c r="B9717">
        <v>27009</v>
      </c>
      <c r="C9717" t="s">
        <v>72</v>
      </c>
      <c r="D9717">
        <v>2915281</v>
      </c>
      <c r="E9717">
        <v>1</v>
      </c>
      <c r="F9717" t="s">
        <v>71</v>
      </c>
      <c r="H9717">
        <v>0</v>
      </c>
      <c r="I9717">
        <v>99</v>
      </c>
    </row>
    <row r="9718" spans="1:9" x14ac:dyDescent="0.3">
      <c r="A9718">
        <v>6310946</v>
      </c>
      <c r="B9718">
        <v>27009</v>
      </c>
      <c r="C9718" t="s">
        <v>72</v>
      </c>
      <c r="D9718">
        <v>5920162</v>
      </c>
      <c r="E9718">
        <v>1</v>
      </c>
      <c r="F9718" t="s">
        <v>71</v>
      </c>
      <c r="H9718">
        <v>0</v>
      </c>
      <c r="I9718">
        <v>99</v>
      </c>
    </row>
    <row r="9719" spans="1:9" x14ac:dyDescent="0.3">
      <c r="A9719">
        <v>6314126</v>
      </c>
      <c r="B9719">
        <v>27009</v>
      </c>
      <c r="C9719" t="s">
        <v>72</v>
      </c>
      <c r="D9719">
        <v>3831891</v>
      </c>
      <c r="E9719">
        <v>1</v>
      </c>
      <c r="F9719" t="s">
        <v>71</v>
      </c>
      <c r="H9719">
        <v>0</v>
      </c>
      <c r="I9719">
        <v>49.9</v>
      </c>
    </row>
    <row r="9720" spans="1:9" x14ac:dyDescent="0.3">
      <c r="A9720">
        <v>6315083</v>
      </c>
      <c r="B9720">
        <v>26953</v>
      </c>
      <c r="C9720" t="s">
        <v>68</v>
      </c>
      <c r="D9720">
        <v>8677402</v>
      </c>
      <c r="E9720">
        <v>1</v>
      </c>
      <c r="F9720" t="s">
        <v>70</v>
      </c>
      <c r="H9720">
        <v>0</v>
      </c>
      <c r="I9720">
        <v>149</v>
      </c>
    </row>
    <row r="9721" spans="1:9" x14ac:dyDescent="0.3">
      <c r="A9721">
        <v>6314693</v>
      </c>
      <c r="B9721">
        <v>27000</v>
      </c>
      <c r="C9721" t="s">
        <v>68</v>
      </c>
      <c r="D9721">
        <v>8594762</v>
      </c>
      <c r="E9721">
        <v>1</v>
      </c>
      <c r="F9721" t="s">
        <v>71</v>
      </c>
      <c r="H9721">
        <v>0</v>
      </c>
      <c r="I9721">
        <v>349</v>
      </c>
    </row>
    <row r="9722" spans="1:9" x14ac:dyDescent="0.3">
      <c r="A9722">
        <v>6314542</v>
      </c>
      <c r="B9722">
        <v>26669</v>
      </c>
      <c r="C9722" t="s">
        <v>68</v>
      </c>
      <c r="D9722">
        <v>3738602</v>
      </c>
      <c r="E9722">
        <v>2</v>
      </c>
      <c r="F9722" t="s">
        <v>69</v>
      </c>
      <c r="H9722">
        <v>0</v>
      </c>
      <c r="I9722">
        <v>598</v>
      </c>
    </row>
    <row r="9723" spans="1:9" x14ac:dyDescent="0.3">
      <c r="A9723">
        <v>6316559</v>
      </c>
      <c r="B9723">
        <v>26947</v>
      </c>
      <c r="C9723" t="s">
        <v>68</v>
      </c>
      <c r="D9723">
        <v>6419593</v>
      </c>
      <c r="E9723">
        <v>1</v>
      </c>
      <c r="F9723" t="s">
        <v>69</v>
      </c>
      <c r="G9723" s="9">
        <v>0.25</v>
      </c>
      <c r="H9723">
        <v>99.75</v>
      </c>
      <c r="I9723">
        <v>299.25</v>
      </c>
    </row>
    <row r="9724" spans="1:9" x14ac:dyDescent="0.3">
      <c r="A9724">
        <v>6310095</v>
      </c>
      <c r="B9724">
        <v>26784</v>
      </c>
      <c r="C9724" t="s">
        <v>68</v>
      </c>
      <c r="D9724">
        <v>8368243</v>
      </c>
      <c r="E9724">
        <v>1</v>
      </c>
      <c r="F9724" t="s">
        <v>69</v>
      </c>
      <c r="G9724" s="9">
        <v>0.5</v>
      </c>
      <c r="H9724">
        <v>649.5</v>
      </c>
      <c r="I9724">
        <v>649.5</v>
      </c>
    </row>
    <row r="9725" spans="1:9" x14ac:dyDescent="0.3">
      <c r="A9725">
        <v>6316869</v>
      </c>
      <c r="B9725">
        <v>26947</v>
      </c>
      <c r="C9725" t="s">
        <v>68</v>
      </c>
      <c r="D9725">
        <v>8197202</v>
      </c>
      <c r="E9725">
        <v>1</v>
      </c>
      <c r="F9725" t="s">
        <v>69</v>
      </c>
      <c r="H9725">
        <v>0</v>
      </c>
      <c r="I9725">
        <v>699</v>
      </c>
    </row>
    <row r="9726" spans="1:9" x14ac:dyDescent="0.3">
      <c r="A9726">
        <v>6310890</v>
      </c>
      <c r="B9726">
        <v>26784</v>
      </c>
      <c r="C9726" t="s">
        <v>68</v>
      </c>
      <c r="D9726">
        <v>5498713</v>
      </c>
      <c r="E9726">
        <v>2</v>
      </c>
      <c r="F9726" t="s">
        <v>69</v>
      </c>
      <c r="H9726">
        <v>0</v>
      </c>
      <c r="I9726">
        <v>198</v>
      </c>
    </row>
    <row r="9727" spans="1:9" x14ac:dyDescent="0.3">
      <c r="A9727">
        <v>6319876</v>
      </c>
      <c r="B9727">
        <v>26669</v>
      </c>
      <c r="C9727" t="s">
        <v>68</v>
      </c>
      <c r="D9727">
        <v>1872692</v>
      </c>
      <c r="E9727">
        <v>1</v>
      </c>
      <c r="F9727" t="s">
        <v>69</v>
      </c>
      <c r="H9727">
        <v>0</v>
      </c>
      <c r="I9727">
        <v>999</v>
      </c>
    </row>
    <row r="9728" spans="1:9" x14ac:dyDescent="0.3">
      <c r="A9728">
        <v>6314811</v>
      </c>
      <c r="B9728">
        <v>26669</v>
      </c>
      <c r="C9728" t="s">
        <v>68</v>
      </c>
      <c r="D9728">
        <v>1075273</v>
      </c>
      <c r="E9728">
        <v>1</v>
      </c>
      <c r="F9728" t="s">
        <v>69</v>
      </c>
      <c r="G9728" s="9">
        <v>0.2</v>
      </c>
      <c r="H9728">
        <v>159.80000000000001</v>
      </c>
      <c r="I9728">
        <v>639.20000000000005</v>
      </c>
    </row>
    <row r="9729" spans="1:9" x14ac:dyDescent="0.3">
      <c r="A9729">
        <v>6315747</v>
      </c>
      <c r="B9729">
        <v>26947</v>
      </c>
      <c r="C9729" t="s">
        <v>68</v>
      </c>
      <c r="D9729">
        <v>1635501</v>
      </c>
      <c r="E9729">
        <v>1</v>
      </c>
      <c r="F9729" t="s">
        <v>69</v>
      </c>
      <c r="H9729">
        <v>0</v>
      </c>
      <c r="I9729">
        <v>799</v>
      </c>
    </row>
    <row r="9730" spans="1:9" x14ac:dyDescent="0.3">
      <c r="A9730">
        <v>6310486</v>
      </c>
      <c r="B9730">
        <v>26784</v>
      </c>
      <c r="C9730" t="s">
        <v>68</v>
      </c>
      <c r="D9730">
        <v>7480133</v>
      </c>
      <c r="E9730">
        <v>1</v>
      </c>
      <c r="F9730" t="s">
        <v>69</v>
      </c>
      <c r="H9730">
        <v>0</v>
      </c>
      <c r="I9730">
        <v>599</v>
      </c>
    </row>
    <row r="9731" spans="1:9" x14ac:dyDescent="0.3">
      <c r="A9731">
        <v>6314528</v>
      </c>
      <c r="B9731">
        <v>26947</v>
      </c>
      <c r="C9731" t="s">
        <v>68</v>
      </c>
      <c r="D9731">
        <v>9516981</v>
      </c>
      <c r="E9731">
        <v>1</v>
      </c>
      <c r="F9731" t="s">
        <v>69</v>
      </c>
      <c r="H9731">
        <v>0</v>
      </c>
      <c r="I9731">
        <v>599</v>
      </c>
    </row>
    <row r="9732" spans="1:9" x14ac:dyDescent="0.3">
      <c r="A9732">
        <v>6312281</v>
      </c>
      <c r="B9732">
        <v>26947</v>
      </c>
      <c r="C9732" t="s">
        <v>68</v>
      </c>
      <c r="D9732">
        <v>1253463</v>
      </c>
      <c r="E9732">
        <v>1</v>
      </c>
      <c r="F9732" t="s">
        <v>69</v>
      </c>
      <c r="G9732" s="9">
        <v>0.5</v>
      </c>
      <c r="H9732">
        <v>249.5</v>
      </c>
      <c r="I9732">
        <v>249.5</v>
      </c>
    </row>
    <row r="9733" spans="1:9" x14ac:dyDescent="0.3">
      <c r="A9733">
        <v>6310665</v>
      </c>
      <c r="B9733">
        <v>26784</v>
      </c>
      <c r="C9733" t="s">
        <v>68</v>
      </c>
      <c r="D9733">
        <v>1253462</v>
      </c>
      <c r="E9733">
        <v>1</v>
      </c>
      <c r="F9733" t="s">
        <v>69</v>
      </c>
      <c r="G9733" s="9">
        <v>0.4</v>
      </c>
      <c r="H9733">
        <v>199.60000000000002</v>
      </c>
      <c r="I9733">
        <v>299.39999999999998</v>
      </c>
    </row>
    <row r="9734" spans="1:9" x14ac:dyDescent="0.3">
      <c r="A9734">
        <v>6318690</v>
      </c>
      <c r="B9734">
        <v>26669</v>
      </c>
      <c r="C9734" t="s">
        <v>68</v>
      </c>
      <c r="D9734">
        <v>3088702</v>
      </c>
      <c r="E9734">
        <v>1</v>
      </c>
      <c r="F9734" t="s">
        <v>69</v>
      </c>
      <c r="H9734">
        <v>0</v>
      </c>
      <c r="I9734">
        <v>499</v>
      </c>
    </row>
    <row r="9735" spans="1:9" x14ac:dyDescent="0.3">
      <c r="A9735">
        <v>6316542</v>
      </c>
      <c r="B9735">
        <v>26947</v>
      </c>
      <c r="C9735" t="s">
        <v>68</v>
      </c>
      <c r="D9735">
        <v>8130292</v>
      </c>
      <c r="E9735">
        <v>1</v>
      </c>
      <c r="F9735" t="s">
        <v>69</v>
      </c>
      <c r="H9735">
        <v>0</v>
      </c>
      <c r="I9735">
        <v>499</v>
      </c>
    </row>
    <row r="9736" spans="1:9" x14ac:dyDescent="0.3">
      <c r="A9736">
        <v>6314286</v>
      </c>
      <c r="B9736">
        <v>26947</v>
      </c>
      <c r="C9736" t="s">
        <v>68</v>
      </c>
      <c r="D9736">
        <v>4228721</v>
      </c>
      <c r="E9736">
        <v>1</v>
      </c>
      <c r="F9736" t="s">
        <v>69</v>
      </c>
      <c r="H9736">
        <v>0</v>
      </c>
      <c r="I9736">
        <v>299</v>
      </c>
    </row>
    <row r="9737" spans="1:9" x14ac:dyDescent="0.3">
      <c r="A9737">
        <v>6317553</v>
      </c>
      <c r="B9737">
        <v>26947</v>
      </c>
      <c r="C9737" t="s">
        <v>68</v>
      </c>
      <c r="D9737">
        <v>5236901</v>
      </c>
      <c r="E9737">
        <v>1</v>
      </c>
      <c r="F9737" t="s">
        <v>69</v>
      </c>
      <c r="H9737">
        <v>0</v>
      </c>
      <c r="I9737">
        <v>299</v>
      </c>
    </row>
    <row r="9738" spans="1:9" x14ac:dyDescent="0.3">
      <c r="A9738">
        <v>6313885</v>
      </c>
      <c r="B9738">
        <v>26947</v>
      </c>
      <c r="C9738" t="s">
        <v>68</v>
      </c>
      <c r="D9738">
        <v>6015541</v>
      </c>
      <c r="E9738">
        <v>1</v>
      </c>
      <c r="F9738" t="s">
        <v>69</v>
      </c>
      <c r="H9738">
        <v>0</v>
      </c>
      <c r="I9738">
        <v>299</v>
      </c>
    </row>
    <row r="9739" spans="1:9" x14ac:dyDescent="0.3">
      <c r="A9739">
        <v>6315495</v>
      </c>
      <c r="B9739">
        <v>26669</v>
      </c>
      <c r="C9739" t="s">
        <v>68</v>
      </c>
      <c r="D9739">
        <v>8814491</v>
      </c>
      <c r="E9739">
        <v>1</v>
      </c>
      <c r="F9739" t="s">
        <v>69</v>
      </c>
      <c r="H9739">
        <v>0</v>
      </c>
      <c r="I9739">
        <v>299</v>
      </c>
    </row>
    <row r="9740" spans="1:9" x14ac:dyDescent="0.3">
      <c r="A9740">
        <v>6310202</v>
      </c>
      <c r="B9740">
        <v>26784</v>
      </c>
      <c r="C9740" t="s">
        <v>68</v>
      </c>
      <c r="D9740">
        <v>8451361</v>
      </c>
      <c r="E9740">
        <v>1</v>
      </c>
      <c r="F9740" t="s">
        <v>69</v>
      </c>
      <c r="H9740">
        <v>0</v>
      </c>
      <c r="I9740">
        <v>249</v>
      </c>
    </row>
    <row r="9741" spans="1:9" x14ac:dyDescent="0.3">
      <c r="A9741">
        <v>6310058</v>
      </c>
      <c r="B9741">
        <v>26784</v>
      </c>
      <c r="C9741" t="s">
        <v>68</v>
      </c>
      <c r="D9741">
        <v>3041682</v>
      </c>
      <c r="E9741">
        <v>1</v>
      </c>
      <c r="F9741" t="s">
        <v>69</v>
      </c>
      <c r="H9741">
        <v>0</v>
      </c>
      <c r="I9741">
        <v>199</v>
      </c>
    </row>
    <row r="9742" spans="1:9" x14ac:dyDescent="0.3">
      <c r="A9742">
        <v>6317584</v>
      </c>
      <c r="B9742">
        <v>26947</v>
      </c>
      <c r="C9742" t="s">
        <v>68</v>
      </c>
      <c r="D9742">
        <v>7519262</v>
      </c>
      <c r="E9742">
        <v>1</v>
      </c>
      <c r="F9742" t="s">
        <v>69</v>
      </c>
      <c r="G9742" s="9">
        <v>0.4</v>
      </c>
      <c r="H9742">
        <v>79.600000000000009</v>
      </c>
      <c r="I9742">
        <v>119.39999999999999</v>
      </c>
    </row>
    <row r="9743" spans="1:9" x14ac:dyDescent="0.3">
      <c r="A9743">
        <v>6317839</v>
      </c>
      <c r="B9743">
        <v>26669</v>
      </c>
      <c r="C9743" t="s">
        <v>68</v>
      </c>
      <c r="D9743">
        <v>9302431</v>
      </c>
      <c r="E9743">
        <v>1</v>
      </c>
      <c r="F9743" t="s">
        <v>69</v>
      </c>
      <c r="H9743">
        <v>0</v>
      </c>
      <c r="I9743">
        <v>199</v>
      </c>
    </row>
    <row r="9744" spans="1:9" x14ac:dyDescent="0.3">
      <c r="A9744">
        <v>6311014</v>
      </c>
      <c r="B9744">
        <v>26784</v>
      </c>
      <c r="C9744" t="s">
        <v>68</v>
      </c>
      <c r="D9744">
        <v>3055571</v>
      </c>
      <c r="E9744">
        <v>1</v>
      </c>
      <c r="F9744" t="s">
        <v>69</v>
      </c>
      <c r="G9744" s="9">
        <v>0.3</v>
      </c>
      <c r="H9744">
        <v>44.699999999999996</v>
      </c>
      <c r="I9744">
        <v>104.30000000000001</v>
      </c>
    </row>
    <row r="9745" spans="1:9" x14ac:dyDescent="0.3">
      <c r="A9745">
        <v>6314480</v>
      </c>
      <c r="B9745">
        <v>26669</v>
      </c>
      <c r="C9745" t="s">
        <v>68</v>
      </c>
      <c r="D9745">
        <v>3595251</v>
      </c>
      <c r="E9745">
        <v>1</v>
      </c>
      <c r="F9745" t="s">
        <v>69</v>
      </c>
      <c r="H9745">
        <v>0</v>
      </c>
      <c r="I9745">
        <v>129</v>
      </c>
    </row>
    <row r="9746" spans="1:9" x14ac:dyDescent="0.3">
      <c r="A9746">
        <v>6317900</v>
      </c>
      <c r="B9746">
        <v>26669</v>
      </c>
      <c r="C9746" t="s">
        <v>68</v>
      </c>
      <c r="D9746">
        <v>7346612</v>
      </c>
      <c r="E9746">
        <v>1</v>
      </c>
      <c r="F9746" t="s">
        <v>69</v>
      </c>
      <c r="H9746">
        <v>0</v>
      </c>
      <c r="I9746">
        <v>129</v>
      </c>
    </row>
    <row r="9747" spans="1:9" x14ac:dyDescent="0.3">
      <c r="A9747">
        <v>6317485</v>
      </c>
      <c r="B9747">
        <v>26669</v>
      </c>
      <c r="C9747" t="s">
        <v>68</v>
      </c>
      <c r="D9747">
        <v>2825631</v>
      </c>
      <c r="E9747">
        <v>1</v>
      </c>
      <c r="F9747" t="s">
        <v>69</v>
      </c>
      <c r="G9747" s="9">
        <v>0.4</v>
      </c>
      <c r="H9747">
        <v>39.6</v>
      </c>
      <c r="I9747">
        <v>59.4</v>
      </c>
    </row>
    <row r="9748" spans="1:9" x14ac:dyDescent="0.3">
      <c r="A9748">
        <v>6315440</v>
      </c>
      <c r="B9748">
        <v>26947</v>
      </c>
      <c r="C9748" t="s">
        <v>68</v>
      </c>
      <c r="D9748">
        <v>5695552</v>
      </c>
      <c r="E9748">
        <v>1</v>
      </c>
      <c r="F9748" t="s">
        <v>69</v>
      </c>
      <c r="H9748">
        <v>0</v>
      </c>
      <c r="I9748">
        <v>79.900000000000006</v>
      </c>
    </row>
    <row r="9749" spans="1:9" x14ac:dyDescent="0.3">
      <c r="A9749">
        <v>6317432</v>
      </c>
      <c r="B9749">
        <v>26858</v>
      </c>
      <c r="C9749" t="s">
        <v>68</v>
      </c>
      <c r="D9749">
        <v>6915643</v>
      </c>
      <c r="E9749">
        <v>2</v>
      </c>
      <c r="F9749" t="s">
        <v>70</v>
      </c>
      <c r="H9749">
        <v>0</v>
      </c>
      <c r="I9749">
        <v>798</v>
      </c>
    </row>
    <row r="9750" spans="1:9" x14ac:dyDescent="0.3">
      <c r="A9750">
        <v>6316077</v>
      </c>
      <c r="B9750">
        <v>26544</v>
      </c>
      <c r="C9750" t="s">
        <v>68</v>
      </c>
      <c r="D9750">
        <v>9265243</v>
      </c>
      <c r="E9750">
        <v>1</v>
      </c>
      <c r="F9750" t="s">
        <v>70</v>
      </c>
      <c r="H9750">
        <v>0</v>
      </c>
      <c r="I9750">
        <v>1499</v>
      </c>
    </row>
    <row r="9751" spans="1:9" x14ac:dyDescent="0.3">
      <c r="A9751">
        <v>6319681</v>
      </c>
      <c r="B9751">
        <v>26858</v>
      </c>
      <c r="C9751" t="s">
        <v>68</v>
      </c>
      <c r="D9751">
        <v>1956812</v>
      </c>
      <c r="E9751">
        <v>1</v>
      </c>
      <c r="F9751" t="s">
        <v>70</v>
      </c>
      <c r="H9751">
        <v>0</v>
      </c>
      <c r="I9751">
        <v>599</v>
      </c>
    </row>
    <row r="9752" spans="1:9" x14ac:dyDescent="0.3">
      <c r="A9752">
        <v>6316770</v>
      </c>
      <c r="B9752">
        <v>26858</v>
      </c>
      <c r="C9752" t="s">
        <v>68</v>
      </c>
      <c r="D9752">
        <v>1963511</v>
      </c>
      <c r="E9752">
        <v>1</v>
      </c>
      <c r="F9752" t="s">
        <v>70</v>
      </c>
      <c r="H9752">
        <v>0</v>
      </c>
      <c r="I9752">
        <v>599</v>
      </c>
    </row>
    <row r="9753" spans="1:9" x14ac:dyDescent="0.3">
      <c r="A9753">
        <v>6316760</v>
      </c>
      <c r="B9753">
        <v>26858</v>
      </c>
      <c r="C9753" t="s">
        <v>68</v>
      </c>
      <c r="D9753">
        <v>1963511</v>
      </c>
      <c r="E9753">
        <v>1</v>
      </c>
      <c r="F9753" t="s">
        <v>70</v>
      </c>
      <c r="H9753">
        <v>0</v>
      </c>
      <c r="I9753">
        <v>599</v>
      </c>
    </row>
    <row r="9754" spans="1:9" x14ac:dyDescent="0.3">
      <c r="A9754">
        <v>6315585</v>
      </c>
      <c r="B9754">
        <v>26544</v>
      </c>
      <c r="C9754" t="s">
        <v>68</v>
      </c>
      <c r="D9754">
        <v>1478112</v>
      </c>
      <c r="E9754">
        <v>1</v>
      </c>
      <c r="F9754" t="s">
        <v>70</v>
      </c>
      <c r="H9754">
        <v>0</v>
      </c>
      <c r="I9754">
        <v>499</v>
      </c>
    </row>
    <row r="9755" spans="1:9" x14ac:dyDescent="0.3">
      <c r="A9755">
        <v>6317669</v>
      </c>
      <c r="B9755">
        <v>26858</v>
      </c>
      <c r="C9755" t="s">
        <v>68</v>
      </c>
      <c r="D9755">
        <v>3967281</v>
      </c>
      <c r="E9755">
        <v>1</v>
      </c>
      <c r="F9755" t="s">
        <v>70</v>
      </c>
      <c r="H9755">
        <v>0</v>
      </c>
      <c r="I9755">
        <v>499</v>
      </c>
    </row>
    <row r="9756" spans="1:9" x14ac:dyDescent="0.3">
      <c r="A9756">
        <v>6319306</v>
      </c>
      <c r="B9756">
        <v>26858</v>
      </c>
      <c r="C9756" t="s">
        <v>68</v>
      </c>
      <c r="D9756">
        <v>9514153</v>
      </c>
      <c r="E9756">
        <v>1</v>
      </c>
      <c r="F9756" t="s">
        <v>70</v>
      </c>
      <c r="H9756">
        <v>0</v>
      </c>
      <c r="I9756">
        <v>399</v>
      </c>
    </row>
    <row r="9757" spans="1:9" x14ac:dyDescent="0.3">
      <c r="A9757">
        <v>6318664</v>
      </c>
      <c r="B9757">
        <v>26858</v>
      </c>
      <c r="C9757" t="s">
        <v>68</v>
      </c>
      <c r="D9757">
        <v>1913733</v>
      </c>
      <c r="E9757">
        <v>1</v>
      </c>
      <c r="F9757" t="s">
        <v>70</v>
      </c>
      <c r="G9757" s="9">
        <v>0.5</v>
      </c>
      <c r="H9757">
        <v>149.5</v>
      </c>
      <c r="I9757">
        <v>149.5</v>
      </c>
    </row>
    <row r="9758" spans="1:9" x14ac:dyDescent="0.3">
      <c r="A9758">
        <v>6318881</v>
      </c>
      <c r="B9758">
        <v>26858</v>
      </c>
      <c r="C9758" t="s">
        <v>68</v>
      </c>
      <c r="D9758">
        <v>2447412</v>
      </c>
      <c r="E9758">
        <v>1</v>
      </c>
      <c r="F9758" t="s">
        <v>70</v>
      </c>
      <c r="G9758" s="9">
        <v>0.2</v>
      </c>
      <c r="H9758">
        <v>59.800000000000004</v>
      </c>
      <c r="I9758">
        <v>239.2</v>
      </c>
    </row>
    <row r="9759" spans="1:9" x14ac:dyDescent="0.3">
      <c r="A9759">
        <v>6314559</v>
      </c>
      <c r="B9759">
        <v>26544</v>
      </c>
      <c r="C9759" t="s">
        <v>68</v>
      </c>
      <c r="D9759">
        <v>5236905</v>
      </c>
      <c r="E9759">
        <v>1</v>
      </c>
      <c r="F9759" t="s">
        <v>70</v>
      </c>
      <c r="H9759">
        <v>0</v>
      </c>
      <c r="I9759">
        <v>299</v>
      </c>
    </row>
    <row r="9760" spans="1:9" x14ac:dyDescent="0.3">
      <c r="A9760">
        <v>6314395</v>
      </c>
      <c r="B9760">
        <v>26544</v>
      </c>
      <c r="C9760" t="s">
        <v>68</v>
      </c>
      <c r="D9760">
        <v>8451363</v>
      </c>
      <c r="E9760">
        <v>1</v>
      </c>
      <c r="F9760" t="s">
        <v>70</v>
      </c>
      <c r="H9760">
        <v>0</v>
      </c>
      <c r="I9760">
        <v>249</v>
      </c>
    </row>
    <row r="9761" spans="1:9" x14ac:dyDescent="0.3">
      <c r="A9761">
        <v>6319793</v>
      </c>
      <c r="B9761">
        <v>26858</v>
      </c>
      <c r="C9761" t="s">
        <v>68</v>
      </c>
      <c r="D9761">
        <v>6690471</v>
      </c>
      <c r="E9761">
        <v>1</v>
      </c>
      <c r="F9761" t="s">
        <v>70</v>
      </c>
      <c r="H9761">
        <v>0</v>
      </c>
      <c r="I9761">
        <v>199</v>
      </c>
    </row>
    <row r="9762" spans="1:9" x14ac:dyDescent="0.3">
      <c r="A9762">
        <v>6319598</v>
      </c>
      <c r="B9762">
        <v>26952</v>
      </c>
      <c r="C9762" t="s">
        <v>68</v>
      </c>
      <c r="D9762">
        <v>3055571</v>
      </c>
      <c r="E9762">
        <v>1</v>
      </c>
      <c r="F9762" t="s">
        <v>70</v>
      </c>
      <c r="H9762">
        <v>0</v>
      </c>
      <c r="I9762">
        <v>149</v>
      </c>
    </row>
    <row r="9763" spans="1:9" x14ac:dyDescent="0.3">
      <c r="A9763">
        <v>6317746</v>
      </c>
      <c r="B9763">
        <v>26858</v>
      </c>
      <c r="C9763" t="s">
        <v>68</v>
      </c>
      <c r="D9763">
        <v>4295632</v>
      </c>
      <c r="E9763">
        <v>1</v>
      </c>
      <c r="F9763" t="s">
        <v>70</v>
      </c>
      <c r="H9763">
        <v>0</v>
      </c>
      <c r="I9763">
        <v>149</v>
      </c>
    </row>
    <row r="9764" spans="1:9" x14ac:dyDescent="0.3">
      <c r="A9764">
        <v>6319955</v>
      </c>
      <c r="B9764">
        <v>26858</v>
      </c>
      <c r="C9764" t="s">
        <v>68</v>
      </c>
      <c r="D9764">
        <v>8727972</v>
      </c>
      <c r="E9764">
        <v>1</v>
      </c>
      <c r="F9764" t="s">
        <v>70</v>
      </c>
      <c r="G9764" s="9">
        <v>0.2</v>
      </c>
      <c r="H9764">
        <v>29.8</v>
      </c>
      <c r="I9764">
        <v>119.2</v>
      </c>
    </row>
    <row r="9765" spans="1:9" x14ac:dyDescent="0.3">
      <c r="A9765">
        <v>6319563</v>
      </c>
      <c r="B9765">
        <v>26858</v>
      </c>
      <c r="C9765" t="s">
        <v>68</v>
      </c>
      <c r="D9765">
        <v>7346611</v>
      </c>
      <c r="E9765">
        <v>1</v>
      </c>
      <c r="F9765" t="s">
        <v>70</v>
      </c>
      <c r="H9765">
        <v>0</v>
      </c>
      <c r="I9765">
        <v>129</v>
      </c>
    </row>
    <row r="9766" spans="1:9" x14ac:dyDescent="0.3">
      <c r="A9766">
        <v>6316676</v>
      </c>
      <c r="B9766">
        <v>26858</v>
      </c>
      <c r="C9766" t="s">
        <v>68</v>
      </c>
      <c r="D9766">
        <v>9574231</v>
      </c>
      <c r="E9766">
        <v>1</v>
      </c>
      <c r="F9766" t="s">
        <v>70</v>
      </c>
      <c r="H9766">
        <v>0</v>
      </c>
      <c r="I9766">
        <v>129</v>
      </c>
    </row>
    <row r="9767" spans="1:9" x14ac:dyDescent="0.3">
      <c r="A9767">
        <v>6316492</v>
      </c>
      <c r="B9767">
        <v>26858</v>
      </c>
      <c r="C9767" t="s">
        <v>68</v>
      </c>
      <c r="D9767">
        <v>2241582</v>
      </c>
      <c r="E9767">
        <v>1</v>
      </c>
      <c r="F9767" t="s">
        <v>70</v>
      </c>
      <c r="H9767">
        <v>0</v>
      </c>
      <c r="I9767">
        <v>99</v>
      </c>
    </row>
    <row r="9768" spans="1:9" x14ac:dyDescent="0.3">
      <c r="A9768">
        <v>6314759</v>
      </c>
      <c r="B9768">
        <v>26544</v>
      </c>
      <c r="C9768" t="s">
        <v>68</v>
      </c>
      <c r="D9768">
        <v>2825631</v>
      </c>
      <c r="E9768">
        <v>1</v>
      </c>
      <c r="F9768" t="s">
        <v>70</v>
      </c>
      <c r="G9768" s="9">
        <v>0.4</v>
      </c>
      <c r="H9768">
        <v>39.6</v>
      </c>
      <c r="I9768">
        <v>59.4</v>
      </c>
    </row>
    <row r="9769" spans="1:9" x14ac:dyDescent="0.3">
      <c r="A9769">
        <v>6319559</v>
      </c>
      <c r="B9769">
        <v>26858</v>
      </c>
      <c r="C9769" t="s">
        <v>68</v>
      </c>
      <c r="D9769">
        <v>4024421</v>
      </c>
      <c r="E9769">
        <v>1</v>
      </c>
      <c r="F9769" t="s">
        <v>70</v>
      </c>
      <c r="H9769">
        <v>0</v>
      </c>
      <c r="I9769">
        <v>29.9</v>
      </c>
    </row>
    <row r="9770" spans="1:9" x14ac:dyDescent="0.3">
      <c r="A9770">
        <v>6310048</v>
      </c>
      <c r="B9770">
        <v>26859</v>
      </c>
      <c r="C9770" t="s">
        <v>68</v>
      </c>
      <c r="D9770">
        <v>8594762</v>
      </c>
      <c r="E9770">
        <v>3</v>
      </c>
      <c r="F9770" t="s">
        <v>71</v>
      </c>
      <c r="H9770">
        <v>0</v>
      </c>
      <c r="I9770">
        <v>1047</v>
      </c>
    </row>
    <row r="9771" spans="1:9" x14ac:dyDescent="0.3">
      <c r="A9771">
        <v>6319420</v>
      </c>
      <c r="B9771">
        <v>26783</v>
      </c>
      <c r="C9771" t="s">
        <v>72</v>
      </c>
      <c r="D9771">
        <v>1872691</v>
      </c>
      <c r="E9771">
        <v>1</v>
      </c>
      <c r="F9771" t="s">
        <v>71</v>
      </c>
      <c r="H9771">
        <v>0</v>
      </c>
      <c r="I9771">
        <v>999</v>
      </c>
    </row>
    <row r="9772" spans="1:9" x14ac:dyDescent="0.3">
      <c r="A9772">
        <v>6311227</v>
      </c>
      <c r="B9772">
        <v>26859</v>
      </c>
      <c r="C9772" t="s">
        <v>68</v>
      </c>
      <c r="D9772">
        <v>1189942</v>
      </c>
      <c r="E9772">
        <v>1</v>
      </c>
      <c r="F9772" t="s">
        <v>71</v>
      </c>
      <c r="H9772">
        <v>0</v>
      </c>
      <c r="I9772">
        <v>799</v>
      </c>
    </row>
    <row r="9773" spans="1:9" x14ac:dyDescent="0.3">
      <c r="A9773">
        <v>6318607</v>
      </c>
      <c r="B9773">
        <v>26783</v>
      </c>
      <c r="C9773" t="s">
        <v>72</v>
      </c>
      <c r="D9773">
        <v>4126671</v>
      </c>
      <c r="E9773">
        <v>1</v>
      </c>
      <c r="F9773" t="s">
        <v>71</v>
      </c>
      <c r="H9773">
        <v>0</v>
      </c>
      <c r="I9773">
        <v>249</v>
      </c>
    </row>
    <row r="9774" spans="1:9" x14ac:dyDescent="0.3">
      <c r="A9774">
        <v>6310782</v>
      </c>
      <c r="B9774">
        <v>26859</v>
      </c>
      <c r="C9774" t="s">
        <v>68</v>
      </c>
      <c r="D9774">
        <v>8426271</v>
      </c>
      <c r="E9774">
        <v>1</v>
      </c>
      <c r="F9774" t="s">
        <v>71</v>
      </c>
      <c r="H9774">
        <v>0</v>
      </c>
      <c r="I9774">
        <v>99</v>
      </c>
    </row>
    <row r="9775" spans="1:9" x14ac:dyDescent="0.3">
      <c r="A9775">
        <v>6319160</v>
      </c>
      <c r="B9775">
        <v>26783</v>
      </c>
      <c r="C9775" t="s">
        <v>72</v>
      </c>
      <c r="D9775">
        <v>2450991</v>
      </c>
      <c r="E9775">
        <v>1</v>
      </c>
      <c r="F9775" t="s">
        <v>71</v>
      </c>
      <c r="G9775" s="9">
        <v>0.25</v>
      </c>
      <c r="H9775">
        <v>24.75</v>
      </c>
      <c r="I9775">
        <v>74.25</v>
      </c>
    </row>
    <row r="9776" spans="1:9" x14ac:dyDescent="0.3">
      <c r="A9776">
        <v>6319643</v>
      </c>
      <c r="B9776">
        <v>26783</v>
      </c>
      <c r="C9776" t="s">
        <v>72</v>
      </c>
      <c r="D9776">
        <v>4739151</v>
      </c>
      <c r="E9776">
        <v>1</v>
      </c>
      <c r="F9776" t="s">
        <v>71</v>
      </c>
      <c r="H9776">
        <v>0</v>
      </c>
      <c r="I9776">
        <v>79.900000000000006</v>
      </c>
    </row>
    <row r="9777" spans="1:9" x14ac:dyDescent="0.3">
      <c r="A9777">
        <v>6312022</v>
      </c>
      <c r="B9777">
        <v>26859</v>
      </c>
      <c r="C9777" t="s">
        <v>68</v>
      </c>
      <c r="D9777">
        <v>8073941</v>
      </c>
      <c r="E9777">
        <v>1</v>
      </c>
      <c r="F9777" t="s">
        <v>71</v>
      </c>
      <c r="H9777">
        <v>0</v>
      </c>
      <c r="I9777">
        <v>69.900000000000006</v>
      </c>
    </row>
    <row r="9778" spans="1:9" x14ac:dyDescent="0.3">
      <c r="A9778">
        <v>6310883</v>
      </c>
      <c r="B9778">
        <v>26859</v>
      </c>
      <c r="C9778" t="s">
        <v>68</v>
      </c>
      <c r="D9778">
        <v>1780864</v>
      </c>
      <c r="E9778">
        <v>1</v>
      </c>
      <c r="F9778" t="s">
        <v>71</v>
      </c>
      <c r="H9778">
        <v>0</v>
      </c>
      <c r="I9778">
        <v>49.9</v>
      </c>
    </row>
    <row r="9779" spans="1:9" x14ac:dyDescent="0.3">
      <c r="A9779">
        <v>6318960</v>
      </c>
      <c r="B9779">
        <v>26583</v>
      </c>
      <c r="C9779" t="s">
        <v>68</v>
      </c>
      <c r="D9779">
        <v>8873663</v>
      </c>
      <c r="E9779">
        <v>1</v>
      </c>
      <c r="F9779" t="s">
        <v>75</v>
      </c>
      <c r="G9779" s="9">
        <v>0.35</v>
      </c>
      <c r="H9779">
        <v>174.64999999999998</v>
      </c>
      <c r="I9779">
        <v>324.35000000000002</v>
      </c>
    </row>
    <row r="9780" spans="1:9" x14ac:dyDescent="0.3">
      <c r="A9780">
        <v>6312206</v>
      </c>
      <c r="B9780">
        <v>26674</v>
      </c>
      <c r="C9780" t="s">
        <v>68</v>
      </c>
      <c r="D9780">
        <v>4531831</v>
      </c>
      <c r="E9780">
        <v>3</v>
      </c>
      <c r="F9780" t="s">
        <v>69</v>
      </c>
      <c r="H9780">
        <v>0</v>
      </c>
      <c r="I9780">
        <v>897</v>
      </c>
    </row>
    <row r="9781" spans="1:9" x14ac:dyDescent="0.3">
      <c r="A9781">
        <v>6314290</v>
      </c>
      <c r="B9781">
        <v>26674</v>
      </c>
      <c r="C9781" t="s">
        <v>68</v>
      </c>
      <c r="D9781">
        <v>4170321</v>
      </c>
      <c r="E9781">
        <v>1</v>
      </c>
      <c r="F9781" t="s">
        <v>69</v>
      </c>
      <c r="G9781" s="9">
        <v>0.5</v>
      </c>
      <c r="H9781">
        <v>499.5</v>
      </c>
      <c r="I9781">
        <v>499.5</v>
      </c>
    </row>
    <row r="9782" spans="1:9" x14ac:dyDescent="0.3">
      <c r="A9782">
        <v>6316310</v>
      </c>
      <c r="B9782">
        <v>26674</v>
      </c>
      <c r="C9782" t="s">
        <v>68</v>
      </c>
      <c r="D9782">
        <v>1956812</v>
      </c>
      <c r="E9782">
        <v>1</v>
      </c>
      <c r="F9782" t="s">
        <v>69</v>
      </c>
      <c r="H9782">
        <v>0</v>
      </c>
      <c r="I9782">
        <v>599</v>
      </c>
    </row>
    <row r="9783" spans="1:9" x14ac:dyDescent="0.3">
      <c r="A9783">
        <v>6316553</v>
      </c>
      <c r="B9783">
        <v>26674</v>
      </c>
      <c r="C9783" t="s">
        <v>68</v>
      </c>
      <c r="D9783">
        <v>2859752</v>
      </c>
      <c r="E9783">
        <v>1</v>
      </c>
      <c r="F9783" t="s">
        <v>69</v>
      </c>
      <c r="H9783">
        <v>0</v>
      </c>
      <c r="I9783">
        <v>499</v>
      </c>
    </row>
    <row r="9784" spans="1:9" x14ac:dyDescent="0.3">
      <c r="A9784">
        <v>6316900</v>
      </c>
      <c r="B9784">
        <v>27001</v>
      </c>
      <c r="C9784" t="s">
        <v>68</v>
      </c>
      <c r="D9784">
        <v>2705522</v>
      </c>
      <c r="E9784">
        <v>1</v>
      </c>
      <c r="F9784" t="s">
        <v>69</v>
      </c>
      <c r="H9784">
        <v>0</v>
      </c>
      <c r="I9784">
        <v>399</v>
      </c>
    </row>
    <row r="9785" spans="1:9" x14ac:dyDescent="0.3">
      <c r="A9785">
        <v>6316651</v>
      </c>
      <c r="B9785">
        <v>26674</v>
      </c>
      <c r="C9785" t="s">
        <v>68</v>
      </c>
      <c r="D9785">
        <v>4531833</v>
      </c>
      <c r="E9785">
        <v>1</v>
      </c>
      <c r="F9785" t="s">
        <v>69</v>
      </c>
      <c r="H9785">
        <v>0</v>
      </c>
      <c r="I9785">
        <v>299</v>
      </c>
    </row>
    <row r="9786" spans="1:9" x14ac:dyDescent="0.3">
      <c r="A9786">
        <v>6315646</v>
      </c>
      <c r="B9786">
        <v>26674</v>
      </c>
      <c r="C9786" t="s">
        <v>68</v>
      </c>
      <c r="D9786">
        <v>4587794</v>
      </c>
      <c r="E9786">
        <v>1</v>
      </c>
      <c r="F9786" t="s">
        <v>69</v>
      </c>
      <c r="H9786">
        <v>0</v>
      </c>
      <c r="I9786">
        <v>149</v>
      </c>
    </row>
    <row r="9787" spans="1:9" x14ac:dyDescent="0.3">
      <c r="A9787">
        <v>6315709</v>
      </c>
      <c r="B9787">
        <v>26674</v>
      </c>
      <c r="C9787" t="s">
        <v>68</v>
      </c>
      <c r="D9787">
        <v>8727972</v>
      </c>
      <c r="E9787">
        <v>1</v>
      </c>
      <c r="F9787" t="s">
        <v>69</v>
      </c>
      <c r="H9787">
        <v>0</v>
      </c>
      <c r="I9787">
        <v>149</v>
      </c>
    </row>
    <row r="9788" spans="1:9" x14ac:dyDescent="0.3">
      <c r="A9788">
        <v>6312277</v>
      </c>
      <c r="B9788">
        <v>26674</v>
      </c>
      <c r="C9788" t="s">
        <v>68</v>
      </c>
      <c r="D9788">
        <v>9993803</v>
      </c>
      <c r="E9788">
        <v>1</v>
      </c>
      <c r="F9788" t="s">
        <v>69</v>
      </c>
      <c r="H9788">
        <v>0</v>
      </c>
      <c r="I9788">
        <v>129</v>
      </c>
    </row>
    <row r="9789" spans="1:9" x14ac:dyDescent="0.3">
      <c r="A9789">
        <v>6313130</v>
      </c>
      <c r="B9789">
        <v>26674</v>
      </c>
      <c r="C9789" t="s">
        <v>68</v>
      </c>
      <c r="D9789">
        <v>2626041</v>
      </c>
      <c r="E9789">
        <v>1</v>
      </c>
      <c r="F9789" t="s">
        <v>69</v>
      </c>
      <c r="H9789">
        <v>0</v>
      </c>
      <c r="I9789">
        <v>99</v>
      </c>
    </row>
    <row r="9790" spans="1:9" x14ac:dyDescent="0.3">
      <c r="A9790">
        <v>6316527</v>
      </c>
      <c r="B9790">
        <v>26674</v>
      </c>
      <c r="C9790" t="s">
        <v>68</v>
      </c>
      <c r="D9790">
        <v>2029272</v>
      </c>
      <c r="E9790">
        <v>1</v>
      </c>
      <c r="F9790" t="s">
        <v>69</v>
      </c>
      <c r="H9790">
        <v>0</v>
      </c>
      <c r="I9790">
        <v>49.9</v>
      </c>
    </row>
    <row r="9791" spans="1:9" x14ac:dyDescent="0.3">
      <c r="A9791">
        <v>6317077</v>
      </c>
      <c r="B9791">
        <v>26674</v>
      </c>
      <c r="C9791" t="s">
        <v>68</v>
      </c>
      <c r="D9791">
        <v>6162573</v>
      </c>
      <c r="E9791">
        <v>1</v>
      </c>
      <c r="F9791" t="s">
        <v>69</v>
      </c>
      <c r="H9791">
        <v>0</v>
      </c>
      <c r="I9791">
        <v>49.9</v>
      </c>
    </row>
    <row r="9792" spans="1:9" x14ac:dyDescent="0.3">
      <c r="A9792">
        <v>6316781</v>
      </c>
      <c r="B9792">
        <v>26674</v>
      </c>
      <c r="C9792" t="s">
        <v>68</v>
      </c>
      <c r="D9792">
        <v>9434002</v>
      </c>
      <c r="E9792">
        <v>1</v>
      </c>
      <c r="F9792" t="s">
        <v>69</v>
      </c>
      <c r="H9792">
        <v>0</v>
      </c>
      <c r="I9792">
        <v>29.9</v>
      </c>
    </row>
    <row r="9793" spans="1:9" x14ac:dyDescent="0.3">
      <c r="A9793">
        <v>6314736</v>
      </c>
      <c r="B9793">
        <v>26523</v>
      </c>
      <c r="C9793" t="s">
        <v>68</v>
      </c>
      <c r="D9793">
        <v>4228721</v>
      </c>
      <c r="E9793">
        <v>1</v>
      </c>
      <c r="F9793" t="s">
        <v>75</v>
      </c>
      <c r="H9793">
        <v>0</v>
      </c>
      <c r="I9793">
        <v>299</v>
      </c>
    </row>
    <row r="9794" spans="1:9" x14ac:dyDescent="0.3">
      <c r="A9794">
        <v>6317551</v>
      </c>
      <c r="B9794">
        <v>26846</v>
      </c>
      <c r="C9794" t="s">
        <v>68</v>
      </c>
      <c r="D9794">
        <v>8451361</v>
      </c>
      <c r="E9794">
        <v>2</v>
      </c>
      <c r="F9794" t="s">
        <v>69</v>
      </c>
      <c r="H9794">
        <v>0</v>
      </c>
      <c r="I9794">
        <v>498</v>
      </c>
    </row>
    <row r="9795" spans="1:9" x14ac:dyDescent="0.3">
      <c r="A9795">
        <v>6315969</v>
      </c>
      <c r="B9795">
        <v>26846</v>
      </c>
      <c r="C9795" t="s">
        <v>68</v>
      </c>
      <c r="D9795">
        <v>5001092</v>
      </c>
      <c r="E9795">
        <v>1</v>
      </c>
      <c r="F9795" t="s">
        <v>69</v>
      </c>
      <c r="G9795" s="9">
        <v>0.2</v>
      </c>
      <c r="H9795">
        <v>79.800000000000011</v>
      </c>
      <c r="I9795">
        <v>319.2</v>
      </c>
    </row>
    <row r="9796" spans="1:9" x14ac:dyDescent="0.3">
      <c r="A9796">
        <v>6317647</v>
      </c>
      <c r="B9796">
        <v>26846</v>
      </c>
      <c r="C9796" t="s">
        <v>68</v>
      </c>
      <c r="D9796">
        <v>1963512</v>
      </c>
      <c r="E9796">
        <v>1</v>
      </c>
      <c r="F9796" t="s">
        <v>69</v>
      </c>
      <c r="H9796">
        <v>0</v>
      </c>
      <c r="I9796">
        <v>599</v>
      </c>
    </row>
    <row r="9797" spans="1:9" x14ac:dyDescent="0.3">
      <c r="A9797">
        <v>6313343</v>
      </c>
      <c r="B9797">
        <v>26846</v>
      </c>
      <c r="C9797" t="s">
        <v>68</v>
      </c>
      <c r="D9797">
        <v>8893082</v>
      </c>
      <c r="E9797">
        <v>1</v>
      </c>
      <c r="F9797" t="s">
        <v>69</v>
      </c>
      <c r="H9797">
        <v>0</v>
      </c>
      <c r="I9797">
        <v>599</v>
      </c>
    </row>
    <row r="9798" spans="1:9" x14ac:dyDescent="0.3">
      <c r="A9798">
        <v>6311789</v>
      </c>
      <c r="B9798">
        <v>26846</v>
      </c>
      <c r="C9798" t="s">
        <v>68</v>
      </c>
      <c r="D9798">
        <v>1348221</v>
      </c>
      <c r="E9798">
        <v>1</v>
      </c>
      <c r="F9798" t="s">
        <v>69</v>
      </c>
      <c r="H9798">
        <v>0</v>
      </c>
      <c r="I9798">
        <v>299</v>
      </c>
    </row>
    <row r="9799" spans="1:9" x14ac:dyDescent="0.3">
      <c r="A9799">
        <v>6318502</v>
      </c>
      <c r="B9799">
        <v>26846</v>
      </c>
      <c r="C9799" t="s">
        <v>68</v>
      </c>
      <c r="D9799">
        <v>7445431</v>
      </c>
      <c r="E9799">
        <v>1</v>
      </c>
      <c r="F9799" t="s">
        <v>69</v>
      </c>
      <c r="H9799">
        <v>0</v>
      </c>
      <c r="I9799">
        <v>299</v>
      </c>
    </row>
    <row r="9800" spans="1:9" x14ac:dyDescent="0.3">
      <c r="A9800">
        <v>6312578</v>
      </c>
      <c r="B9800">
        <v>26846</v>
      </c>
      <c r="C9800" t="s">
        <v>68</v>
      </c>
      <c r="D9800">
        <v>7445433</v>
      </c>
      <c r="E9800">
        <v>1</v>
      </c>
      <c r="F9800" t="s">
        <v>69</v>
      </c>
      <c r="H9800">
        <v>0</v>
      </c>
      <c r="I9800">
        <v>299</v>
      </c>
    </row>
    <row r="9801" spans="1:9" x14ac:dyDescent="0.3">
      <c r="A9801">
        <v>6313155</v>
      </c>
      <c r="B9801">
        <v>26846</v>
      </c>
      <c r="C9801" t="s">
        <v>68</v>
      </c>
      <c r="D9801">
        <v>3736501</v>
      </c>
      <c r="E9801">
        <v>1</v>
      </c>
      <c r="F9801" t="s">
        <v>69</v>
      </c>
      <c r="H9801">
        <v>0</v>
      </c>
      <c r="I9801">
        <v>199</v>
      </c>
    </row>
    <row r="9802" spans="1:9" x14ac:dyDescent="0.3">
      <c r="A9802">
        <v>6314001</v>
      </c>
      <c r="B9802">
        <v>26846</v>
      </c>
      <c r="C9802" t="s">
        <v>68</v>
      </c>
      <c r="D9802">
        <v>7519261</v>
      </c>
      <c r="E9802">
        <v>1</v>
      </c>
      <c r="F9802" t="s">
        <v>69</v>
      </c>
      <c r="G9802" s="9">
        <v>0.4</v>
      </c>
      <c r="H9802">
        <v>79.600000000000009</v>
      </c>
      <c r="I9802">
        <v>119.39999999999999</v>
      </c>
    </row>
    <row r="9803" spans="1:9" x14ac:dyDescent="0.3">
      <c r="A9803">
        <v>6317659</v>
      </c>
      <c r="B9803">
        <v>26846</v>
      </c>
      <c r="C9803" t="s">
        <v>68</v>
      </c>
      <c r="D9803">
        <v>9614362</v>
      </c>
      <c r="E9803">
        <v>1</v>
      </c>
      <c r="F9803" t="s">
        <v>69</v>
      </c>
      <c r="H9803">
        <v>0</v>
      </c>
      <c r="I9803">
        <v>99</v>
      </c>
    </row>
    <row r="9804" spans="1:9" x14ac:dyDescent="0.3">
      <c r="A9804">
        <v>6310482</v>
      </c>
      <c r="B9804">
        <v>26846</v>
      </c>
      <c r="C9804" t="s">
        <v>68</v>
      </c>
      <c r="D9804">
        <v>3831893</v>
      </c>
      <c r="E9804">
        <v>1</v>
      </c>
      <c r="F9804" t="s">
        <v>69</v>
      </c>
      <c r="H9804">
        <v>0</v>
      </c>
      <c r="I9804">
        <v>49.9</v>
      </c>
    </row>
    <row r="9805" spans="1:9" x14ac:dyDescent="0.3">
      <c r="A9805">
        <v>6313677</v>
      </c>
      <c r="B9805">
        <v>26646</v>
      </c>
      <c r="C9805" t="s">
        <v>68</v>
      </c>
      <c r="D9805">
        <v>4126672</v>
      </c>
      <c r="E9805">
        <v>4</v>
      </c>
      <c r="F9805" t="s">
        <v>70</v>
      </c>
      <c r="H9805">
        <v>0</v>
      </c>
      <c r="I9805">
        <v>996</v>
      </c>
    </row>
    <row r="9806" spans="1:9" x14ac:dyDescent="0.3">
      <c r="A9806">
        <v>6319586</v>
      </c>
      <c r="B9806">
        <v>26845</v>
      </c>
      <c r="C9806" t="s">
        <v>72</v>
      </c>
      <c r="D9806">
        <v>8368241</v>
      </c>
      <c r="E9806">
        <v>1</v>
      </c>
      <c r="F9806" t="s">
        <v>70</v>
      </c>
      <c r="G9806" s="9">
        <v>0.5</v>
      </c>
      <c r="H9806">
        <v>649.5</v>
      </c>
      <c r="I9806">
        <v>649.5</v>
      </c>
    </row>
    <row r="9807" spans="1:9" x14ac:dyDescent="0.3">
      <c r="A9807">
        <v>6315233</v>
      </c>
      <c r="B9807">
        <v>26646</v>
      </c>
      <c r="C9807" t="s">
        <v>68</v>
      </c>
      <c r="D9807">
        <v>4889161</v>
      </c>
      <c r="E9807">
        <v>1</v>
      </c>
      <c r="F9807" t="s">
        <v>70</v>
      </c>
      <c r="H9807">
        <v>0</v>
      </c>
      <c r="I9807">
        <v>999</v>
      </c>
    </row>
    <row r="9808" spans="1:9" x14ac:dyDescent="0.3">
      <c r="A9808">
        <v>6316146</v>
      </c>
      <c r="B9808">
        <v>26646</v>
      </c>
      <c r="C9808" t="s">
        <v>68</v>
      </c>
      <c r="D9808">
        <v>7480133</v>
      </c>
      <c r="E9808">
        <v>1</v>
      </c>
      <c r="F9808" t="s">
        <v>70</v>
      </c>
      <c r="H9808">
        <v>0</v>
      </c>
      <c r="I9808">
        <v>599</v>
      </c>
    </row>
    <row r="9809" spans="1:9" x14ac:dyDescent="0.3">
      <c r="A9809">
        <v>6314247</v>
      </c>
      <c r="B9809">
        <v>26646</v>
      </c>
      <c r="C9809" t="s">
        <v>68</v>
      </c>
      <c r="D9809">
        <v>6419595</v>
      </c>
      <c r="E9809">
        <v>1</v>
      </c>
      <c r="F9809" t="s">
        <v>70</v>
      </c>
      <c r="G9809" s="9">
        <v>0.25</v>
      </c>
      <c r="H9809">
        <v>99.75</v>
      </c>
      <c r="I9809">
        <v>299.25</v>
      </c>
    </row>
    <row r="9810" spans="1:9" x14ac:dyDescent="0.3">
      <c r="A9810">
        <v>6318525</v>
      </c>
      <c r="B9810">
        <v>26646</v>
      </c>
      <c r="C9810" t="s">
        <v>68</v>
      </c>
      <c r="D9810">
        <v>5296861</v>
      </c>
      <c r="E9810">
        <v>1</v>
      </c>
      <c r="F9810" t="s">
        <v>70</v>
      </c>
      <c r="H9810">
        <v>0</v>
      </c>
      <c r="I9810">
        <v>349</v>
      </c>
    </row>
    <row r="9811" spans="1:9" x14ac:dyDescent="0.3">
      <c r="A9811">
        <v>6313052</v>
      </c>
      <c r="B9811">
        <v>26646</v>
      </c>
      <c r="C9811" t="s">
        <v>68</v>
      </c>
      <c r="D9811">
        <v>8594763</v>
      </c>
      <c r="E9811">
        <v>1</v>
      </c>
      <c r="F9811" t="s">
        <v>70</v>
      </c>
      <c r="H9811">
        <v>0</v>
      </c>
      <c r="I9811">
        <v>349</v>
      </c>
    </row>
    <row r="9812" spans="1:9" x14ac:dyDescent="0.3">
      <c r="A9812">
        <v>6314733</v>
      </c>
      <c r="B9812">
        <v>27006</v>
      </c>
      <c r="C9812" t="s">
        <v>72</v>
      </c>
      <c r="D9812">
        <v>5319781</v>
      </c>
      <c r="E9812">
        <v>1</v>
      </c>
      <c r="F9812" t="s">
        <v>70</v>
      </c>
      <c r="H9812">
        <v>0</v>
      </c>
      <c r="I9812">
        <v>299</v>
      </c>
    </row>
    <row r="9813" spans="1:9" x14ac:dyDescent="0.3">
      <c r="A9813">
        <v>6319674</v>
      </c>
      <c r="B9813">
        <v>26646</v>
      </c>
      <c r="C9813" t="s">
        <v>68</v>
      </c>
      <c r="D9813">
        <v>6345913</v>
      </c>
      <c r="E9813">
        <v>1</v>
      </c>
      <c r="F9813" t="s">
        <v>70</v>
      </c>
      <c r="H9813">
        <v>0</v>
      </c>
      <c r="I9813">
        <v>299</v>
      </c>
    </row>
    <row r="9814" spans="1:9" x14ac:dyDescent="0.3">
      <c r="A9814">
        <v>6315368</v>
      </c>
      <c r="B9814">
        <v>26646</v>
      </c>
      <c r="C9814" t="s">
        <v>68</v>
      </c>
      <c r="D9814">
        <v>7460211</v>
      </c>
      <c r="E9814">
        <v>1</v>
      </c>
      <c r="F9814" t="s">
        <v>70</v>
      </c>
      <c r="H9814">
        <v>0</v>
      </c>
      <c r="I9814">
        <v>299</v>
      </c>
    </row>
    <row r="9815" spans="1:9" x14ac:dyDescent="0.3">
      <c r="A9815">
        <v>6310811</v>
      </c>
      <c r="B9815">
        <v>26646</v>
      </c>
      <c r="C9815" t="s">
        <v>68</v>
      </c>
      <c r="D9815">
        <v>3041681</v>
      </c>
      <c r="E9815">
        <v>1</v>
      </c>
      <c r="F9815" t="s">
        <v>70</v>
      </c>
      <c r="H9815">
        <v>0</v>
      </c>
      <c r="I9815">
        <v>199</v>
      </c>
    </row>
    <row r="9816" spans="1:9" x14ac:dyDescent="0.3">
      <c r="A9816">
        <v>6316844</v>
      </c>
      <c r="B9816">
        <v>26646</v>
      </c>
      <c r="C9816" t="s">
        <v>68</v>
      </c>
      <c r="D9816">
        <v>7335013</v>
      </c>
      <c r="E9816">
        <v>1</v>
      </c>
      <c r="F9816" t="s">
        <v>70</v>
      </c>
      <c r="H9816">
        <v>0</v>
      </c>
      <c r="I9816">
        <v>199</v>
      </c>
    </row>
    <row r="9817" spans="1:9" x14ac:dyDescent="0.3">
      <c r="A9817">
        <v>6312711</v>
      </c>
      <c r="B9817">
        <v>26646</v>
      </c>
      <c r="C9817" t="s">
        <v>68</v>
      </c>
      <c r="D9817">
        <v>2859703</v>
      </c>
      <c r="E9817">
        <v>1</v>
      </c>
      <c r="F9817" t="s">
        <v>70</v>
      </c>
      <c r="H9817">
        <v>0</v>
      </c>
      <c r="I9817">
        <v>149</v>
      </c>
    </row>
    <row r="9818" spans="1:9" x14ac:dyDescent="0.3">
      <c r="A9818">
        <v>6313652</v>
      </c>
      <c r="B9818">
        <v>26646</v>
      </c>
      <c r="C9818" t="s">
        <v>68</v>
      </c>
      <c r="D9818">
        <v>4587793</v>
      </c>
      <c r="E9818">
        <v>1</v>
      </c>
      <c r="F9818" t="s">
        <v>70</v>
      </c>
      <c r="H9818">
        <v>0</v>
      </c>
      <c r="I9818">
        <v>149</v>
      </c>
    </row>
    <row r="9819" spans="1:9" x14ac:dyDescent="0.3">
      <c r="A9819">
        <v>6316514</v>
      </c>
      <c r="B9819">
        <v>26646</v>
      </c>
      <c r="C9819" t="s">
        <v>68</v>
      </c>
      <c r="D9819">
        <v>5173112</v>
      </c>
      <c r="E9819">
        <v>1</v>
      </c>
      <c r="F9819" t="s">
        <v>70</v>
      </c>
      <c r="H9819">
        <v>0</v>
      </c>
      <c r="I9819">
        <v>149</v>
      </c>
    </row>
    <row r="9820" spans="1:9" x14ac:dyDescent="0.3">
      <c r="A9820">
        <v>6318307</v>
      </c>
      <c r="B9820">
        <v>26646</v>
      </c>
      <c r="C9820" t="s">
        <v>68</v>
      </c>
      <c r="D9820">
        <v>8426272</v>
      </c>
      <c r="E9820">
        <v>1</v>
      </c>
      <c r="F9820" t="s">
        <v>70</v>
      </c>
      <c r="H9820">
        <v>0</v>
      </c>
      <c r="I9820">
        <v>99</v>
      </c>
    </row>
    <row r="9821" spans="1:9" x14ac:dyDescent="0.3">
      <c r="A9821">
        <v>6317953</v>
      </c>
      <c r="B9821">
        <v>26646</v>
      </c>
      <c r="C9821" t="s">
        <v>68</v>
      </c>
      <c r="D9821">
        <v>2825631</v>
      </c>
      <c r="E9821">
        <v>1</v>
      </c>
      <c r="F9821" t="s">
        <v>70</v>
      </c>
      <c r="H9821">
        <v>0</v>
      </c>
      <c r="I9821">
        <v>99</v>
      </c>
    </row>
    <row r="9822" spans="1:9" x14ac:dyDescent="0.3">
      <c r="A9822">
        <v>6311765</v>
      </c>
      <c r="B9822">
        <v>26646</v>
      </c>
      <c r="C9822" t="s">
        <v>68</v>
      </c>
      <c r="D9822">
        <v>1780864</v>
      </c>
      <c r="E9822">
        <v>1</v>
      </c>
      <c r="F9822" t="s">
        <v>70</v>
      </c>
      <c r="H9822">
        <v>0</v>
      </c>
      <c r="I9822">
        <v>49.9</v>
      </c>
    </row>
    <row r="9823" spans="1:9" x14ac:dyDescent="0.3">
      <c r="A9823">
        <v>6318747</v>
      </c>
      <c r="B9823">
        <v>26645</v>
      </c>
      <c r="C9823" t="s">
        <v>68</v>
      </c>
      <c r="D9823">
        <v>5027711</v>
      </c>
      <c r="E9823">
        <v>2</v>
      </c>
      <c r="F9823" t="s">
        <v>71</v>
      </c>
      <c r="H9823">
        <v>0</v>
      </c>
      <c r="I9823">
        <v>998</v>
      </c>
    </row>
    <row r="9824" spans="1:9" x14ac:dyDescent="0.3">
      <c r="A9824">
        <v>6319463</v>
      </c>
      <c r="B9824">
        <v>26645</v>
      </c>
      <c r="C9824" t="s">
        <v>68</v>
      </c>
      <c r="D9824">
        <v>9568402</v>
      </c>
      <c r="E9824">
        <v>1</v>
      </c>
      <c r="F9824" t="s">
        <v>71</v>
      </c>
      <c r="H9824">
        <v>0</v>
      </c>
      <c r="I9824">
        <v>799</v>
      </c>
    </row>
    <row r="9825" spans="1:9" x14ac:dyDescent="0.3">
      <c r="A9825">
        <v>6319626</v>
      </c>
      <c r="B9825">
        <v>26645</v>
      </c>
      <c r="C9825" t="s">
        <v>68</v>
      </c>
      <c r="D9825">
        <v>7072091</v>
      </c>
      <c r="E9825">
        <v>1</v>
      </c>
      <c r="F9825" t="s">
        <v>71</v>
      </c>
      <c r="H9825">
        <v>0</v>
      </c>
      <c r="I9825">
        <v>399</v>
      </c>
    </row>
    <row r="9826" spans="1:9" x14ac:dyDescent="0.3">
      <c r="A9826">
        <v>6318547</v>
      </c>
      <c r="B9826">
        <v>26645</v>
      </c>
      <c r="C9826" t="s">
        <v>68</v>
      </c>
      <c r="D9826">
        <v>7335011</v>
      </c>
      <c r="E9826">
        <v>1</v>
      </c>
      <c r="F9826" t="s">
        <v>71</v>
      </c>
      <c r="H9826">
        <v>0</v>
      </c>
      <c r="I9826">
        <v>199</v>
      </c>
    </row>
    <row r="9827" spans="1:9" x14ac:dyDescent="0.3">
      <c r="A9827">
        <v>6316056</v>
      </c>
      <c r="B9827">
        <v>26527</v>
      </c>
      <c r="C9827" t="s">
        <v>68</v>
      </c>
      <c r="D9827">
        <v>9780142</v>
      </c>
      <c r="E9827">
        <v>1</v>
      </c>
      <c r="F9827" t="s">
        <v>71</v>
      </c>
      <c r="H9827">
        <v>0</v>
      </c>
      <c r="I9827">
        <v>179</v>
      </c>
    </row>
    <row r="9828" spans="1:9" x14ac:dyDescent="0.3">
      <c r="A9828">
        <v>6315763</v>
      </c>
      <c r="B9828">
        <v>26527</v>
      </c>
      <c r="C9828" t="s">
        <v>68</v>
      </c>
      <c r="D9828">
        <v>6538013</v>
      </c>
      <c r="E9828">
        <v>1</v>
      </c>
      <c r="F9828" t="s">
        <v>71</v>
      </c>
      <c r="G9828" s="9">
        <v>0.2</v>
      </c>
      <c r="H9828">
        <v>29.8</v>
      </c>
      <c r="I9828">
        <v>119.2</v>
      </c>
    </row>
    <row r="9829" spans="1:9" x14ac:dyDescent="0.3">
      <c r="A9829">
        <v>6319523</v>
      </c>
      <c r="B9829">
        <v>26645</v>
      </c>
      <c r="C9829" t="s">
        <v>68</v>
      </c>
      <c r="D9829">
        <v>8929031</v>
      </c>
      <c r="E9829">
        <v>1</v>
      </c>
      <c r="F9829" t="s">
        <v>71</v>
      </c>
      <c r="H9829">
        <v>0</v>
      </c>
      <c r="I9829">
        <v>99</v>
      </c>
    </row>
    <row r="9830" spans="1:9" x14ac:dyDescent="0.3">
      <c r="A9830">
        <v>6318414</v>
      </c>
      <c r="B9830">
        <v>26645</v>
      </c>
      <c r="C9830" t="s">
        <v>68</v>
      </c>
      <c r="D9830">
        <v>3246921</v>
      </c>
      <c r="E9830">
        <v>1</v>
      </c>
      <c r="F9830" t="s">
        <v>71</v>
      </c>
      <c r="H9830">
        <v>0</v>
      </c>
      <c r="I9830">
        <v>79.900000000000006</v>
      </c>
    </row>
    <row r="9831" spans="1:9" x14ac:dyDescent="0.3">
      <c r="A9831">
        <v>6317722</v>
      </c>
      <c r="B9831">
        <v>26638</v>
      </c>
      <c r="C9831" t="s">
        <v>68</v>
      </c>
      <c r="D9831">
        <v>4587793</v>
      </c>
      <c r="E9831">
        <v>1</v>
      </c>
      <c r="F9831" t="s">
        <v>73</v>
      </c>
      <c r="H9831">
        <v>0</v>
      </c>
      <c r="I9831">
        <v>149</v>
      </c>
    </row>
    <row r="9832" spans="1:9" x14ac:dyDescent="0.3">
      <c r="A9832">
        <v>6310692</v>
      </c>
      <c r="B9832">
        <v>26796</v>
      </c>
      <c r="C9832" t="s">
        <v>68</v>
      </c>
      <c r="D9832">
        <v>7346611</v>
      </c>
      <c r="E9832">
        <v>3</v>
      </c>
      <c r="F9832" t="s">
        <v>69</v>
      </c>
      <c r="H9832">
        <v>0</v>
      </c>
      <c r="I9832">
        <v>387</v>
      </c>
    </row>
    <row r="9833" spans="1:9" x14ac:dyDescent="0.3">
      <c r="A9833">
        <v>6310567</v>
      </c>
      <c r="B9833">
        <v>26647</v>
      </c>
      <c r="C9833" t="s">
        <v>68</v>
      </c>
      <c r="D9833">
        <v>5868365</v>
      </c>
      <c r="E9833">
        <v>2</v>
      </c>
      <c r="F9833" t="s">
        <v>69</v>
      </c>
      <c r="G9833" s="9">
        <v>0.5</v>
      </c>
      <c r="H9833">
        <v>99</v>
      </c>
      <c r="I9833">
        <v>99</v>
      </c>
    </row>
    <row r="9834" spans="1:9" x14ac:dyDescent="0.3">
      <c r="A9834">
        <v>6310970</v>
      </c>
      <c r="B9834">
        <v>26796</v>
      </c>
      <c r="C9834" t="s">
        <v>68</v>
      </c>
      <c r="D9834">
        <v>1189942</v>
      </c>
      <c r="E9834">
        <v>1</v>
      </c>
      <c r="F9834" t="s">
        <v>69</v>
      </c>
      <c r="H9834">
        <v>0</v>
      </c>
      <c r="I9834">
        <v>799</v>
      </c>
    </row>
    <row r="9835" spans="1:9" x14ac:dyDescent="0.3">
      <c r="A9835">
        <v>6312723</v>
      </c>
      <c r="B9835">
        <v>26647</v>
      </c>
      <c r="C9835" t="s">
        <v>68</v>
      </c>
      <c r="D9835">
        <v>9516981</v>
      </c>
      <c r="E9835">
        <v>1</v>
      </c>
      <c r="F9835" t="s">
        <v>69</v>
      </c>
      <c r="H9835">
        <v>0</v>
      </c>
      <c r="I9835">
        <v>599</v>
      </c>
    </row>
    <row r="9836" spans="1:9" x14ac:dyDescent="0.3">
      <c r="A9836">
        <v>6315705</v>
      </c>
      <c r="B9836">
        <v>26796</v>
      </c>
      <c r="C9836" t="s">
        <v>68</v>
      </c>
      <c r="D9836">
        <v>4380222</v>
      </c>
      <c r="E9836">
        <v>1</v>
      </c>
      <c r="F9836" t="s">
        <v>69</v>
      </c>
      <c r="G9836" s="9">
        <v>0.5</v>
      </c>
      <c r="H9836">
        <v>249.5</v>
      </c>
      <c r="I9836">
        <v>249.5</v>
      </c>
    </row>
    <row r="9837" spans="1:9" x14ac:dyDescent="0.3">
      <c r="A9837">
        <v>6313305</v>
      </c>
      <c r="B9837">
        <v>26796</v>
      </c>
      <c r="C9837" t="s">
        <v>68</v>
      </c>
      <c r="D9837">
        <v>9904961</v>
      </c>
      <c r="E9837">
        <v>1</v>
      </c>
      <c r="F9837" t="s">
        <v>69</v>
      </c>
      <c r="H9837">
        <v>0</v>
      </c>
      <c r="I9837">
        <v>499</v>
      </c>
    </row>
    <row r="9838" spans="1:9" x14ac:dyDescent="0.3">
      <c r="A9838">
        <v>6313023</v>
      </c>
      <c r="B9838">
        <v>26647</v>
      </c>
      <c r="C9838" t="s">
        <v>68</v>
      </c>
      <c r="D9838">
        <v>9514154</v>
      </c>
      <c r="E9838">
        <v>1</v>
      </c>
      <c r="F9838" t="s">
        <v>69</v>
      </c>
      <c r="H9838">
        <v>0</v>
      </c>
      <c r="I9838">
        <v>399</v>
      </c>
    </row>
    <row r="9839" spans="1:9" x14ac:dyDescent="0.3">
      <c r="A9839">
        <v>6311497</v>
      </c>
      <c r="B9839">
        <v>26647</v>
      </c>
      <c r="C9839" t="s">
        <v>68</v>
      </c>
      <c r="D9839">
        <v>2044142</v>
      </c>
      <c r="E9839">
        <v>1</v>
      </c>
      <c r="F9839" t="s">
        <v>69</v>
      </c>
      <c r="G9839" s="9">
        <v>0.5</v>
      </c>
      <c r="H9839">
        <v>99.5</v>
      </c>
      <c r="I9839">
        <v>99.5</v>
      </c>
    </row>
    <row r="9840" spans="1:9" x14ac:dyDescent="0.3">
      <c r="A9840">
        <v>6310139</v>
      </c>
      <c r="B9840">
        <v>26647</v>
      </c>
      <c r="C9840" t="s">
        <v>68</v>
      </c>
      <c r="D9840">
        <v>8417791</v>
      </c>
      <c r="E9840">
        <v>1</v>
      </c>
      <c r="F9840" t="s">
        <v>69</v>
      </c>
      <c r="H9840">
        <v>0</v>
      </c>
      <c r="I9840">
        <v>199</v>
      </c>
    </row>
    <row r="9841" spans="1:9" x14ac:dyDescent="0.3">
      <c r="A9841">
        <v>6311118</v>
      </c>
      <c r="B9841">
        <v>26647</v>
      </c>
      <c r="C9841" t="s">
        <v>68</v>
      </c>
      <c r="D9841">
        <v>6993442</v>
      </c>
      <c r="E9841">
        <v>1</v>
      </c>
      <c r="F9841" t="s">
        <v>69</v>
      </c>
      <c r="H9841">
        <v>0</v>
      </c>
      <c r="I9841">
        <v>149</v>
      </c>
    </row>
    <row r="9842" spans="1:9" x14ac:dyDescent="0.3">
      <c r="A9842">
        <v>6311131</v>
      </c>
      <c r="B9842">
        <v>26796</v>
      </c>
      <c r="C9842" t="s">
        <v>68</v>
      </c>
      <c r="D9842">
        <v>7925192</v>
      </c>
      <c r="E9842">
        <v>1</v>
      </c>
      <c r="F9842" t="s">
        <v>69</v>
      </c>
      <c r="H9842">
        <v>0</v>
      </c>
      <c r="I9842">
        <v>149</v>
      </c>
    </row>
    <row r="9843" spans="1:9" x14ac:dyDescent="0.3">
      <c r="A9843">
        <v>6312284</v>
      </c>
      <c r="B9843">
        <v>26647</v>
      </c>
      <c r="C9843" t="s">
        <v>68</v>
      </c>
      <c r="D9843">
        <v>2594722</v>
      </c>
      <c r="E9843">
        <v>1</v>
      </c>
      <c r="F9843" t="s">
        <v>69</v>
      </c>
      <c r="G9843" s="9">
        <v>0.5</v>
      </c>
      <c r="H9843">
        <v>64.5</v>
      </c>
      <c r="I9843">
        <v>64.5</v>
      </c>
    </row>
    <row r="9844" spans="1:9" x14ac:dyDescent="0.3">
      <c r="A9844">
        <v>6312344</v>
      </c>
      <c r="B9844">
        <v>26796</v>
      </c>
      <c r="C9844" t="s">
        <v>68</v>
      </c>
      <c r="D9844">
        <v>8426271</v>
      </c>
      <c r="E9844">
        <v>1</v>
      </c>
      <c r="F9844" t="s">
        <v>69</v>
      </c>
      <c r="H9844">
        <v>0</v>
      </c>
      <c r="I9844">
        <v>99</v>
      </c>
    </row>
    <row r="9845" spans="1:9" x14ac:dyDescent="0.3">
      <c r="A9845">
        <v>6315799</v>
      </c>
      <c r="B9845">
        <v>26796</v>
      </c>
      <c r="C9845" t="s">
        <v>68</v>
      </c>
      <c r="D9845">
        <v>2626042</v>
      </c>
      <c r="E9845">
        <v>1</v>
      </c>
      <c r="F9845" t="s">
        <v>69</v>
      </c>
      <c r="H9845">
        <v>0</v>
      </c>
      <c r="I9845">
        <v>99</v>
      </c>
    </row>
    <row r="9846" spans="1:9" x14ac:dyDescent="0.3">
      <c r="A9846">
        <v>6310972</v>
      </c>
      <c r="B9846">
        <v>26796</v>
      </c>
      <c r="C9846" t="s">
        <v>68</v>
      </c>
      <c r="D9846">
        <v>5868365</v>
      </c>
      <c r="E9846">
        <v>1</v>
      </c>
      <c r="F9846" t="s">
        <v>69</v>
      </c>
      <c r="G9846" s="9">
        <v>0.5</v>
      </c>
      <c r="H9846">
        <v>49.5</v>
      </c>
      <c r="I9846">
        <v>49.5</v>
      </c>
    </row>
    <row r="9847" spans="1:9" x14ac:dyDescent="0.3">
      <c r="A9847">
        <v>6314217</v>
      </c>
      <c r="B9847">
        <v>26796</v>
      </c>
      <c r="C9847" t="s">
        <v>68</v>
      </c>
      <c r="D9847">
        <v>9107452</v>
      </c>
      <c r="E9847">
        <v>1</v>
      </c>
      <c r="F9847" t="s">
        <v>69</v>
      </c>
      <c r="H9847">
        <v>0</v>
      </c>
      <c r="I9847">
        <v>99</v>
      </c>
    </row>
    <row r="9848" spans="1:9" x14ac:dyDescent="0.3">
      <c r="A9848">
        <v>6310534</v>
      </c>
      <c r="B9848">
        <v>26796</v>
      </c>
      <c r="C9848" t="s">
        <v>68</v>
      </c>
      <c r="D9848">
        <v>9985671</v>
      </c>
      <c r="E9848">
        <v>1</v>
      </c>
      <c r="F9848" t="s">
        <v>69</v>
      </c>
      <c r="H9848">
        <v>0</v>
      </c>
      <c r="I9848">
        <v>99</v>
      </c>
    </row>
    <row r="9849" spans="1:9" x14ac:dyDescent="0.3">
      <c r="A9849">
        <v>6318296</v>
      </c>
      <c r="B9849">
        <v>26766</v>
      </c>
      <c r="C9849" t="s">
        <v>68</v>
      </c>
      <c r="D9849">
        <v>4149532</v>
      </c>
      <c r="E9849">
        <v>3</v>
      </c>
      <c r="F9849" t="s">
        <v>70</v>
      </c>
      <c r="H9849">
        <v>0</v>
      </c>
      <c r="I9849">
        <v>447</v>
      </c>
    </row>
    <row r="9850" spans="1:9" x14ac:dyDescent="0.3">
      <c r="A9850">
        <v>6317035</v>
      </c>
      <c r="B9850">
        <v>26766</v>
      </c>
      <c r="C9850" t="s">
        <v>68</v>
      </c>
      <c r="D9850">
        <v>2859751</v>
      </c>
      <c r="E9850">
        <v>1</v>
      </c>
      <c r="F9850" t="s">
        <v>70</v>
      </c>
      <c r="H9850">
        <v>0</v>
      </c>
      <c r="I9850">
        <v>499</v>
      </c>
    </row>
    <row r="9851" spans="1:9" x14ac:dyDescent="0.3">
      <c r="A9851">
        <v>6318611</v>
      </c>
      <c r="B9851">
        <v>26766</v>
      </c>
      <c r="C9851" t="s">
        <v>68</v>
      </c>
      <c r="D9851">
        <v>5027711</v>
      </c>
      <c r="E9851">
        <v>1</v>
      </c>
      <c r="F9851" t="s">
        <v>70</v>
      </c>
      <c r="H9851">
        <v>0</v>
      </c>
      <c r="I9851">
        <v>499</v>
      </c>
    </row>
    <row r="9852" spans="1:9" x14ac:dyDescent="0.3">
      <c r="A9852">
        <v>6318923</v>
      </c>
      <c r="B9852">
        <v>26766</v>
      </c>
      <c r="C9852" t="s">
        <v>68</v>
      </c>
      <c r="D9852">
        <v>8130292</v>
      </c>
      <c r="E9852">
        <v>1</v>
      </c>
      <c r="F9852" t="s">
        <v>70</v>
      </c>
      <c r="H9852">
        <v>0</v>
      </c>
      <c r="I9852">
        <v>499</v>
      </c>
    </row>
    <row r="9853" spans="1:9" x14ac:dyDescent="0.3">
      <c r="A9853">
        <v>6318106</v>
      </c>
      <c r="B9853">
        <v>26766</v>
      </c>
      <c r="C9853" t="s">
        <v>68</v>
      </c>
      <c r="D9853">
        <v>4607951</v>
      </c>
      <c r="E9853">
        <v>1</v>
      </c>
      <c r="F9853" t="s">
        <v>70</v>
      </c>
      <c r="H9853">
        <v>0</v>
      </c>
      <c r="I9853">
        <v>399</v>
      </c>
    </row>
    <row r="9854" spans="1:9" x14ac:dyDescent="0.3">
      <c r="A9854">
        <v>6312796</v>
      </c>
      <c r="B9854">
        <v>26767</v>
      </c>
      <c r="C9854" t="s">
        <v>68</v>
      </c>
      <c r="D9854">
        <v>6315811</v>
      </c>
      <c r="E9854">
        <v>1</v>
      </c>
      <c r="F9854" t="s">
        <v>70</v>
      </c>
      <c r="H9854">
        <v>0</v>
      </c>
      <c r="I9854">
        <v>399</v>
      </c>
    </row>
    <row r="9855" spans="1:9" x14ac:dyDescent="0.3">
      <c r="A9855">
        <v>6316642</v>
      </c>
      <c r="B9855">
        <v>26766</v>
      </c>
      <c r="C9855" t="s">
        <v>68</v>
      </c>
      <c r="D9855">
        <v>8563341</v>
      </c>
      <c r="E9855">
        <v>1</v>
      </c>
      <c r="F9855" t="s">
        <v>70</v>
      </c>
      <c r="H9855">
        <v>0</v>
      </c>
      <c r="I9855">
        <v>349</v>
      </c>
    </row>
    <row r="9856" spans="1:9" x14ac:dyDescent="0.3">
      <c r="A9856">
        <v>6318064</v>
      </c>
      <c r="B9856">
        <v>26766</v>
      </c>
      <c r="C9856" t="s">
        <v>68</v>
      </c>
      <c r="D9856">
        <v>3742171</v>
      </c>
      <c r="E9856">
        <v>1</v>
      </c>
      <c r="F9856" t="s">
        <v>70</v>
      </c>
      <c r="H9856">
        <v>0</v>
      </c>
      <c r="I9856">
        <v>249</v>
      </c>
    </row>
    <row r="9857" spans="1:9" x14ac:dyDescent="0.3">
      <c r="A9857">
        <v>6310316</v>
      </c>
      <c r="B9857">
        <v>26767</v>
      </c>
      <c r="C9857" t="s">
        <v>68</v>
      </c>
      <c r="D9857">
        <v>2044143</v>
      </c>
      <c r="E9857">
        <v>1</v>
      </c>
      <c r="F9857" t="s">
        <v>70</v>
      </c>
      <c r="H9857">
        <v>0</v>
      </c>
      <c r="I9857">
        <v>199</v>
      </c>
    </row>
    <row r="9858" spans="1:9" x14ac:dyDescent="0.3">
      <c r="A9858">
        <v>6310414</v>
      </c>
      <c r="B9858">
        <v>26767</v>
      </c>
      <c r="C9858" t="s">
        <v>68</v>
      </c>
      <c r="D9858">
        <v>3041683</v>
      </c>
      <c r="E9858">
        <v>1</v>
      </c>
      <c r="F9858" t="s">
        <v>70</v>
      </c>
      <c r="H9858">
        <v>0</v>
      </c>
      <c r="I9858">
        <v>199</v>
      </c>
    </row>
    <row r="9859" spans="1:9" x14ac:dyDescent="0.3">
      <c r="A9859">
        <v>6316358</v>
      </c>
      <c r="B9859">
        <v>26766</v>
      </c>
      <c r="C9859" t="s">
        <v>68</v>
      </c>
      <c r="D9859">
        <v>3851801</v>
      </c>
      <c r="E9859">
        <v>1</v>
      </c>
      <c r="F9859" t="s">
        <v>70</v>
      </c>
      <c r="H9859">
        <v>0</v>
      </c>
      <c r="I9859">
        <v>199</v>
      </c>
    </row>
    <row r="9860" spans="1:9" x14ac:dyDescent="0.3">
      <c r="A9860">
        <v>6317227</v>
      </c>
      <c r="B9860">
        <v>26766</v>
      </c>
      <c r="C9860" t="s">
        <v>68</v>
      </c>
      <c r="D9860">
        <v>9166451</v>
      </c>
      <c r="E9860">
        <v>1</v>
      </c>
      <c r="F9860" t="s">
        <v>70</v>
      </c>
      <c r="H9860">
        <v>0</v>
      </c>
      <c r="I9860">
        <v>199</v>
      </c>
    </row>
    <row r="9861" spans="1:9" x14ac:dyDescent="0.3">
      <c r="A9861">
        <v>6310871</v>
      </c>
      <c r="B9861">
        <v>26767</v>
      </c>
      <c r="C9861" t="s">
        <v>68</v>
      </c>
      <c r="D9861">
        <v>9697563</v>
      </c>
      <c r="E9861">
        <v>1</v>
      </c>
      <c r="F9861" t="s">
        <v>70</v>
      </c>
      <c r="H9861">
        <v>0</v>
      </c>
      <c r="I9861">
        <v>149</v>
      </c>
    </row>
    <row r="9862" spans="1:9" x14ac:dyDescent="0.3">
      <c r="A9862">
        <v>6312545</v>
      </c>
      <c r="B9862">
        <v>26767</v>
      </c>
      <c r="C9862" t="s">
        <v>68</v>
      </c>
      <c r="D9862">
        <v>4618162</v>
      </c>
      <c r="E9862">
        <v>1</v>
      </c>
      <c r="F9862" t="s">
        <v>70</v>
      </c>
      <c r="H9862">
        <v>0</v>
      </c>
      <c r="I9862">
        <v>99</v>
      </c>
    </row>
    <row r="9863" spans="1:9" x14ac:dyDescent="0.3">
      <c r="A9863">
        <v>6312078</v>
      </c>
      <c r="B9863">
        <v>26767</v>
      </c>
      <c r="C9863" t="s">
        <v>68</v>
      </c>
      <c r="D9863">
        <v>4618164</v>
      </c>
      <c r="E9863">
        <v>1</v>
      </c>
      <c r="F9863" t="s">
        <v>70</v>
      </c>
      <c r="H9863">
        <v>0</v>
      </c>
      <c r="I9863">
        <v>99</v>
      </c>
    </row>
    <row r="9864" spans="1:9" x14ac:dyDescent="0.3">
      <c r="A9864">
        <v>6311655</v>
      </c>
      <c r="B9864">
        <v>26767</v>
      </c>
      <c r="C9864" t="s">
        <v>68</v>
      </c>
      <c r="D9864">
        <v>5017184</v>
      </c>
      <c r="E9864">
        <v>1</v>
      </c>
      <c r="F9864" t="s">
        <v>70</v>
      </c>
      <c r="H9864">
        <v>0</v>
      </c>
      <c r="I9864">
        <v>99</v>
      </c>
    </row>
    <row r="9865" spans="1:9" x14ac:dyDescent="0.3">
      <c r="A9865">
        <v>6317260</v>
      </c>
      <c r="B9865">
        <v>26766</v>
      </c>
      <c r="C9865" t="s">
        <v>68</v>
      </c>
      <c r="D9865">
        <v>9434003</v>
      </c>
      <c r="E9865">
        <v>1</v>
      </c>
      <c r="F9865" t="s">
        <v>70</v>
      </c>
      <c r="H9865">
        <v>0</v>
      </c>
      <c r="I9865">
        <v>29.9</v>
      </c>
    </row>
    <row r="9866" spans="1:9" x14ac:dyDescent="0.3">
      <c r="A9866">
        <v>6312788</v>
      </c>
      <c r="B9866">
        <v>26767</v>
      </c>
      <c r="C9866" t="s">
        <v>68</v>
      </c>
      <c r="D9866">
        <v>1738202</v>
      </c>
      <c r="E9866">
        <v>1</v>
      </c>
      <c r="F9866" t="s">
        <v>70</v>
      </c>
      <c r="H9866">
        <v>0</v>
      </c>
      <c r="I9866">
        <v>29.9</v>
      </c>
    </row>
    <row r="9867" spans="1:9" x14ac:dyDescent="0.3">
      <c r="A9867">
        <v>6317939</v>
      </c>
      <c r="B9867">
        <v>26795</v>
      </c>
      <c r="C9867" t="s">
        <v>68</v>
      </c>
      <c r="D9867">
        <v>6925493</v>
      </c>
      <c r="E9867">
        <v>2</v>
      </c>
      <c r="F9867" t="s">
        <v>71</v>
      </c>
      <c r="H9867">
        <v>0</v>
      </c>
      <c r="I9867">
        <v>998</v>
      </c>
    </row>
    <row r="9868" spans="1:9" x14ac:dyDescent="0.3">
      <c r="A9868">
        <v>6318507</v>
      </c>
      <c r="B9868">
        <v>26795</v>
      </c>
      <c r="C9868" t="s">
        <v>68</v>
      </c>
      <c r="D9868">
        <v>4618162</v>
      </c>
      <c r="E9868">
        <v>2</v>
      </c>
      <c r="F9868" t="s">
        <v>71</v>
      </c>
      <c r="H9868">
        <v>0</v>
      </c>
      <c r="I9868">
        <v>198</v>
      </c>
    </row>
    <row r="9869" spans="1:9" x14ac:dyDescent="0.3">
      <c r="A9869">
        <v>6315080</v>
      </c>
      <c r="B9869">
        <v>26795</v>
      </c>
      <c r="C9869" t="s">
        <v>68</v>
      </c>
      <c r="D9869">
        <v>1075272</v>
      </c>
      <c r="E9869">
        <v>1</v>
      </c>
      <c r="F9869" t="s">
        <v>71</v>
      </c>
      <c r="G9869" s="9">
        <v>0.2</v>
      </c>
      <c r="H9869">
        <v>159.80000000000001</v>
      </c>
      <c r="I9869">
        <v>639.20000000000005</v>
      </c>
    </row>
    <row r="9870" spans="1:9" x14ac:dyDescent="0.3">
      <c r="A9870">
        <v>6319249</v>
      </c>
      <c r="B9870">
        <v>26795</v>
      </c>
      <c r="C9870" t="s">
        <v>68</v>
      </c>
      <c r="D9870">
        <v>9523971</v>
      </c>
      <c r="E9870">
        <v>1</v>
      </c>
      <c r="F9870" t="s">
        <v>71</v>
      </c>
      <c r="H9870">
        <v>0</v>
      </c>
      <c r="I9870">
        <v>699</v>
      </c>
    </row>
    <row r="9871" spans="1:9" x14ac:dyDescent="0.3">
      <c r="A9871">
        <v>6318437</v>
      </c>
      <c r="B9871">
        <v>26795</v>
      </c>
      <c r="C9871" t="s">
        <v>68</v>
      </c>
      <c r="D9871">
        <v>3205611</v>
      </c>
      <c r="E9871">
        <v>1</v>
      </c>
      <c r="F9871" t="s">
        <v>71</v>
      </c>
      <c r="H9871">
        <v>0</v>
      </c>
      <c r="I9871">
        <v>249</v>
      </c>
    </row>
    <row r="9872" spans="1:9" x14ac:dyDescent="0.3">
      <c r="A9872">
        <v>6315941</v>
      </c>
      <c r="B9872">
        <v>26795</v>
      </c>
      <c r="C9872" t="s">
        <v>68</v>
      </c>
      <c r="D9872">
        <v>9424112</v>
      </c>
      <c r="E9872">
        <v>1</v>
      </c>
      <c r="F9872" t="s">
        <v>71</v>
      </c>
      <c r="H9872">
        <v>0</v>
      </c>
      <c r="I9872">
        <v>249</v>
      </c>
    </row>
    <row r="9873" spans="1:9" x14ac:dyDescent="0.3">
      <c r="A9873">
        <v>6317717</v>
      </c>
      <c r="B9873">
        <v>26795</v>
      </c>
      <c r="C9873" t="s">
        <v>68</v>
      </c>
      <c r="D9873">
        <v>3041683</v>
      </c>
      <c r="E9873">
        <v>1</v>
      </c>
      <c r="F9873" t="s">
        <v>71</v>
      </c>
      <c r="H9873">
        <v>0</v>
      </c>
      <c r="I9873">
        <v>199</v>
      </c>
    </row>
    <row r="9874" spans="1:9" x14ac:dyDescent="0.3">
      <c r="A9874">
        <v>6315047</v>
      </c>
      <c r="B9874">
        <v>26795</v>
      </c>
      <c r="C9874" t="s">
        <v>68</v>
      </c>
      <c r="D9874">
        <v>4295632</v>
      </c>
      <c r="E9874">
        <v>1</v>
      </c>
      <c r="F9874" t="s">
        <v>71</v>
      </c>
      <c r="H9874">
        <v>0</v>
      </c>
      <c r="I9874">
        <v>149</v>
      </c>
    </row>
    <row r="9875" spans="1:9" x14ac:dyDescent="0.3">
      <c r="A9875">
        <v>6315196</v>
      </c>
      <c r="B9875">
        <v>26795</v>
      </c>
      <c r="C9875" t="s">
        <v>68</v>
      </c>
      <c r="D9875">
        <v>3094531</v>
      </c>
      <c r="E9875">
        <v>1</v>
      </c>
      <c r="F9875" t="s">
        <v>71</v>
      </c>
      <c r="H9875">
        <v>0</v>
      </c>
      <c r="I9875">
        <v>79.900000000000006</v>
      </c>
    </row>
    <row r="9876" spans="1:9" x14ac:dyDescent="0.3">
      <c r="A9876">
        <v>6317898</v>
      </c>
      <c r="B9876">
        <v>26795</v>
      </c>
      <c r="C9876" t="s">
        <v>68</v>
      </c>
      <c r="D9876">
        <v>5695554</v>
      </c>
      <c r="E9876">
        <v>1</v>
      </c>
      <c r="F9876" t="s">
        <v>71</v>
      </c>
      <c r="H9876">
        <v>0</v>
      </c>
      <c r="I9876">
        <v>79.900000000000006</v>
      </c>
    </row>
    <row r="9877" spans="1:9" x14ac:dyDescent="0.3">
      <c r="A9877">
        <v>6318651</v>
      </c>
      <c r="B9877">
        <v>26908</v>
      </c>
      <c r="C9877" t="s">
        <v>68</v>
      </c>
      <c r="D9877">
        <v>3754571</v>
      </c>
      <c r="E9877">
        <v>1</v>
      </c>
      <c r="F9877" t="s">
        <v>69</v>
      </c>
      <c r="H9877">
        <v>0</v>
      </c>
      <c r="I9877">
        <v>599</v>
      </c>
    </row>
    <row r="9878" spans="1:9" x14ac:dyDescent="0.3">
      <c r="A9878">
        <v>6317378</v>
      </c>
      <c r="B9878">
        <v>26908</v>
      </c>
      <c r="C9878" t="s">
        <v>68</v>
      </c>
      <c r="D9878">
        <v>1956813</v>
      </c>
      <c r="E9878">
        <v>1</v>
      </c>
      <c r="F9878" t="s">
        <v>69</v>
      </c>
      <c r="H9878">
        <v>0</v>
      </c>
      <c r="I9878">
        <v>599</v>
      </c>
    </row>
    <row r="9879" spans="1:9" x14ac:dyDescent="0.3">
      <c r="A9879">
        <v>6319786</v>
      </c>
      <c r="B9879">
        <v>26908</v>
      </c>
      <c r="C9879" t="s">
        <v>68</v>
      </c>
      <c r="D9879">
        <v>3475703</v>
      </c>
      <c r="E9879">
        <v>1</v>
      </c>
      <c r="F9879" t="s">
        <v>69</v>
      </c>
      <c r="H9879">
        <v>0</v>
      </c>
      <c r="I9879">
        <v>399</v>
      </c>
    </row>
    <row r="9880" spans="1:9" x14ac:dyDescent="0.3">
      <c r="A9880">
        <v>6319227</v>
      </c>
      <c r="B9880">
        <v>26908</v>
      </c>
      <c r="C9880" t="s">
        <v>68</v>
      </c>
      <c r="D9880">
        <v>9947894</v>
      </c>
      <c r="E9880">
        <v>1</v>
      </c>
      <c r="F9880" t="s">
        <v>69</v>
      </c>
      <c r="H9880">
        <v>0</v>
      </c>
      <c r="I9880">
        <v>149</v>
      </c>
    </row>
    <row r="9881" spans="1:9" x14ac:dyDescent="0.3">
      <c r="A9881">
        <v>6315412</v>
      </c>
      <c r="B9881">
        <v>26867</v>
      </c>
      <c r="C9881" t="s">
        <v>68</v>
      </c>
      <c r="D9881">
        <v>3831893</v>
      </c>
      <c r="E9881">
        <v>1</v>
      </c>
      <c r="F9881" t="s">
        <v>70</v>
      </c>
      <c r="H9881">
        <v>0</v>
      </c>
      <c r="I9881">
        <v>49.9</v>
      </c>
    </row>
    <row r="9882" spans="1:9" x14ac:dyDescent="0.3">
      <c r="A9882">
        <v>6311183</v>
      </c>
      <c r="B9882">
        <v>26909</v>
      </c>
      <c r="C9882" t="s">
        <v>68</v>
      </c>
      <c r="D9882">
        <v>7519261</v>
      </c>
      <c r="E9882">
        <v>2</v>
      </c>
      <c r="F9882" t="s">
        <v>75</v>
      </c>
      <c r="G9882" s="9">
        <v>0.4</v>
      </c>
      <c r="H9882">
        <v>159.20000000000002</v>
      </c>
      <c r="I9882">
        <v>238.79999999999998</v>
      </c>
    </row>
    <row r="9883" spans="1:9" x14ac:dyDescent="0.3">
      <c r="A9883">
        <v>6311895</v>
      </c>
      <c r="B9883">
        <v>26909</v>
      </c>
      <c r="C9883" t="s">
        <v>68</v>
      </c>
      <c r="D9883">
        <v>3475703</v>
      </c>
      <c r="E9883">
        <v>1</v>
      </c>
      <c r="F9883" t="s">
        <v>75</v>
      </c>
      <c r="G9883" s="9">
        <v>0.2</v>
      </c>
      <c r="H9883">
        <v>79.800000000000011</v>
      </c>
      <c r="I9883">
        <v>319.2</v>
      </c>
    </row>
    <row r="9884" spans="1:9" x14ac:dyDescent="0.3">
      <c r="A9884">
        <v>6311565</v>
      </c>
      <c r="B9884">
        <v>26909</v>
      </c>
      <c r="C9884" t="s">
        <v>68</v>
      </c>
      <c r="D9884">
        <v>5258491</v>
      </c>
      <c r="E9884">
        <v>1</v>
      </c>
      <c r="F9884" t="s">
        <v>75</v>
      </c>
      <c r="H9884">
        <v>0</v>
      </c>
      <c r="I9884">
        <v>399</v>
      </c>
    </row>
    <row r="9885" spans="1:9" x14ac:dyDescent="0.3">
      <c r="A9885">
        <v>6313225</v>
      </c>
      <c r="B9885">
        <v>26909</v>
      </c>
      <c r="C9885" t="s">
        <v>68</v>
      </c>
      <c r="D9885">
        <v>6419592</v>
      </c>
      <c r="E9885">
        <v>1</v>
      </c>
      <c r="F9885" t="s">
        <v>75</v>
      </c>
      <c r="H9885">
        <v>0</v>
      </c>
      <c r="I9885">
        <v>399</v>
      </c>
    </row>
    <row r="9886" spans="1:9" x14ac:dyDescent="0.3">
      <c r="A9886">
        <v>6310898</v>
      </c>
      <c r="B9886">
        <v>26909</v>
      </c>
      <c r="C9886" t="s">
        <v>68</v>
      </c>
      <c r="D9886">
        <v>6015541</v>
      </c>
      <c r="E9886">
        <v>1</v>
      </c>
      <c r="F9886" t="s">
        <v>75</v>
      </c>
      <c r="G9886" s="9">
        <v>0.3</v>
      </c>
      <c r="H9886">
        <v>89.7</v>
      </c>
      <c r="I9886">
        <v>209.3</v>
      </c>
    </row>
    <row r="9887" spans="1:9" x14ac:dyDescent="0.3">
      <c r="A9887">
        <v>6310663</v>
      </c>
      <c r="B9887">
        <v>26909</v>
      </c>
      <c r="C9887" t="s">
        <v>68</v>
      </c>
      <c r="D9887">
        <v>7874232</v>
      </c>
      <c r="E9887">
        <v>1</v>
      </c>
      <c r="F9887" t="s">
        <v>75</v>
      </c>
      <c r="H9887">
        <v>0</v>
      </c>
      <c r="I9887">
        <v>149</v>
      </c>
    </row>
    <row r="9888" spans="1:9" x14ac:dyDescent="0.3">
      <c r="A9888">
        <v>6312594</v>
      </c>
      <c r="B9888">
        <v>26909</v>
      </c>
      <c r="C9888" t="s">
        <v>68</v>
      </c>
      <c r="D9888">
        <v>2594722</v>
      </c>
      <c r="E9888">
        <v>1</v>
      </c>
      <c r="F9888" t="s">
        <v>75</v>
      </c>
      <c r="H9888">
        <v>0</v>
      </c>
      <c r="I9888">
        <v>129</v>
      </c>
    </row>
    <row r="9889" spans="1:9" x14ac:dyDescent="0.3">
      <c r="A9889">
        <v>6312515</v>
      </c>
      <c r="B9889">
        <v>26909</v>
      </c>
      <c r="C9889" t="s">
        <v>68</v>
      </c>
      <c r="D9889">
        <v>8872611</v>
      </c>
      <c r="E9889">
        <v>1</v>
      </c>
      <c r="F9889" t="s">
        <v>75</v>
      </c>
      <c r="H9889">
        <v>0</v>
      </c>
      <c r="I9889">
        <v>99</v>
      </c>
    </row>
    <row r="9890" spans="1:9" x14ac:dyDescent="0.3">
      <c r="A9890">
        <v>6317719</v>
      </c>
      <c r="B9890">
        <v>26999</v>
      </c>
      <c r="C9890" t="s">
        <v>68</v>
      </c>
      <c r="D9890">
        <v>4618164</v>
      </c>
      <c r="E9890">
        <v>2</v>
      </c>
      <c r="F9890" t="s">
        <v>69</v>
      </c>
      <c r="H9890">
        <v>0</v>
      </c>
      <c r="I9890">
        <v>198</v>
      </c>
    </row>
    <row r="9891" spans="1:9" x14ac:dyDescent="0.3">
      <c r="A9891">
        <v>6317126</v>
      </c>
      <c r="B9891">
        <v>27020</v>
      </c>
      <c r="C9891" t="s">
        <v>68</v>
      </c>
      <c r="D9891">
        <v>1872692</v>
      </c>
      <c r="E9891">
        <v>1</v>
      </c>
      <c r="F9891" t="s">
        <v>70</v>
      </c>
      <c r="H9891">
        <v>0</v>
      </c>
      <c r="I9891">
        <v>999</v>
      </c>
    </row>
    <row r="9892" spans="1:9" x14ac:dyDescent="0.3">
      <c r="A9892">
        <v>6315626</v>
      </c>
      <c r="B9892">
        <v>27020</v>
      </c>
      <c r="C9892" t="s">
        <v>68</v>
      </c>
      <c r="D9892">
        <v>1569701</v>
      </c>
      <c r="E9892">
        <v>1</v>
      </c>
      <c r="F9892" t="s">
        <v>70</v>
      </c>
      <c r="H9892">
        <v>0</v>
      </c>
      <c r="I9892">
        <v>699</v>
      </c>
    </row>
    <row r="9893" spans="1:9" x14ac:dyDescent="0.3">
      <c r="A9893">
        <v>6310396</v>
      </c>
      <c r="B9893">
        <v>26526</v>
      </c>
      <c r="C9893" t="s">
        <v>68</v>
      </c>
      <c r="D9893">
        <v>2859753</v>
      </c>
      <c r="E9893">
        <v>1</v>
      </c>
      <c r="F9893" t="s">
        <v>70</v>
      </c>
      <c r="G9893" s="9">
        <v>0.25</v>
      </c>
      <c r="H9893">
        <v>124.75</v>
      </c>
      <c r="I9893">
        <v>374.25</v>
      </c>
    </row>
    <row r="9894" spans="1:9" x14ac:dyDescent="0.3">
      <c r="A9894">
        <v>6315207</v>
      </c>
      <c r="B9894">
        <v>27020</v>
      </c>
      <c r="C9894" t="s">
        <v>68</v>
      </c>
      <c r="D9894">
        <v>5236901</v>
      </c>
      <c r="E9894">
        <v>1</v>
      </c>
      <c r="F9894" t="s">
        <v>70</v>
      </c>
      <c r="H9894">
        <v>0</v>
      </c>
      <c r="I9894">
        <v>299</v>
      </c>
    </row>
    <row r="9895" spans="1:9" x14ac:dyDescent="0.3">
      <c r="A9895">
        <v>6310510</v>
      </c>
      <c r="B9895">
        <v>26526</v>
      </c>
      <c r="C9895" t="s">
        <v>68</v>
      </c>
      <c r="D9895">
        <v>5324572</v>
      </c>
      <c r="E9895">
        <v>1</v>
      </c>
      <c r="F9895" t="s">
        <v>70</v>
      </c>
      <c r="H9895">
        <v>0</v>
      </c>
      <c r="I9895">
        <v>199</v>
      </c>
    </row>
    <row r="9896" spans="1:9" x14ac:dyDescent="0.3">
      <c r="A9896">
        <v>6315467</v>
      </c>
      <c r="B9896">
        <v>27020</v>
      </c>
      <c r="C9896" t="s">
        <v>68</v>
      </c>
      <c r="D9896">
        <v>3055572</v>
      </c>
      <c r="E9896">
        <v>1</v>
      </c>
      <c r="F9896" t="s">
        <v>70</v>
      </c>
      <c r="H9896">
        <v>0</v>
      </c>
      <c r="I9896">
        <v>149</v>
      </c>
    </row>
    <row r="9897" spans="1:9" x14ac:dyDescent="0.3">
      <c r="A9897">
        <v>6316851</v>
      </c>
      <c r="B9897">
        <v>27020</v>
      </c>
      <c r="C9897" t="s">
        <v>68</v>
      </c>
      <c r="D9897">
        <v>4295633</v>
      </c>
      <c r="E9897">
        <v>1</v>
      </c>
      <c r="F9897" t="s">
        <v>70</v>
      </c>
      <c r="H9897">
        <v>0</v>
      </c>
      <c r="I9897">
        <v>149</v>
      </c>
    </row>
    <row r="9898" spans="1:9" x14ac:dyDescent="0.3">
      <c r="A9898">
        <v>6318234</v>
      </c>
      <c r="B9898">
        <v>27020</v>
      </c>
      <c r="C9898" t="s">
        <v>68</v>
      </c>
      <c r="D9898">
        <v>9697561</v>
      </c>
      <c r="E9898">
        <v>1</v>
      </c>
      <c r="F9898" t="s">
        <v>70</v>
      </c>
      <c r="H9898">
        <v>0</v>
      </c>
      <c r="I9898">
        <v>149</v>
      </c>
    </row>
    <row r="9899" spans="1:9" x14ac:dyDescent="0.3">
      <c r="A9899">
        <v>6310328</v>
      </c>
      <c r="B9899">
        <v>27021</v>
      </c>
      <c r="C9899" t="s">
        <v>68</v>
      </c>
      <c r="D9899">
        <v>9107454</v>
      </c>
      <c r="E9899">
        <v>1</v>
      </c>
      <c r="F9899" t="s">
        <v>70</v>
      </c>
      <c r="H9899">
        <v>0</v>
      </c>
      <c r="I9899">
        <v>99</v>
      </c>
    </row>
    <row r="9900" spans="1:9" x14ac:dyDescent="0.3">
      <c r="A9900">
        <v>6314285</v>
      </c>
      <c r="B9900">
        <v>27020</v>
      </c>
      <c r="C9900" t="s">
        <v>68</v>
      </c>
      <c r="D9900">
        <v>5868365</v>
      </c>
      <c r="E9900">
        <v>1</v>
      </c>
      <c r="F9900" t="s">
        <v>70</v>
      </c>
      <c r="G9900" s="9">
        <v>0.5</v>
      </c>
      <c r="H9900">
        <v>49.5</v>
      </c>
      <c r="I9900">
        <v>49.5</v>
      </c>
    </row>
    <row r="9901" spans="1:9" x14ac:dyDescent="0.3">
      <c r="A9901">
        <v>6315954</v>
      </c>
      <c r="B9901">
        <v>26592</v>
      </c>
      <c r="C9901" t="s">
        <v>68</v>
      </c>
      <c r="D9901">
        <v>8594761</v>
      </c>
      <c r="E9901">
        <v>2</v>
      </c>
      <c r="F9901" t="s">
        <v>71</v>
      </c>
      <c r="H9901">
        <v>0</v>
      </c>
      <c r="I9901">
        <v>698</v>
      </c>
    </row>
    <row r="9902" spans="1:9" x14ac:dyDescent="0.3">
      <c r="A9902">
        <v>6318363</v>
      </c>
      <c r="B9902">
        <v>26592</v>
      </c>
      <c r="C9902" t="s">
        <v>68</v>
      </c>
      <c r="D9902">
        <v>1348221</v>
      </c>
      <c r="E9902">
        <v>1</v>
      </c>
      <c r="F9902" t="s">
        <v>71</v>
      </c>
      <c r="H9902">
        <v>0</v>
      </c>
      <c r="I9902">
        <v>299</v>
      </c>
    </row>
    <row r="9903" spans="1:9" x14ac:dyDescent="0.3">
      <c r="A9903">
        <v>6316200</v>
      </c>
      <c r="B9903">
        <v>26592</v>
      </c>
      <c r="C9903" t="s">
        <v>68</v>
      </c>
      <c r="D9903">
        <v>5905452</v>
      </c>
      <c r="E9903">
        <v>1</v>
      </c>
      <c r="F9903" t="s">
        <v>71</v>
      </c>
      <c r="H9903">
        <v>0</v>
      </c>
      <c r="I9903">
        <v>299</v>
      </c>
    </row>
    <row r="9904" spans="1:9" x14ac:dyDescent="0.3">
      <c r="A9904">
        <v>6318936</v>
      </c>
      <c r="B9904">
        <v>26592</v>
      </c>
      <c r="C9904" t="s">
        <v>68</v>
      </c>
      <c r="D9904">
        <v>6345913</v>
      </c>
      <c r="E9904">
        <v>1</v>
      </c>
      <c r="F9904" t="s">
        <v>71</v>
      </c>
      <c r="G9904" s="9">
        <v>0.2</v>
      </c>
      <c r="H9904">
        <v>59.800000000000004</v>
      </c>
      <c r="I9904">
        <v>239.2</v>
      </c>
    </row>
    <row r="9905" spans="1:9" x14ac:dyDescent="0.3">
      <c r="A9905">
        <v>6319138</v>
      </c>
      <c r="B9905">
        <v>26592</v>
      </c>
      <c r="C9905" t="s">
        <v>68</v>
      </c>
      <c r="D9905">
        <v>7445431</v>
      </c>
      <c r="E9905">
        <v>1</v>
      </c>
      <c r="F9905" t="s">
        <v>71</v>
      </c>
      <c r="H9905">
        <v>0</v>
      </c>
      <c r="I9905">
        <v>299</v>
      </c>
    </row>
    <row r="9906" spans="1:9" x14ac:dyDescent="0.3">
      <c r="A9906">
        <v>6317304</v>
      </c>
      <c r="B9906">
        <v>26592</v>
      </c>
      <c r="C9906" t="s">
        <v>68</v>
      </c>
      <c r="D9906">
        <v>9229001</v>
      </c>
      <c r="E9906">
        <v>1</v>
      </c>
      <c r="F9906" t="s">
        <v>71</v>
      </c>
      <c r="H9906">
        <v>0</v>
      </c>
      <c r="I9906">
        <v>249</v>
      </c>
    </row>
    <row r="9907" spans="1:9" x14ac:dyDescent="0.3">
      <c r="A9907">
        <v>6316667</v>
      </c>
      <c r="B9907">
        <v>26592</v>
      </c>
      <c r="C9907" t="s">
        <v>68</v>
      </c>
      <c r="D9907">
        <v>9515953</v>
      </c>
      <c r="E9907">
        <v>1</v>
      </c>
      <c r="F9907" t="s">
        <v>71</v>
      </c>
      <c r="H9907">
        <v>0</v>
      </c>
      <c r="I9907">
        <v>249</v>
      </c>
    </row>
    <row r="9908" spans="1:9" x14ac:dyDescent="0.3">
      <c r="A9908">
        <v>6317596</v>
      </c>
      <c r="B9908">
        <v>26592</v>
      </c>
      <c r="C9908" t="s">
        <v>68</v>
      </c>
      <c r="D9908">
        <v>1363103</v>
      </c>
      <c r="E9908">
        <v>1</v>
      </c>
      <c r="F9908" t="s">
        <v>71</v>
      </c>
      <c r="H9908">
        <v>0</v>
      </c>
      <c r="I9908">
        <v>149</v>
      </c>
    </row>
    <row r="9909" spans="1:9" x14ac:dyDescent="0.3">
      <c r="A9909">
        <v>6318811</v>
      </c>
      <c r="B9909">
        <v>26592</v>
      </c>
      <c r="C9909" t="s">
        <v>68</v>
      </c>
      <c r="D9909">
        <v>4149532</v>
      </c>
      <c r="E9909">
        <v>1</v>
      </c>
      <c r="F9909" t="s">
        <v>71</v>
      </c>
      <c r="H9909">
        <v>0</v>
      </c>
      <c r="I9909">
        <v>149</v>
      </c>
    </row>
    <row r="9910" spans="1:9" x14ac:dyDescent="0.3">
      <c r="A9910">
        <v>6319217</v>
      </c>
      <c r="B9910">
        <v>26535</v>
      </c>
      <c r="C9910" t="s">
        <v>68</v>
      </c>
      <c r="D9910">
        <v>7519261</v>
      </c>
      <c r="E9910">
        <v>2</v>
      </c>
      <c r="F9910" t="s">
        <v>69</v>
      </c>
      <c r="G9910" s="9">
        <v>0.4</v>
      </c>
      <c r="H9910">
        <v>159.20000000000002</v>
      </c>
      <c r="I9910">
        <v>238.79999999999998</v>
      </c>
    </row>
    <row r="9911" spans="1:9" x14ac:dyDescent="0.3">
      <c r="A9911">
        <v>6319399</v>
      </c>
      <c r="B9911">
        <v>26535</v>
      </c>
      <c r="C9911" t="s">
        <v>68</v>
      </c>
      <c r="D9911">
        <v>3967282</v>
      </c>
      <c r="E9911">
        <v>1</v>
      </c>
      <c r="F9911" t="s">
        <v>69</v>
      </c>
      <c r="H9911">
        <v>0</v>
      </c>
      <c r="I9911">
        <v>499</v>
      </c>
    </row>
    <row r="9912" spans="1:9" x14ac:dyDescent="0.3">
      <c r="A9912">
        <v>6319335</v>
      </c>
      <c r="B9912">
        <v>26535</v>
      </c>
      <c r="C9912" t="s">
        <v>68</v>
      </c>
      <c r="D9912">
        <v>1790851</v>
      </c>
      <c r="E9912">
        <v>1</v>
      </c>
      <c r="F9912" t="s">
        <v>69</v>
      </c>
      <c r="H9912">
        <v>0</v>
      </c>
      <c r="I9912">
        <v>99</v>
      </c>
    </row>
    <row r="9913" spans="1:9" x14ac:dyDescent="0.3">
      <c r="A9913">
        <v>6316742</v>
      </c>
      <c r="B9913">
        <v>26650</v>
      </c>
      <c r="C9913" t="s">
        <v>68</v>
      </c>
      <c r="D9913">
        <v>1872692</v>
      </c>
      <c r="E9913">
        <v>1</v>
      </c>
      <c r="F9913" t="s">
        <v>70</v>
      </c>
      <c r="H9913">
        <v>0</v>
      </c>
      <c r="I9913">
        <v>999</v>
      </c>
    </row>
    <row r="9914" spans="1:9" x14ac:dyDescent="0.3">
      <c r="A9914">
        <v>6313428</v>
      </c>
      <c r="B9914">
        <v>26544</v>
      </c>
      <c r="C9914" t="s">
        <v>68</v>
      </c>
      <c r="D9914">
        <v>1304501</v>
      </c>
      <c r="E9914">
        <v>1</v>
      </c>
      <c r="F9914" t="s">
        <v>70</v>
      </c>
      <c r="H9914">
        <v>0</v>
      </c>
      <c r="I9914">
        <v>999</v>
      </c>
    </row>
    <row r="9915" spans="1:9" x14ac:dyDescent="0.3">
      <c r="A9915">
        <v>6313924</v>
      </c>
      <c r="B9915">
        <v>26544</v>
      </c>
      <c r="C9915" t="s">
        <v>68</v>
      </c>
      <c r="D9915">
        <v>8563342</v>
      </c>
      <c r="E9915">
        <v>1</v>
      </c>
      <c r="F9915" t="s">
        <v>70</v>
      </c>
      <c r="H9915">
        <v>0</v>
      </c>
      <c r="I9915">
        <v>349</v>
      </c>
    </row>
    <row r="9916" spans="1:9" x14ac:dyDescent="0.3">
      <c r="A9916">
        <v>6310681</v>
      </c>
      <c r="B9916">
        <v>26544</v>
      </c>
      <c r="C9916" t="s">
        <v>68</v>
      </c>
      <c r="D9916">
        <v>5905453</v>
      </c>
      <c r="E9916">
        <v>1</v>
      </c>
      <c r="F9916" t="s">
        <v>70</v>
      </c>
      <c r="H9916">
        <v>0</v>
      </c>
      <c r="I9916">
        <v>299</v>
      </c>
    </row>
    <row r="9917" spans="1:9" x14ac:dyDescent="0.3">
      <c r="A9917">
        <v>6311212</v>
      </c>
      <c r="B9917">
        <v>26544</v>
      </c>
      <c r="C9917" t="s">
        <v>68</v>
      </c>
      <c r="D9917">
        <v>9229002</v>
      </c>
      <c r="E9917">
        <v>1</v>
      </c>
      <c r="F9917" t="s">
        <v>70</v>
      </c>
      <c r="H9917">
        <v>0</v>
      </c>
      <c r="I9917">
        <v>249</v>
      </c>
    </row>
    <row r="9918" spans="1:9" x14ac:dyDescent="0.3">
      <c r="A9918">
        <v>6311259</v>
      </c>
      <c r="B9918">
        <v>26544</v>
      </c>
      <c r="C9918" t="s">
        <v>68</v>
      </c>
      <c r="D9918">
        <v>9947892</v>
      </c>
      <c r="E9918">
        <v>1</v>
      </c>
      <c r="F9918" t="s">
        <v>70</v>
      </c>
      <c r="H9918">
        <v>0</v>
      </c>
      <c r="I9918">
        <v>149</v>
      </c>
    </row>
    <row r="9919" spans="1:9" x14ac:dyDescent="0.3">
      <c r="A9919">
        <v>6317451</v>
      </c>
      <c r="B9919">
        <v>26650</v>
      </c>
      <c r="C9919" t="s">
        <v>68</v>
      </c>
      <c r="D9919">
        <v>3685831</v>
      </c>
      <c r="E9919">
        <v>1</v>
      </c>
      <c r="F9919" t="s">
        <v>70</v>
      </c>
      <c r="H9919">
        <v>0</v>
      </c>
      <c r="I9919">
        <v>129</v>
      </c>
    </row>
    <row r="9920" spans="1:9" x14ac:dyDescent="0.3">
      <c r="A9920">
        <v>6319840</v>
      </c>
      <c r="B9920">
        <v>26671</v>
      </c>
      <c r="C9920" t="s">
        <v>68</v>
      </c>
      <c r="D9920">
        <v>9265241</v>
      </c>
      <c r="E9920">
        <v>1</v>
      </c>
      <c r="F9920" t="s">
        <v>71</v>
      </c>
      <c r="G9920" s="9">
        <v>0.5</v>
      </c>
      <c r="H9920">
        <v>749.5</v>
      </c>
      <c r="I9920">
        <v>749.5</v>
      </c>
    </row>
    <row r="9921" spans="1:9" x14ac:dyDescent="0.3">
      <c r="A9921">
        <v>6315611</v>
      </c>
      <c r="B9921">
        <v>26979</v>
      </c>
      <c r="C9921" t="s">
        <v>68</v>
      </c>
      <c r="D9921">
        <v>8368243</v>
      </c>
      <c r="E9921">
        <v>1</v>
      </c>
      <c r="F9921" t="s">
        <v>69</v>
      </c>
      <c r="G9921" s="9">
        <v>0.5</v>
      </c>
      <c r="H9921">
        <v>649.5</v>
      </c>
      <c r="I9921">
        <v>649.5</v>
      </c>
    </row>
    <row r="9922" spans="1:9" x14ac:dyDescent="0.3">
      <c r="A9922">
        <v>6318496</v>
      </c>
      <c r="B9922">
        <v>26651</v>
      </c>
      <c r="C9922" t="s">
        <v>68</v>
      </c>
      <c r="D9922">
        <v>8814493</v>
      </c>
      <c r="E9922">
        <v>2</v>
      </c>
      <c r="F9922" t="s">
        <v>70</v>
      </c>
      <c r="H9922">
        <v>0</v>
      </c>
      <c r="I9922">
        <v>598</v>
      </c>
    </row>
    <row r="9923" spans="1:9" x14ac:dyDescent="0.3">
      <c r="A9923">
        <v>6319159</v>
      </c>
      <c r="B9923">
        <v>26651</v>
      </c>
      <c r="C9923" t="s">
        <v>68</v>
      </c>
      <c r="D9923">
        <v>8451364</v>
      </c>
      <c r="E9923">
        <v>1</v>
      </c>
      <c r="F9923" t="s">
        <v>70</v>
      </c>
      <c r="H9923">
        <v>0</v>
      </c>
      <c r="I9923">
        <v>249</v>
      </c>
    </row>
    <row r="9924" spans="1:9" x14ac:dyDescent="0.3">
      <c r="A9924">
        <v>6319857</v>
      </c>
      <c r="B9924">
        <v>26651</v>
      </c>
      <c r="C9924" t="s">
        <v>68</v>
      </c>
      <c r="D9924">
        <v>4587793</v>
      </c>
      <c r="E9924">
        <v>1</v>
      </c>
      <c r="F9924" t="s">
        <v>70</v>
      </c>
      <c r="H9924">
        <v>0</v>
      </c>
      <c r="I9924">
        <v>149</v>
      </c>
    </row>
    <row r="9925" spans="1:9" x14ac:dyDescent="0.3">
      <c r="A9925">
        <v>6317362</v>
      </c>
      <c r="B9925">
        <v>26651</v>
      </c>
      <c r="C9925" t="s">
        <v>68</v>
      </c>
      <c r="D9925">
        <v>9697561</v>
      </c>
      <c r="E9925">
        <v>1</v>
      </c>
      <c r="F9925" t="s">
        <v>70</v>
      </c>
      <c r="G9925" s="9">
        <v>0.3</v>
      </c>
      <c r="H9925">
        <v>44.699999999999996</v>
      </c>
      <c r="I9925">
        <v>104.30000000000001</v>
      </c>
    </row>
    <row r="9926" spans="1:9" x14ac:dyDescent="0.3">
      <c r="A9926">
        <v>6317169</v>
      </c>
      <c r="B9926">
        <v>26651</v>
      </c>
      <c r="C9926" t="s">
        <v>68</v>
      </c>
      <c r="D9926">
        <v>8872611</v>
      </c>
      <c r="E9926">
        <v>1</v>
      </c>
      <c r="F9926" t="s">
        <v>70</v>
      </c>
      <c r="H9926">
        <v>0</v>
      </c>
      <c r="I9926">
        <v>99</v>
      </c>
    </row>
    <row r="9927" spans="1:9" x14ac:dyDescent="0.3">
      <c r="A9927">
        <v>6318942</v>
      </c>
      <c r="B9927">
        <v>26651</v>
      </c>
      <c r="C9927" t="s">
        <v>68</v>
      </c>
      <c r="D9927">
        <v>5978311</v>
      </c>
      <c r="E9927">
        <v>1</v>
      </c>
      <c r="F9927" t="s">
        <v>70</v>
      </c>
      <c r="H9927">
        <v>0</v>
      </c>
      <c r="I9927">
        <v>79.900000000000006</v>
      </c>
    </row>
    <row r="9928" spans="1:9" x14ac:dyDescent="0.3">
      <c r="A9928">
        <v>6318675</v>
      </c>
      <c r="B9928">
        <v>26651</v>
      </c>
      <c r="C9928" t="s">
        <v>68</v>
      </c>
      <c r="D9928">
        <v>8073943</v>
      </c>
      <c r="E9928">
        <v>1</v>
      </c>
      <c r="F9928" t="s">
        <v>70</v>
      </c>
      <c r="H9928">
        <v>0</v>
      </c>
      <c r="I9928">
        <v>69.900000000000006</v>
      </c>
    </row>
    <row r="9929" spans="1:9" x14ac:dyDescent="0.3">
      <c r="A9929">
        <v>6314313</v>
      </c>
      <c r="B9929">
        <v>26955</v>
      </c>
      <c r="C9929" t="s">
        <v>68</v>
      </c>
      <c r="D9929">
        <v>1445713</v>
      </c>
      <c r="E9929">
        <v>1</v>
      </c>
      <c r="F9929" t="s">
        <v>71</v>
      </c>
      <c r="H9929">
        <v>0</v>
      </c>
      <c r="I9929">
        <v>99</v>
      </c>
    </row>
    <row r="9930" spans="1:9" x14ac:dyDescent="0.3">
      <c r="A9930">
        <v>6314104</v>
      </c>
      <c r="B9930">
        <v>26556</v>
      </c>
      <c r="C9930" t="s">
        <v>72</v>
      </c>
      <c r="D9930">
        <v>4618162</v>
      </c>
      <c r="E9930">
        <v>2</v>
      </c>
      <c r="F9930" t="s">
        <v>74</v>
      </c>
      <c r="G9930" s="9">
        <v>0.25</v>
      </c>
      <c r="H9930">
        <v>49.5</v>
      </c>
      <c r="I9930">
        <v>148.5</v>
      </c>
    </row>
    <row r="9931" spans="1:9" x14ac:dyDescent="0.3">
      <c r="A9931">
        <v>6313392</v>
      </c>
      <c r="B9931">
        <v>26556</v>
      </c>
      <c r="C9931" t="s">
        <v>72</v>
      </c>
      <c r="D9931">
        <v>7671853</v>
      </c>
      <c r="E9931">
        <v>2</v>
      </c>
      <c r="F9931" t="s">
        <v>74</v>
      </c>
      <c r="G9931" s="9">
        <v>0.3</v>
      </c>
      <c r="H9931">
        <v>59.4</v>
      </c>
      <c r="I9931">
        <v>138.6</v>
      </c>
    </row>
    <row r="9932" spans="1:9" x14ac:dyDescent="0.3">
      <c r="A9932">
        <v>6316174</v>
      </c>
      <c r="B9932">
        <v>26556</v>
      </c>
      <c r="C9932" t="s">
        <v>72</v>
      </c>
      <c r="D9932">
        <v>8873664</v>
      </c>
      <c r="E9932">
        <v>1</v>
      </c>
      <c r="F9932" t="s">
        <v>74</v>
      </c>
      <c r="H9932">
        <v>0</v>
      </c>
      <c r="I9932">
        <v>499</v>
      </c>
    </row>
    <row r="9933" spans="1:9" x14ac:dyDescent="0.3">
      <c r="A9933">
        <v>6313332</v>
      </c>
      <c r="B9933">
        <v>26556</v>
      </c>
      <c r="C9933" t="s">
        <v>72</v>
      </c>
      <c r="D9933">
        <v>4393691</v>
      </c>
      <c r="E9933">
        <v>1</v>
      </c>
      <c r="F9933" t="s">
        <v>74</v>
      </c>
      <c r="H9933">
        <v>0</v>
      </c>
      <c r="I9933">
        <v>149</v>
      </c>
    </row>
    <row r="9934" spans="1:9" x14ac:dyDescent="0.3">
      <c r="A9934">
        <v>6315014</v>
      </c>
      <c r="B9934">
        <v>26556</v>
      </c>
      <c r="C9934" t="s">
        <v>72</v>
      </c>
      <c r="D9934">
        <v>9574234</v>
      </c>
      <c r="E9934">
        <v>1</v>
      </c>
      <c r="F9934" t="s">
        <v>74</v>
      </c>
      <c r="H9934">
        <v>0</v>
      </c>
      <c r="I9934">
        <v>129</v>
      </c>
    </row>
    <row r="9935" spans="1:9" x14ac:dyDescent="0.3">
      <c r="A9935">
        <v>6315255</v>
      </c>
      <c r="B9935">
        <v>26556</v>
      </c>
      <c r="C9935" t="s">
        <v>72</v>
      </c>
      <c r="D9935">
        <v>2626044</v>
      </c>
      <c r="E9935">
        <v>1</v>
      </c>
      <c r="F9935" t="s">
        <v>74</v>
      </c>
      <c r="G9935" s="9">
        <v>0.2</v>
      </c>
      <c r="H9935">
        <v>19.8</v>
      </c>
      <c r="I9935">
        <v>79.2</v>
      </c>
    </row>
    <row r="9936" spans="1:9" x14ac:dyDescent="0.3">
      <c r="A9936">
        <v>6317134</v>
      </c>
      <c r="B9936">
        <v>26708</v>
      </c>
      <c r="C9936" t="s">
        <v>68</v>
      </c>
      <c r="D9936">
        <v>6915642</v>
      </c>
      <c r="E9936">
        <v>2</v>
      </c>
      <c r="F9936" t="s">
        <v>69</v>
      </c>
      <c r="H9936">
        <v>0</v>
      </c>
      <c r="I9936">
        <v>798</v>
      </c>
    </row>
    <row r="9937" spans="1:9" x14ac:dyDescent="0.3">
      <c r="A9937">
        <v>6319749</v>
      </c>
      <c r="B9937">
        <v>27005</v>
      </c>
      <c r="C9937" t="s">
        <v>68</v>
      </c>
      <c r="D9937">
        <v>4531832</v>
      </c>
      <c r="E9937">
        <v>2</v>
      </c>
      <c r="F9937" t="s">
        <v>69</v>
      </c>
      <c r="H9937">
        <v>0</v>
      </c>
      <c r="I9937">
        <v>598</v>
      </c>
    </row>
    <row r="9938" spans="1:9" x14ac:dyDescent="0.3">
      <c r="A9938">
        <v>6318567</v>
      </c>
      <c r="B9938">
        <v>27005</v>
      </c>
      <c r="C9938" t="s">
        <v>68</v>
      </c>
      <c r="D9938">
        <v>2870281</v>
      </c>
      <c r="E9938">
        <v>1</v>
      </c>
      <c r="F9938" t="s">
        <v>69</v>
      </c>
      <c r="H9938">
        <v>0</v>
      </c>
      <c r="I9938">
        <v>599</v>
      </c>
    </row>
    <row r="9939" spans="1:9" x14ac:dyDescent="0.3">
      <c r="A9939">
        <v>6314419</v>
      </c>
      <c r="B9939">
        <v>26708</v>
      </c>
      <c r="C9939" t="s">
        <v>68</v>
      </c>
      <c r="D9939">
        <v>3754571</v>
      </c>
      <c r="E9939">
        <v>1</v>
      </c>
      <c r="F9939" t="s">
        <v>69</v>
      </c>
      <c r="H9939">
        <v>0</v>
      </c>
      <c r="I9939">
        <v>599</v>
      </c>
    </row>
    <row r="9940" spans="1:9" x14ac:dyDescent="0.3">
      <c r="A9940">
        <v>6315757</v>
      </c>
      <c r="B9940">
        <v>26708</v>
      </c>
      <c r="C9940" t="s">
        <v>68</v>
      </c>
      <c r="D9940">
        <v>2069452</v>
      </c>
      <c r="E9940">
        <v>1</v>
      </c>
      <c r="F9940" t="s">
        <v>69</v>
      </c>
      <c r="G9940" s="9">
        <v>0.4</v>
      </c>
      <c r="H9940">
        <v>159.60000000000002</v>
      </c>
      <c r="I9940">
        <v>239.39999999999998</v>
      </c>
    </row>
    <row r="9941" spans="1:9" x14ac:dyDescent="0.3">
      <c r="A9941">
        <v>6319181</v>
      </c>
      <c r="B9941">
        <v>27005</v>
      </c>
      <c r="C9941" t="s">
        <v>68</v>
      </c>
      <c r="D9941">
        <v>2069452</v>
      </c>
      <c r="E9941">
        <v>1</v>
      </c>
      <c r="F9941" t="s">
        <v>69</v>
      </c>
      <c r="G9941" s="9">
        <v>0.4</v>
      </c>
      <c r="H9941">
        <v>159.60000000000002</v>
      </c>
      <c r="I9941">
        <v>239.39999999999998</v>
      </c>
    </row>
    <row r="9942" spans="1:9" x14ac:dyDescent="0.3">
      <c r="A9942">
        <v>6315989</v>
      </c>
      <c r="B9942">
        <v>26708</v>
      </c>
      <c r="C9942" t="s">
        <v>68</v>
      </c>
      <c r="D9942">
        <v>2705521</v>
      </c>
      <c r="E9942">
        <v>1</v>
      </c>
      <c r="F9942" t="s">
        <v>69</v>
      </c>
      <c r="H9942">
        <v>0</v>
      </c>
      <c r="I9942">
        <v>399</v>
      </c>
    </row>
    <row r="9943" spans="1:9" x14ac:dyDescent="0.3">
      <c r="A9943">
        <v>6319630</v>
      </c>
      <c r="B9943">
        <v>27005</v>
      </c>
      <c r="C9943" t="s">
        <v>68</v>
      </c>
      <c r="D9943">
        <v>6631151</v>
      </c>
      <c r="E9943">
        <v>1</v>
      </c>
      <c r="F9943" t="s">
        <v>69</v>
      </c>
      <c r="H9943">
        <v>0</v>
      </c>
      <c r="I9943">
        <v>399</v>
      </c>
    </row>
    <row r="9944" spans="1:9" x14ac:dyDescent="0.3">
      <c r="A9944">
        <v>6314137</v>
      </c>
      <c r="B9944">
        <v>26708</v>
      </c>
      <c r="C9944" t="s">
        <v>68</v>
      </c>
      <c r="D9944">
        <v>5296861</v>
      </c>
      <c r="E9944">
        <v>1</v>
      </c>
      <c r="F9944" t="s">
        <v>69</v>
      </c>
      <c r="H9944">
        <v>0</v>
      </c>
      <c r="I9944">
        <v>349</v>
      </c>
    </row>
    <row r="9945" spans="1:9" x14ac:dyDescent="0.3">
      <c r="A9945">
        <v>6316345</v>
      </c>
      <c r="B9945">
        <v>26708</v>
      </c>
      <c r="C9945" t="s">
        <v>68</v>
      </c>
      <c r="D9945">
        <v>2044141</v>
      </c>
      <c r="E9945">
        <v>1</v>
      </c>
      <c r="F9945" t="s">
        <v>69</v>
      </c>
      <c r="H9945">
        <v>0</v>
      </c>
      <c r="I9945">
        <v>199</v>
      </c>
    </row>
    <row r="9946" spans="1:9" x14ac:dyDescent="0.3">
      <c r="A9946">
        <v>6315786</v>
      </c>
      <c r="B9946">
        <v>26708</v>
      </c>
      <c r="C9946" t="s">
        <v>68</v>
      </c>
      <c r="D9946">
        <v>7925193</v>
      </c>
      <c r="E9946">
        <v>1</v>
      </c>
      <c r="F9946" t="s">
        <v>69</v>
      </c>
      <c r="H9946">
        <v>0</v>
      </c>
      <c r="I9946">
        <v>149</v>
      </c>
    </row>
    <row r="9947" spans="1:9" x14ac:dyDescent="0.3">
      <c r="A9947">
        <v>6318869</v>
      </c>
      <c r="B9947">
        <v>26708</v>
      </c>
      <c r="C9947" t="s">
        <v>68</v>
      </c>
      <c r="D9947">
        <v>9574231</v>
      </c>
      <c r="E9947">
        <v>1</v>
      </c>
      <c r="F9947" t="s">
        <v>69</v>
      </c>
      <c r="H9947">
        <v>0</v>
      </c>
      <c r="I9947">
        <v>129</v>
      </c>
    </row>
    <row r="9948" spans="1:9" x14ac:dyDescent="0.3">
      <c r="A9948">
        <v>6317257</v>
      </c>
      <c r="B9948">
        <v>26708</v>
      </c>
      <c r="C9948" t="s">
        <v>68</v>
      </c>
      <c r="D9948">
        <v>2440571</v>
      </c>
      <c r="E9948">
        <v>1</v>
      </c>
      <c r="F9948" t="s">
        <v>69</v>
      </c>
      <c r="H9948">
        <v>0</v>
      </c>
      <c r="I9948">
        <v>129</v>
      </c>
    </row>
    <row r="9949" spans="1:9" x14ac:dyDescent="0.3">
      <c r="A9949">
        <v>6317153</v>
      </c>
      <c r="B9949">
        <v>26708</v>
      </c>
      <c r="C9949" t="s">
        <v>68</v>
      </c>
      <c r="D9949">
        <v>4515471</v>
      </c>
      <c r="E9949">
        <v>1</v>
      </c>
      <c r="F9949" t="s">
        <v>69</v>
      </c>
      <c r="H9949">
        <v>0</v>
      </c>
      <c r="I9949">
        <v>99</v>
      </c>
    </row>
    <row r="9950" spans="1:9" x14ac:dyDescent="0.3">
      <c r="A9950">
        <v>6315004</v>
      </c>
      <c r="B9950">
        <v>26708</v>
      </c>
      <c r="C9950" t="s">
        <v>68</v>
      </c>
      <c r="D9950">
        <v>5868362</v>
      </c>
      <c r="E9950">
        <v>1</v>
      </c>
      <c r="F9950" t="s">
        <v>69</v>
      </c>
      <c r="G9950" s="9">
        <v>0.5</v>
      </c>
      <c r="H9950">
        <v>49.5</v>
      </c>
      <c r="I9950">
        <v>49.5</v>
      </c>
    </row>
    <row r="9951" spans="1:9" x14ac:dyDescent="0.3">
      <c r="A9951">
        <v>6316350</v>
      </c>
      <c r="B9951">
        <v>26708</v>
      </c>
      <c r="C9951" t="s">
        <v>68</v>
      </c>
      <c r="D9951">
        <v>8872613</v>
      </c>
      <c r="E9951">
        <v>1</v>
      </c>
      <c r="F9951" t="s">
        <v>69</v>
      </c>
      <c r="H9951">
        <v>0</v>
      </c>
      <c r="I9951">
        <v>99</v>
      </c>
    </row>
    <row r="9952" spans="1:9" x14ac:dyDescent="0.3">
      <c r="A9952">
        <v>6317249</v>
      </c>
      <c r="B9952">
        <v>26708</v>
      </c>
      <c r="C9952" t="s">
        <v>68</v>
      </c>
      <c r="D9952">
        <v>3094533</v>
      </c>
      <c r="E9952">
        <v>1</v>
      </c>
      <c r="F9952" t="s">
        <v>69</v>
      </c>
      <c r="H9952">
        <v>0</v>
      </c>
      <c r="I9952">
        <v>79.900000000000006</v>
      </c>
    </row>
    <row r="9953" spans="1:9" x14ac:dyDescent="0.3">
      <c r="A9953">
        <v>6314046</v>
      </c>
      <c r="B9953">
        <v>27006</v>
      </c>
      <c r="C9953" t="s">
        <v>72</v>
      </c>
      <c r="D9953">
        <v>4170321</v>
      </c>
      <c r="E9953">
        <v>1</v>
      </c>
      <c r="F9953" t="s">
        <v>70</v>
      </c>
      <c r="H9953">
        <v>0</v>
      </c>
      <c r="I9953">
        <v>999</v>
      </c>
    </row>
    <row r="9954" spans="1:9" x14ac:dyDescent="0.3">
      <c r="A9954">
        <v>6310483</v>
      </c>
      <c r="B9954">
        <v>27006</v>
      </c>
      <c r="C9954" t="s">
        <v>72</v>
      </c>
      <c r="D9954">
        <v>2381361</v>
      </c>
      <c r="E9954">
        <v>1</v>
      </c>
      <c r="F9954" t="s">
        <v>70</v>
      </c>
      <c r="G9954" s="9">
        <v>0.3</v>
      </c>
      <c r="H9954">
        <v>119.69999999999999</v>
      </c>
      <c r="I9954">
        <v>279.3</v>
      </c>
    </row>
    <row r="9955" spans="1:9" x14ac:dyDescent="0.3">
      <c r="A9955">
        <v>6312830</v>
      </c>
      <c r="B9955">
        <v>27006</v>
      </c>
      <c r="C9955" t="s">
        <v>72</v>
      </c>
      <c r="D9955">
        <v>1008091</v>
      </c>
      <c r="E9955">
        <v>1</v>
      </c>
      <c r="F9955" t="s">
        <v>70</v>
      </c>
      <c r="H9955">
        <v>0</v>
      </c>
      <c r="I9955">
        <v>299</v>
      </c>
    </row>
    <row r="9956" spans="1:9" x14ac:dyDescent="0.3">
      <c r="A9956">
        <v>6310173</v>
      </c>
      <c r="B9956">
        <v>26709</v>
      </c>
      <c r="C9956" t="s">
        <v>68</v>
      </c>
      <c r="D9956">
        <v>5298811</v>
      </c>
      <c r="E9956">
        <v>1</v>
      </c>
      <c r="F9956" t="s">
        <v>70</v>
      </c>
      <c r="H9956">
        <v>0</v>
      </c>
      <c r="I9956">
        <v>299</v>
      </c>
    </row>
    <row r="9957" spans="1:9" x14ac:dyDescent="0.3">
      <c r="A9957">
        <v>6311188</v>
      </c>
      <c r="B9957">
        <v>27006</v>
      </c>
      <c r="C9957" t="s">
        <v>72</v>
      </c>
      <c r="D9957">
        <v>5456391</v>
      </c>
      <c r="E9957">
        <v>1</v>
      </c>
      <c r="F9957" t="s">
        <v>70</v>
      </c>
      <c r="H9957">
        <v>0</v>
      </c>
      <c r="I9957">
        <v>299</v>
      </c>
    </row>
    <row r="9958" spans="1:9" x14ac:dyDescent="0.3">
      <c r="A9958">
        <v>6312091</v>
      </c>
      <c r="B9958">
        <v>27006</v>
      </c>
      <c r="C9958" t="s">
        <v>72</v>
      </c>
      <c r="D9958">
        <v>7460211</v>
      </c>
      <c r="E9958">
        <v>1</v>
      </c>
      <c r="F9958" t="s">
        <v>70</v>
      </c>
      <c r="H9958">
        <v>0</v>
      </c>
      <c r="I9958">
        <v>299</v>
      </c>
    </row>
    <row r="9959" spans="1:9" x14ac:dyDescent="0.3">
      <c r="A9959">
        <v>6311182</v>
      </c>
      <c r="B9959">
        <v>27006</v>
      </c>
      <c r="C9959" t="s">
        <v>72</v>
      </c>
      <c r="D9959">
        <v>4126672</v>
      </c>
      <c r="E9959">
        <v>1</v>
      </c>
      <c r="F9959" t="s">
        <v>70</v>
      </c>
      <c r="H9959">
        <v>0</v>
      </c>
      <c r="I9959">
        <v>249</v>
      </c>
    </row>
    <row r="9960" spans="1:9" x14ac:dyDescent="0.3">
      <c r="A9960">
        <v>6313288</v>
      </c>
      <c r="B9960">
        <v>27006</v>
      </c>
      <c r="C9960" t="s">
        <v>72</v>
      </c>
      <c r="D9960">
        <v>2410861</v>
      </c>
      <c r="E9960">
        <v>1</v>
      </c>
      <c r="F9960" t="s">
        <v>70</v>
      </c>
      <c r="H9960">
        <v>0</v>
      </c>
      <c r="I9960">
        <v>149</v>
      </c>
    </row>
    <row r="9961" spans="1:9" x14ac:dyDescent="0.3">
      <c r="A9961">
        <v>6314544</v>
      </c>
      <c r="B9961">
        <v>27006</v>
      </c>
      <c r="C9961" t="s">
        <v>72</v>
      </c>
      <c r="D9961">
        <v>3595251</v>
      </c>
      <c r="E9961">
        <v>1</v>
      </c>
      <c r="F9961" t="s">
        <v>70</v>
      </c>
      <c r="H9961">
        <v>0</v>
      </c>
      <c r="I9961">
        <v>129</v>
      </c>
    </row>
    <row r="9962" spans="1:9" x14ac:dyDescent="0.3">
      <c r="A9962">
        <v>6313378</v>
      </c>
      <c r="B9962">
        <v>27006</v>
      </c>
      <c r="C9962" t="s">
        <v>72</v>
      </c>
      <c r="D9962">
        <v>8093581</v>
      </c>
      <c r="E9962">
        <v>1</v>
      </c>
      <c r="F9962" t="s">
        <v>70</v>
      </c>
      <c r="H9962">
        <v>0</v>
      </c>
      <c r="I9962">
        <v>69.900000000000006</v>
      </c>
    </row>
    <row r="9963" spans="1:9" x14ac:dyDescent="0.3">
      <c r="A9963">
        <v>6310650</v>
      </c>
      <c r="B9963">
        <v>27006</v>
      </c>
      <c r="C9963" t="s">
        <v>72</v>
      </c>
      <c r="D9963">
        <v>1780864</v>
      </c>
      <c r="E9963">
        <v>1</v>
      </c>
      <c r="F9963" t="s">
        <v>70</v>
      </c>
      <c r="H9963">
        <v>0</v>
      </c>
      <c r="I9963">
        <v>49.9</v>
      </c>
    </row>
    <row r="9964" spans="1:9" x14ac:dyDescent="0.3">
      <c r="A9964">
        <v>6318976</v>
      </c>
      <c r="B9964">
        <v>26764</v>
      </c>
      <c r="C9964" t="s">
        <v>68</v>
      </c>
      <c r="D9964">
        <v>4607951</v>
      </c>
      <c r="E9964">
        <v>1</v>
      </c>
      <c r="F9964" t="s">
        <v>69</v>
      </c>
      <c r="H9964">
        <v>0</v>
      </c>
      <c r="I9964">
        <v>399</v>
      </c>
    </row>
    <row r="9965" spans="1:9" x14ac:dyDescent="0.3">
      <c r="A9965">
        <v>6316853</v>
      </c>
      <c r="B9965">
        <v>26764</v>
      </c>
      <c r="C9965" t="s">
        <v>68</v>
      </c>
      <c r="D9965">
        <v>9424111</v>
      </c>
      <c r="E9965">
        <v>1</v>
      </c>
      <c r="F9965" t="s">
        <v>69</v>
      </c>
      <c r="H9965">
        <v>0</v>
      </c>
      <c r="I9965">
        <v>249</v>
      </c>
    </row>
    <row r="9966" spans="1:9" x14ac:dyDescent="0.3">
      <c r="A9966">
        <v>6319027</v>
      </c>
      <c r="B9966">
        <v>26764</v>
      </c>
      <c r="C9966" t="s">
        <v>68</v>
      </c>
      <c r="D9966">
        <v>1135201</v>
      </c>
      <c r="E9966">
        <v>1</v>
      </c>
      <c r="F9966" t="s">
        <v>69</v>
      </c>
      <c r="H9966">
        <v>0</v>
      </c>
      <c r="I9966">
        <v>149</v>
      </c>
    </row>
    <row r="9967" spans="1:9" x14ac:dyDescent="0.3">
      <c r="A9967">
        <v>6316888</v>
      </c>
      <c r="B9967">
        <v>26764</v>
      </c>
      <c r="C9967" t="s">
        <v>68</v>
      </c>
      <c r="D9967">
        <v>9947892</v>
      </c>
      <c r="E9967">
        <v>1</v>
      </c>
      <c r="F9967" t="s">
        <v>69</v>
      </c>
      <c r="H9967">
        <v>0</v>
      </c>
      <c r="I9967">
        <v>149</v>
      </c>
    </row>
    <row r="9968" spans="1:9" x14ac:dyDescent="0.3">
      <c r="A9968">
        <v>6316220</v>
      </c>
      <c r="B9968">
        <v>26764</v>
      </c>
      <c r="C9968" t="s">
        <v>68</v>
      </c>
      <c r="D9968">
        <v>4608002</v>
      </c>
      <c r="E9968">
        <v>1</v>
      </c>
      <c r="F9968" t="s">
        <v>69</v>
      </c>
      <c r="H9968">
        <v>0</v>
      </c>
      <c r="I9968">
        <v>129</v>
      </c>
    </row>
    <row r="9969" spans="1:9" x14ac:dyDescent="0.3">
      <c r="A9969">
        <v>6318981</v>
      </c>
      <c r="B9969">
        <v>26764</v>
      </c>
      <c r="C9969" t="s">
        <v>68</v>
      </c>
      <c r="D9969">
        <v>2241582</v>
      </c>
      <c r="E9969">
        <v>1</v>
      </c>
      <c r="F9969" t="s">
        <v>69</v>
      </c>
      <c r="H9969">
        <v>0</v>
      </c>
      <c r="I9969">
        <v>99</v>
      </c>
    </row>
    <row r="9970" spans="1:9" x14ac:dyDescent="0.3">
      <c r="A9970">
        <v>6314970</v>
      </c>
      <c r="B9970">
        <v>26566</v>
      </c>
      <c r="C9970" t="s">
        <v>68</v>
      </c>
      <c r="D9970">
        <v>3069242</v>
      </c>
      <c r="E9970">
        <v>1</v>
      </c>
      <c r="F9970" t="s">
        <v>70</v>
      </c>
      <c r="G9970" s="9">
        <v>0.5</v>
      </c>
      <c r="H9970">
        <v>499.5</v>
      </c>
      <c r="I9970">
        <v>499.5</v>
      </c>
    </row>
    <row r="9971" spans="1:9" x14ac:dyDescent="0.3">
      <c r="A9971">
        <v>6315111</v>
      </c>
      <c r="B9971">
        <v>26566</v>
      </c>
      <c r="C9971" t="s">
        <v>68</v>
      </c>
      <c r="D9971">
        <v>6315812</v>
      </c>
      <c r="E9971">
        <v>1</v>
      </c>
      <c r="F9971" t="s">
        <v>70</v>
      </c>
      <c r="H9971">
        <v>0</v>
      </c>
      <c r="I9971">
        <v>399</v>
      </c>
    </row>
    <row r="9972" spans="1:9" x14ac:dyDescent="0.3">
      <c r="A9972">
        <v>6319504</v>
      </c>
      <c r="B9972">
        <v>26555</v>
      </c>
      <c r="C9972" t="s">
        <v>68</v>
      </c>
      <c r="D9972">
        <v>6631152</v>
      </c>
      <c r="E9972">
        <v>1</v>
      </c>
      <c r="F9972" t="s">
        <v>70</v>
      </c>
      <c r="H9972">
        <v>0</v>
      </c>
      <c r="I9972">
        <v>399</v>
      </c>
    </row>
    <row r="9973" spans="1:9" x14ac:dyDescent="0.3">
      <c r="A9973">
        <v>6319218</v>
      </c>
      <c r="B9973">
        <v>26555</v>
      </c>
      <c r="C9973" t="s">
        <v>68</v>
      </c>
      <c r="D9973">
        <v>6485701</v>
      </c>
      <c r="E9973">
        <v>1</v>
      </c>
      <c r="F9973" t="s">
        <v>70</v>
      </c>
      <c r="H9973">
        <v>0</v>
      </c>
      <c r="I9973">
        <v>199</v>
      </c>
    </row>
    <row r="9974" spans="1:9" x14ac:dyDescent="0.3">
      <c r="A9974">
        <v>6319092</v>
      </c>
      <c r="B9974">
        <v>26526</v>
      </c>
      <c r="C9974" t="s">
        <v>68</v>
      </c>
      <c r="D9974">
        <v>6690472</v>
      </c>
      <c r="E9974">
        <v>1</v>
      </c>
      <c r="F9974" t="s">
        <v>70</v>
      </c>
      <c r="H9974">
        <v>0</v>
      </c>
      <c r="I9974">
        <v>199</v>
      </c>
    </row>
    <row r="9975" spans="1:9" x14ac:dyDescent="0.3">
      <c r="A9975">
        <v>6319851</v>
      </c>
      <c r="B9975">
        <v>26555</v>
      </c>
      <c r="C9975" t="s">
        <v>68</v>
      </c>
      <c r="D9975">
        <v>5188002</v>
      </c>
      <c r="E9975">
        <v>1</v>
      </c>
      <c r="F9975" t="s">
        <v>70</v>
      </c>
      <c r="H9975">
        <v>0</v>
      </c>
      <c r="I9975">
        <v>149</v>
      </c>
    </row>
    <row r="9976" spans="1:9" x14ac:dyDescent="0.3">
      <c r="A9976">
        <v>6314396</v>
      </c>
      <c r="B9976">
        <v>26566</v>
      </c>
      <c r="C9976" t="s">
        <v>68</v>
      </c>
      <c r="D9976">
        <v>5173112</v>
      </c>
      <c r="E9976">
        <v>1</v>
      </c>
      <c r="F9976" t="s">
        <v>70</v>
      </c>
      <c r="H9976">
        <v>0</v>
      </c>
      <c r="I9976">
        <v>149</v>
      </c>
    </row>
    <row r="9977" spans="1:9" x14ac:dyDescent="0.3">
      <c r="A9977">
        <v>6317057</v>
      </c>
      <c r="B9977">
        <v>26566</v>
      </c>
      <c r="C9977" t="s">
        <v>68</v>
      </c>
      <c r="D9977">
        <v>5868364</v>
      </c>
      <c r="E9977">
        <v>1</v>
      </c>
      <c r="F9977" t="s">
        <v>70</v>
      </c>
      <c r="G9977" s="9">
        <v>0.5</v>
      </c>
      <c r="H9977">
        <v>49.5</v>
      </c>
      <c r="I9977">
        <v>49.5</v>
      </c>
    </row>
    <row r="9978" spans="1:9" x14ac:dyDescent="0.3">
      <c r="A9978">
        <v>6314467</v>
      </c>
      <c r="B9978">
        <v>26566</v>
      </c>
      <c r="C9978" t="s">
        <v>68</v>
      </c>
      <c r="D9978">
        <v>8426271</v>
      </c>
      <c r="E9978">
        <v>1</v>
      </c>
      <c r="F9978" t="s">
        <v>70</v>
      </c>
      <c r="H9978">
        <v>0</v>
      </c>
      <c r="I9978">
        <v>99</v>
      </c>
    </row>
    <row r="9979" spans="1:9" x14ac:dyDescent="0.3">
      <c r="A9979">
        <v>6314142</v>
      </c>
      <c r="B9979">
        <v>26566</v>
      </c>
      <c r="C9979" t="s">
        <v>68</v>
      </c>
      <c r="D9979">
        <v>5695552</v>
      </c>
      <c r="E9979">
        <v>1</v>
      </c>
      <c r="F9979" t="s">
        <v>70</v>
      </c>
      <c r="H9979">
        <v>0</v>
      </c>
      <c r="I9979">
        <v>79.900000000000006</v>
      </c>
    </row>
    <row r="9980" spans="1:9" x14ac:dyDescent="0.3">
      <c r="A9980">
        <v>6315664</v>
      </c>
      <c r="B9980">
        <v>26566</v>
      </c>
      <c r="C9980" t="s">
        <v>68</v>
      </c>
      <c r="D9980">
        <v>8772032</v>
      </c>
      <c r="E9980">
        <v>1</v>
      </c>
      <c r="F9980" t="s">
        <v>70</v>
      </c>
      <c r="H9980">
        <v>0</v>
      </c>
      <c r="I9980">
        <v>79.900000000000006</v>
      </c>
    </row>
    <row r="9981" spans="1:9" x14ac:dyDescent="0.3">
      <c r="A9981">
        <v>6316384</v>
      </c>
      <c r="B9981">
        <v>26671</v>
      </c>
      <c r="C9981" t="s">
        <v>68</v>
      </c>
      <c r="D9981">
        <v>8093581</v>
      </c>
      <c r="E9981">
        <v>2</v>
      </c>
      <c r="F9981" t="s">
        <v>71</v>
      </c>
      <c r="H9981">
        <v>0</v>
      </c>
      <c r="I9981">
        <v>139.80000000000001</v>
      </c>
    </row>
    <row r="9982" spans="1:9" x14ac:dyDescent="0.3">
      <c r="A9982">
        <v>6316185</v>
      </c>
      <c r="B9982">
        <v>26671</v>
      </c>
      <c r="C9982" t="s">
        <v>68</v>
      </c>
      <c r="D9982">
        <v>9270304</v>
      </c>
      <c r="E9982">
        <v>1</v>
      </c>
      <c r="F9982" t="s">
        <v>71</v>
      </c>
      <c r="H9982">
        <v>0</v>
      </c>
      <c r="I9982">
        <v>399</v>
      </c>
    </row>
    <row r="9983" spans="1:9" x14ac:dyDescent="0.3">
      <c r="A9983">
        <v>6319212</v>
      </c>
      <c r="B9983">
        <v>26671</v>
      </c>
      <c r="C9983" t="s">
        <v>68</v>
      </c>
      <c r="D9983">
        <v>9514153</v>
      </c>
      <c r="E9983">
        <v>1</v>
      </c>
      <c r="F9983" t="s">
        <v>71</v>
      </c>
      <c r="H9983">
        <v>0</v>
      </c>
      <c r="I9983">
        <v>399</v>
      </c>
    </row>
    <row r="9984" spans="1:9" x14ac:dyDescent="0.3">
      <c r="A9984">
        <v>6318508</v>
      </c>
      <c r="B9984">
        <v>26671</v>
      </c>
      <c r="C9984" t="s">
        <v>68</v>
      </c>
      <c r="D9984">
        <v>1913735</v>
      </c>
      <c r="E9984">
        <v>1</v>
      </c>
      <c r="F9984" t="s">
        <v>71</v>
      </c>
      <c r="H9984">
        <v>0</v>
      </c>
      <c r="I9984">
        <v>299</v>
      </c>
    </row>
    <row r="9985" spans="1:9" x14ac:dyDescent="0.3">
      <c r="A9985">
        <v>6310145</v>
      </c>
      <c r="B9985">
        <v>26527</v>
      </c>
      <c r="C9985" t="s">
        <v>68</v>
      </c>
      <c r="D9985">
        <v>6516282</v>
      </c>
      <c r="E9985">
        <v>1</v>
      </c>
      <c r="F9985" t="s">
        <v>71</v>
      </c>
      <c r="G9985" s="9">
        <v>0.3</v>
      </c>
      <c r="H9985">
        <v>89.7</v>
      </c>
      <c r="I9985">
        <v>209.3</v>
      </c>
    </row>
    <row r="9986" spans="1:9" x14ac:dyDescent="0.3">
      <c r="A9986">
        <v>6317122</v>
      </c>
      <c r="B9986">
        <v>26671</v>
      </c>
      <c r="C9986" t="s">
        <v>68</v>
      </c>
      <c r="D9986">
        <v>8451362</v>
      </c>
      <c r="E9986">
        <v>1</v>
      </c>
      <c r="F9986" t="s">
        <v>71</v>
      </c>
      <c r="H9986">
        <v>0</v>
      </c>
      <c r="I9986">
        <v>249</v>
      </c>
    </row>
    <row r="9987" spans="1:9" x14ac:dyDescent="0.3">
      <c r="A9987">
        <v>6319595</v>
      </c>
      <c r="B9987">
        <v>26671</v>
      </c>
      <c r="C9987" t="s">
        <v>68</v>
      </c>
      <c r="D9987">
        <v>2626041</v>
      </c>
      <c r="E9987">
        <v>1</v>
      </c>
      <c r="F9987" t="s">
        <v>71</v>
      </c>
      <c r="H9987">
        <v>0</v>
      </c>
      <c r="I9987">
        <v>99</v>
      </c>
    </row>
    <row r="9988" spans="1:9" x14ac:dyDescent="0.3">
      <c r="A9988">
        <v>6318402</v>
      </c>
      <c r="B9988">
        <v>26671</v>
      </c>
      <c r="C9988" t="s">
        <v>68</v>
      </c>
      <c r="D9988">
        <v>5920162</v>
      </c>
      <c r="E9988">
        <v>1</v>
      </c>
      <c r="F9988" t="s">
        <v>71</v>
      </c>
      <c r="G9988" s="9">
        <v>0.15</v>
      </c>
      <c r="H9988">
        <v>14.85</v>
      </c>
      <c r="I9988">
        <v>84.15</v>
      </c>
    </row>
    <row r="9989" spans="1:9" x14ac:dyDescent="0.3">
      <c r="A9989">
        <v>6313505</v>
      </c>
      <c r="B9989">
        <v>26527</v>
      </c>
      <c r="C9989" t="s">
        <v>68</v>
      </c>
      <c r="D9989">
        <v>5695552</v>
      </c>
      <c r="E9989">
        <v>1</v>
      </c>
      <c r="F9989" t="s">
        <v>71</v>
      </c>
      <c r="H9989">
        <v>0</v>
      </c>
      <c r="I9989">
        <v>79.900000000000006</v>
      </c>
    </row>
    <row r="9990" spans="1:9" x14ac:dyDescent="0.3">
      <c r="A9990">
        <v>6316349</v>
      </c>
      <c r="B9990">
        <v>26671</v>
      </c>
      <c r="C9990" t="s">
        <v>68</v>
      </c>
      <c r="D9990">
        <v>5695554</v>
      </c>
      <c r="E9990">
        <v>1</v>
      </c>
      <c r="F9990" t="s">
        <v>71</v>
      </c>
      <c r="H9990">
        <v>0</v>
      </c>
      <c r="I9990">
        <v>79.900000000000006</v>
      </c>
    </row>
    <row r="9991" spans="1:9" x14ac:dyDescent="0.3">
      <c r="A9991">
        <v>6317835</v>
      </c>
      <c r="B9991">
        <v>26671</v>
      </c>
      <c r="C9991" t="s">
        <v>68</v>
      </c>
      <c r="D9991">
        <v>6162573</v>
      </c>
      <c r="E9991">
        <v>1</v>
      </c>
      <c r="F9991" t="s">
        <v>71</v>
      </c>
      <c r="G9991" s="9">
        <v>0.2</v>
      </c>
      <c r="H9991">
        <v>9.98</v>
      </c>
      <c r="I9991">
        <v>39.92</v>
      </c>
    </row>
    <row r="9992" spans="1:9" x14ac:dyDescent="0.3">
      <c r="A9992">
        <v>6314726</v>
      </c>
      <c r="B9992">
        <v>26765</v>
      </c>
      <c r="C9992" t="s">
        <v>68</v>
      </c>
      <c r="D9992">
        <v>3465111</v>
      </c>
      <c r="E9992">
        <v>2</v>
      </c>
      <c r="F9992" t="s">
        <v>73</v>
      </c>
      <c r="H9992">
        <v>0</v>
      </c>
      <c r="I9992">
        <v>298</v>
      </c>
    </row>
    <row r="9993" spans="1:9" x14ac:dyDescent="0.3">
      <c r="A9993">
        <v>6310783</v>
      </c>
      <c r="B9993">
        <v>26765</v>
      </c>
      <c r="C9993" t="s">
        <v>68</v>
      </c>
      <c r="D9993">
        <v>5324571</v>
      </c>
      <c r="E9993">
        <v>2</v>
      </c>
      <c r="F9993" t="s">
        <v>73</v>
      </c>
      <c r="H9993">
        <v>0</v>
      </c>
      <c r="I9993">
        <v>398</v>
      </c>
    </row>
    <row r="9994" spans="1:9" x14ac:dyDescent="0.3">
      <c r="A9994">
        <v>6310098</v>
      </c>
      <c r="B9994">
        <v>26765</v>
      </c>
      <c r="C9994" t="s">
        <v>68</v>
      </c>
      <c r="D9994">
        <v>9516981</v>
      </c>
      <c r="E9994">
        <v>1</v>
      </c>
      <c r="F9994" t="s">
        <v>73</v>
      </c>
      <c r="G9994" s="9">
        <v>0.2</v>
      </c>
      <c r="H9994">
        <v>119.80000000000001</v>
      </c>
      <c r="I9994">
        <v>479.2</v>
      </c>
    </row>
    <row r="9995" spans="1:9" x14ac:dyDescent="0.3">
      <c r="A9995">
        <v>6314890</v>
      </c>
      <c r="B9995">
        <v>26765</v>
      </c>
      <c r="C9995" t="s">
        <v>68</v>
      </c>
      <c r="D9995">
        <v>3967281</v>
      </c>
      <c r="E9995">
        <v>1</v>
      </c>
      <c r="F9995" t="s">
        <v>73</v>
      </c>
      <c r="H9995">
        <v>0</v>
      </c>
      <c r="I9995">
        <v>499</v>
      </c>
    </row>
    <row r="9996" spans="1:9" x14ac:dyDescent="0.3">
      <c r="A9996">
        <v>6311491</v>
      </c>
      <c r="B9996">
        <v>26765</v>
      </c>
      <c r="C9996" t="s">
        <v>68</v>
      </c>
      <c r="D9996">
        <v>4318871</v>
      </c>
      <c r="E9996">
        <v>1</v>
      </c>
      <c r="F9996" t="s">
        <v>73</v>
      </c>
      <c r="G9996" s="9">
        <v>0.2</v>
      </c>
      <c r="H9996">
        <v>59.800000000000004</v>
      </c>
      <c r="I9996">
        <v>239.2</v>
      </c>
    </row>
    <row r="9997" spans="1:9" x14ac:dyDescent="0.3">
      <c r="A9997">
        <v>6310164</v>
      </c>
      <c r="B9997">
        <v>26765</v>
      </c>
      <c r="C9997" t="s">
        <v>68</v>
      </c>
      <c r="D9997">
        <v>4228721</v>
      </c>
      <c r="E9997">
        <v>1</v>
      </c>
      <c r="F9997" t="s">
        <v>73</v>
      </c>
      <c r="H9997">
        <v>0</v>
      </c>
      <c r="I9997">
        <v>299</v>
      </c>
    </row>
    <row r="9998" spans="1:9" x14ac:dyDescent="0.3">
      <c r="A9998">
        <v>6314694</v>
      </c>
      <c r="B9998">
        <v>26765</v>
      </c>
      <c r="C9998" t="s">
        <v>68</v>
      </c>
      <c r="D9998">
        <v>4126672</v>
      </c>
      <c r="E9998">
        <v>1</v>
      </c>
      <c r="F9998" t="s">
        <v>73</v>
      </c>
      <c r="H9998">
        <v>0</v>
      </c>
      <c r="I9998">
        <v>249</v>
      </c>
    </row>
    <row r="9999" spans="1:9" x14ac:dyDescent="0.3">
      <c r="A9999">
        <v>6310941</v>
      </c>
      <c r="B9999">
        <v>26765</v>
      </c>
      <c r="C9999" t="s">
        <v>68</v>
      </c>
      <c r="D9999">
        <v>3041681</v>
      </c>
      <c r="E9999">
        <v>1</v>
      </c>
      <c r="F9999" t="s">
        <v>73</v>
      </c>
      <c r="G9999" s="9">
        <v>0.2</v>
      </c>
      <c r="H9999">
        <v>39.800000000000004</v>
      </c>
      <c r="I9999">
        <v>159.19999999999999</v>
      </c>
    </row>
    <row r="10000" spans="1:9" x14ac:dyDescent="0.3">
      <c r="A10000">
        <v>6314502</v>
      </c>
      <c r="B10000">
        <v>26765</v>
      </c>
      <c r="C10000" t="s">
        <v>68</v>
      </c>
      <c r="D10000">
        <v>8876903</v>
      </c>
      <c r="E10000">
        <v>1</v>
      </c>
      <c r="F10000" t="s">
        <v>73</v>
      </c>
      <c r="H10000">
        <v>0</v>
      </c>
      <c r="I10000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272A0-9CC7-4A21-BDB2-4F0834120264}">
  <sheetPr>
    <tabColor rgb="FFFFC000"/>
  </sheetPr>
  <dimension ref="A1:H541"/>
  <sheetViews>
    <sheetView zoomScale="130" zoomScaleNormal="130" workbookViewId="0">
      <selection activeCell="C9" sqref="C9"/>
    </sheetView>
  </sheetViews>
  <sheetFormatPr defaultRowHeight="14.4" x14ac:dyDescent="0.3"/>
  <cols>
    <col min="1" max="1" width="13.33203125" customWidth="1"/>
    <col min="2" max="2" width="20.44140625" bestFit="1" customWidth="1"/>
    <col min="3" max="3" width="29.77734375" bestFit="1" customWidth="1"/>
    <col min="4" max="4" width="14.33203125" bestFit="1" customWidth="1"/>
    <col min="5" max="5" width="11" bestFit="1" customWidth="1"/>
    <col min="6" max="6" width="11.88671875" bestFit="1" customWidth="1"/>
    <col min="7" max="7" width="7.88671875" bestFit="1" customWidth="1"/>
    <col min="8" max="8" width="11.6640625" bestFit="1" customWidth="1"/>
  </cols>
  <sheetData>
    <row r="1" spans="1:8" ht="10.8" customHeight="1" x14ac:dyDescent="0.3"/>
    <row r="2" spans="1:8" x14ac:dyDescent="0.3">
      <c r="A2" s="3" t="s">
        <v>76</v>
      </c>
      <c r="B2" s="3" t="s">
        <v>65</v>
      </c>
      <c r="C2" s="3" t="s">
        <v>66</v>
      </c>
      <c r="D2" s="3" t="s">
        <v>77</v>
      </c>
      <c r="E2" s="3" t="s">
        <v>67</v>
      </c>
      <c r="F2" s="3" t="s">
        <v>78</v>
      </c>
      <c r="G2" s="3" t="s">
        <v>79</v>
      </c>
      <c r="H2" s="3" t="s">
        <v>1</v>
      </c>
    </row>
    <row r="3" spans="1:8" x14ac:dyDescent="0.3">
      <c r="A3">
        <v>6345911</v>
      </c>
      <c r="B3" t="s">
        <v>80</v>
      </c>
      <c r="C3" t="s">
        <v>81</v>
      </c>
      <c r="D3">
        <v>299</v>
      </c>
      <c r="E3" t="s">
        <v>35</v>
      </c>
      <c r="F3">
        <v>86.71</v>
      </c>
      <c r="G3" s="9">
        <v>0.71</v>
      </c>
      <c r="H3" t="s">
        <v>4</v>
      </c>
    </row>
    <row r="4" spans="1:8" x14ac:dyDescent="0.3">
      <c r="A4">
        <v>6345912</v>
      </c>
      <c r="B4" t="s">
        <v>80</v>
      </c>
      <c r="C4" t="s">
        <v>81</v>
      </c>
      <c r="D4">
        <v>299</v>
      </c>
      <c r="E4" t="s">
        <v>35</v>
      </c>
      <c r="F4">
        <v>86.71</v>
      </c>
      <c r="G4" s="9">
        <v>0.71</v>
      </c>
      <c r="H4" t="s">
        <v>82</v>
      </c>
    </row>
    <row r="5" spans="1:8" x14ac:dyDescent="0.3">
      <c r="A5">
        <v>6345913</v>
      </c>
      <c r="B5" t="s">
        <v>80</v>
      </c>
      <c r="C5" t="s">
        <v>81</v>
      </c>
      <c r="D5">
        <v>299</v>
      </c>
      <c r="E5" t="s">
        <v>35</v>
      </c>
      <c r="F5">
        <v>86.71</v>
      </c>
      <c r="G5" s="9">
        <v>0.71</v>
      </c>
      <c r="H5" t="s">
        <v>83</v>
      </c>
    </row>
    <row r="6" spans="1:8" x14ac:dyDescent="0.3">
      <c r="A6">
        <v>6345914</v>
      </c>
      <c r="B6" t="s">
        <v>80</v>
      </c>
      <c r="C6" t="s">
        <v>81</v>
      </c>
      <c r="D6">
        <v>299</v>
      </c>
      <c r="E6" t="s">
        <v>35</v>
      </c>
      <c r="F6">
        <v>86.71</v>
      </c>
      <c r="G6" s="9">
        <v>0.71</v>
      </c>
      <c r="H6" t="s">
        <v>84</v>
      </c>
    </row>
    <row r="7" spans="1:8" x14ac:dyDescent="0.3">
      <c r="A7">
        <v>9568401</v>
      </c>
      <c r="B7" t="s">
        <v>80</v>
      </c>
      <c r="C7" t="s">
        <v>85</v>
      </c>
      <c r="D7">
        <v>799</v>
      </c>
      <c r="E7" t="s">
        <v>41</v>
      </c>
      <c r="F7">
        <v>167.79</v>
      </c>
      <c r="G7" s="9">
        <v>0.79</v>
      </c>
      <c r="H7" t="s">
        <v>4</v>
      </c>
    </row>
    <row r="8" spans="1:8" x14ac:dyDescent="0.3">
      <c r="A8">
        <v>9568402</v>
      </c>
      <c r="B8" t="s">
        <v>80</v>
      </c>
      <c r="C8" t="s">
        <v>85</v>
      </c>
      <c r="D8">
        <v>799</v>
      </c>
      <c r="E8" t="s">
        <v>41</v>
      </c>
      <c r="F8">
        <v>167.79</v>
      </c>
      <c r="G8" s="9">
        <v>0.79</v>
      </c>
      <c r="H8" t="s">
        <v>82</v>
      </c>
    </row>
    <row r="9" spans="1:8" x14ac:dyDescent="0.3">
      <c r="A9">
        <v>9568403</v>
      </c>
      <c r="B9" t="s">
        <v>80</v>
      </c>
      <c r="C9" t="s">
        <v>85</v>
      </c>
      <c r="D9">
        <v>799</v>
      </c>
      <c r="E9" t="s">
        <v>41</v>
      </c>
      <c r="F9">
        <v>167.79</v>
      </c>
      <c r="G9" s="9">
        <v>0.79</v>
      </c>
      <c r="H9" t="s">
        <v>86</v>
      </c>
    </row>
    <row r="10" spans="1:8" x14ac:dyDescent="0.3">
      <c r="A10">
        <v>9568404</v>
      </c>
      <c r="B10" t="s">
        <v>80</v>
      </c>
      <c r="C10" t="s">
        <v>85</v>
      </c>
      <c r="D10">
        <v>799</v>
      </c>
      <c r="E10" t="s">
        <v>41</v>
      </c>
      <c r="F10">
        <v>167.79</v>
      </c>
      <c r="G10" s="9">
        <v>0.79</v>
      </c>
      <c r="H10" t="s">
        <v>6</v>
      </c>
    </row>
    <row r="11" spans="1:8" x14ac:dyDescent="0.3">
      <c r="A11">
        <v>9302431</v>
      </c>
      <c r="B11" t="s">
        <v>80</v>
      </c>
      <c r="C11" t="s">
        <v>87</v>
      </c>
      <c r="D11">
        <v>199</v>
      </c>
      <c r="E11" t="s">
        <v>40</v>
      </c>
      <c r="F11">
        <v>51.74</v>
      </c>
      <c r="G11" s="9">
        <v>0.74</v>
      </c>
      <c r="H11" t="s">
        <v>88</v>
      </c>
    </row>
    <row r="12" spans="1:8" x14ac:dyDescent="0.3">
      <c r="A12">
        <v>9302432</v>
      </c>
      <c r="B12" t="s">
        <v>80</v>
      </c>
      <c r="C12" t="s">
        <v>87</v>
      </c>
      <c r="D12">
        <v>199</v>
      </c>
      <c r="E12" t="s">
        <v>40</v>
      </c>
      <c r="F12">
        <v>51.74</v>
      </c>
      <c r="G12" s="9">
        <v>0.74</v>
      </c>
      <c r="H12" t="s">
        <v>4</v>
      </c>
    </row>
    <row r="13" spans="1:8" x14ac:dyDescent="0.3">
      <c r="A13">
        <v>9302433</v>
      </c>
      <c r="B13" t="s">
        <v>80</v>
      </c>
      <c r="C13" t="s">
        <v>87</v>
      </c>
      <c r="D13">
        <v>199</v>
      </c>
      <c r="E13" t="s">
        <v>40</v>
      </c>
      <c r="F13">
        <v>51.74</v>
      </c>
      <c r="G13" s="9">
        <v>0.74</v>
      </c>
      <c r="H13" t="s">
        <v>83</v>
      </c>
    </row>
    <row r="14" spans="1:8" x14ac:dyDescent="0.3">
      <c r="A14">
        <v>8786431</v>
      </c>
      <c r="B14" t="s">
        <v>80</v>
      </c>
      <c r="C14" t="s">
        <v>89</v>
      </c>
      <c r="D14">
        <v>399</v>
      </c>
      <c r="E14" t="s">
        <v>40</v>
      </c>
      <c r="F14">
        <v>103.74</v>
      </c>
      <c r="G14" s="9">
        <v>0.74</v>
      </c>
      <c r="H14" t="s">
        <v>82</v>
      </c>
    </row>
    <row r="15" spans="1:8" x14ac:dyDescent="0.3">
      <c r="A15">
        <v>8786432</v>
      </c>
      <c r="B15" t="s">
        <v>80</v>
      </c>
      <c r="C15" t="s">
        <v>89</v>
      </c>
      <c r="D15">
        <v>399</v>
      </c>
      <c r="E15" t="s">
        <v>40</v>
      </c>
      <c r="F15">
        <v>103.74</v>
      </c>
      <c r="G15" s="9">
        <v>0.74</v>
      </c>
      <c r="H15" t="s">
        <v>7</v>
      </c>
    </row>
    <row r="16" spans="1:8" x14ac:dyDescent="0.3">
      <c r="A16">
        <v>8786433</v>
      </c>
      <c r="B16" t="s">
        <v>80</v>
      </c>
      <c r="C16" t="s">
        <v>89</v>
      </c>
      <c r="D16">
        <v>399</v>
      </c>
      <c r="E16" t="s">
        <v>40</v>
      </c>
      <c r="F16">
        <v>103.74</v>
      </c>
      <c r="G16" s="9">
        <v>0.74</v>
      </c>
      <c r="H16" t="s">
        <v>86</v>
      </c>
    </row>
    <row r="17" spans="1:8" x14ac:dyDescent="0.3">
      <c r="A17">
        <v>3738601</v>
      </c>
      <c r="B17" t="s">
        <v>80</v>
      </c>
      <c r="C17" t="s">
        <v>90</v>
      </c>
      <c r="D17">
        <v>299</v>
      </c>
      <c r="E17" t="s">
        <v>41</v>
      </c>
      <c r="F17">
        <v>62.79</v>
      </c>
      <c r="G17" s="9">
        <v>0.79</v>
      </c>
      <c r="H17" t="s">
        <v>4</v>
      </c>
    </row>
    <row r="18" spans="1:8" x14ac:dyDescent="0.3">
      <c r="A18">
        <v>3738602</v>
      </c>
      <c r="B18" t="s">
        <v>80</v>
      </c>
      <c r="C18" t="s">
        <v>90</v>
      </c>
      <c r="D18">
        <v>299</v>
      </c>
      <c r="E18" t="s">
        <v>41</v>
      </c>
      <c r="F18">
        <v>62.79</v>
      </c>
      <c r="G18" s="9">
        <v>0.79</v>
      </c>
      <c r="H18" t="s">
        <v>82</v>
      </c>
    </row>
    <row r="19" spans="1:8" x14ac:dyDescent="0.3">
      <c r="A19">
        <v>3738603</v>
      </c>
      <c r="B19" t="s">
        <v>80</v>
      </c>
      <c r="C19" t="s">
        <v>90</v>
      </c>
      <c r="D19">
        <v>299</v>
      </c>
      <c r="E19" t="s">
        <v>41</v>
      </c>
      <c r="F19">
        <v>62.79</v>
      </c>
      <c r="G19" s="9">
        <v>0.79</v>
      </c>
      <c r="H19" t="s">
        <v>88</v>
      </c>
    </row>
    <row r="20" spans="1:8" x14ac:dyDescent="0.3">
      <c r="A20">
        <v>3738604</v>
      </c>
      <c r="B20" t="s">
        <v>80</v>
      </c>
      <c r="C20" t="s">
        <v>90</v>
      </c>
      <c r="D20">
        <v>299</v>
      </c>
      <c r="E20" t="s">
        <v>41</v>
      </c>
      <c r="F20">
        <v>62.79</v>
      </c>
      <c r="G20" s="9">
        <v>0.79</v>
      </c>
      <c r="H20" t="s">
        <v>84</v>
      </c>
    </row>
    <row r="21" spans="1:8" x14ac:dyDescent="0.3">
      <c r="A21">
        <v>5236901</v>
      </c>
      <c r="B21" t="s">
        <v>80</v>
      </c>
      <c r="C21" t="s">
        <v>91</v>
      </c>
      <c r="D21">
        <v>299</v>
      </c>
      <c r="E21" t="s">
        <v>35</v>
      </c>
      <c r="F21">
        <v>86.71</v>
      </c>
      <c r="G21" s="9">
        <v>0.71</v>
      </c>
      <c r="H21" t="s">
        <v>4</v>
      </c>
    </row>
    <row r="22" spans="1:8" x14ac:dyDescent="0.3">
      <c r="A22">
        <v>5236902</v>
      </c>
      <c r="B22" t="s">
        <v>80</v>
      </c>
      <c r="C22" t="s">
        <v>91</v>
      </c>
      <c r="D22">
        <v>299</v>
      </c>
      <c r="E22" t="s">
        <v>35</v>
      </c>
      <c r="F22">
        <v>86.71</v>
      </c>
      <c r="G22" s="9">
        <v>0.71</v>
      </c>
      <c r="H22" t="s">
        <v>92</v>
      </c>
    </row>
    <row r="23" spans="1:8" x14ac:dyDescent="0.3">
      <c r="A23">
        <v>5236903</v>
      </c>
      <c r="B23" t="s">
        <v>80</v>
      </c>
      <c r="C23" t="s">
        <v>91</v>
      </c>
      <c r="D23">
        <v>299</v>
      </c>
      <c r="E23" t="s">
        <v>35</v>
      </c>
      <c r="F23">
        <v>86.71</v>
      </c>
      <c r="G23" s="9">
        <v>0.71</v>
      </c>
      <c r="H23" t="s">
        <v>88</v>
      </c>
    </row>
    <row r="24" spans="1:8" x14ac:dyDescent="0.3">
      <c r="A24">
        <v>5236904</v>
      </c>
      <c r="B24" t="s">
        <v>80</v>
      </c>
      <c r="C24" t="s">
        <v>91</v>
      </c>
      <c r="D24">
        <v>299</v>
      </c>
      <c r="E24" t="s">
        <v>35</v>
      </c>
      <c r="F24">
        <v>86.71</v>
      </c>
      <c r="G24" s="9">
        <v>0.71</v>
      </c>
      <c r="H24" t="s">
        <v>6</v>
      </c>
    </row>
    <row r="25" spans="1:8" x14ac:dyDescent="0.3">
      <c r="A25">
        <v>5236905</v>
      </c>
      <c r="B25" t="s">
        <v>80</v>
      </c>
      <c r="C25" t="s">
        <v>91</v>
      </c>
      <c r="D25">
        <v>299</v>
      </c>
      <c r="E25" t="s">
        <v>35</v>
      </c>
      <c r="F25">
        <v>86.71</v>
      </c>
      <c r="G25" s="9">
        <v>0.71</v>
      </c>
      <c r="H25" t="s">
        <v>84</v>
      </c>
    </row>
    <row r="26" spans="1:8" x14ac:dyDescent="0.3">
      <c r="A26">
        <v>5258491</v>
      </c>
      <c r="B26" t="s">
        <v>80</v>
      </c>
      <c r="C26" t="s">
        <v>93</v>
      </c>
      <c r="D26">
        <v>399</v>
      </c>
      <c r="E26" t="s">
        <v>41</v>
      </c>
      <c r="F26">
        <v>83.79</v>
      </c>
      <c r="G26" s="9">
        <v>0.79</v>
      </c>
      <c r="H26" t="s">
        <v>4</v>
      </c>
    </row>
    <row r="27" spans="1:8" x14ac:dyDescent="0.3">
      <c r="A27">
        <v>5258492</v>
      </c>
      <c r="B27" t="s">
        <v>80</v>
      </c>
      <c r="C27" t="s">
        <v>93</v>
      </c>
      <c r="D27">
        <v>399</v>
      </c>
      <c r="E27" t="s">
        <v>41</v>
      </c>
      <c r="F27">
        <v>83.79</v>
      </c>
      <c r="G27" s="9">
        <v>0.79</v>
      </c>
      <c r="H27" t="s">
        <v>82</v>
      </c>
    </row>
    <row r="28" spans="1:8" x14ac:dyDescent="0.3">
      <c r="A28">
        <v>5258493</v>
      </c>
      <c r="B28" t="s">
        <v>80</v>
      </c>
      <c r="C28" t="s">
        <v>93</v>
      </c>
      <c r="D28">
        <v>399</v>
      </c>
      <c r="E28" t="s">
        <v>41</v>
      </c>
      <c r="F28">
        <v>83.79</v>
      </c>
      <c r="G28" s="9">
        <v>0.79</v>
      </c>
      <c r="H28" t="s">
        <v>86</v>
      </c>
    </row>
    <row r="29" spans="1:8" x14ac:dyDescent="0.3">
      <c r="A29">
        <v>7965741</v>
      </c>
      <c r="B29" t="s">
        <v>80</v>
      </c>
      <c r="C29" t="s">
        <v>94</v>
      </c>
      <c r="D29">
        <v>299</v>
      </c>
      <c r="E29" t="s">
        <v>36</v>
      </c>
      <c r="F29">
        <v>95.68</v>
      </c>
      <c r="G29" s="9">
        <v>0.68</v>
      </c>
      <c r="H29" t="s">
        <v>88</v>
      </c>
    </row>
    <row r="30" spans="1:8" x14ac:dyDescent="0.3">
      <c r="A30">
        <v>7965742</v>
      </c>
      <c r="B30" t="s">
        <v>80</v>
      </c>
      <c r="C30" t="s">
        <v>94</v>
      </c>
      <c r="D30">
        <v>299</v>
      </c>
      <c r="E30" t="s">
        <v>36</v>
      </c>
      <c r="F30">
        <v>95.68</v>
      </c>
      <c r="G30" s="9">
        <v>0.68</v>
      </c>
      <c r="H30" t="s">
        <v>4</v>
      </c>
    </row>
    <row r="31" spans="1:8" x14ac:dyDescent="0.3">
      <c r="A31">
        <v>1075271</v>
      </c>
      <c r="B31" t="s">
        <v>80</v>
      </c>
      <c r="C31" t="s">
        <v>95</v>
      </c>
      <c r="D31">
        <v>799</v>
      </c>
      <c r="E31" t="s">
        <v>41</v>
      </c>
      <c r="F31">
        <v>167.79</v>
      </c>
      <c r="G31" s="9">
        <v>0.79</v>
      </c>
      <c r="H31" t="s">
        <v>4</v>
      </c>
    </row>
    <row r="32" spans="1:8" x14ac:dyDescent="0.3">
      <c r="A32">
        <v>1075272</v>
      </c>
      <c r="B32" t="s">
        <v>80</v>
      </c>
      <c r="C32" t="s">
        <v>95</v>
      </c>
      <c r="D32">
        <v>799</v>
      </c>
      <c r="E32" t="s">
        <v>41</v>
      </c>
      <c r="F32">
        <v>167.79</v>
      </c>
      <c r="G32" s="9">
        <v>0.79</v>
      </c>
      <c r="H32" t="s">
        <v>7</v>
      </c>
    </row>
    <row r="33" spans="1:8" x14ac:dyDescent="0.3">
      <c r="A33">
        <v>1075273</v>
      </c>
      <c r="B33" t="s">
        <v>80</v>
      </c>
      <c r="C33" t="s">
        <v>95</v>
      </c>
      <c r="D33">
        <v>799</v>
      </c>
      <c r="E33" t="s">
        <v>41</v>
      </c>
      <c r="F33">
        <v>167.79</v>
      </c>
      <c r="G33" s="9">
        <v>0.79</v>
      </c>
      <c r="H33" t="s">
        <v>6</v>
      </c>
    </row>
    <row r="34" spans="1:8" x14ac:dyDescent="0.3">
      <c r="A34">
        <v>7835181</v>
      </c>
      <c r="B34" t="s">
        <v>80</v>
      </c>
      <c r="C34" t="s">
        <v>96</v>
      </c>
      <c r="D34">
        <v>149</v>
      </c>
      <c r="E34" t="s">
        <v>40</v>
      </c>
      <c r="F34">
        <v>38.74</v>
      </c>
      <c r="G34" s="9">
        <v>0.74</v>
      </c>
      <c r="H34" t="s">
        <v>88</v>
      </c>
    </row>
    <row r="35" spans="1:8" x14ac:dyDescent="0.3">
      <c r="A35">
        <v>7835182</v>
      </c>
      <c r="B35" t="s">
        <v>80</v>
      </c>
      <c r="C35" t="s">
        <v>96</v>
      </c>
      <c r="D35">
        <v>149</v>
      </c>
      <c r="E35" t="s">
        <v>40</v>
      </c>
      <c r="F35">
        <v>38.74</v>
      </c>
      <c r="G35" s="9">
        <v>0.74</v>
      </c>
      <c r="H35" t="s">
        <v>86</v>
      </c>
    </row>
    <row r="36" spans="1:8" x14ac:dyDescent="0.3">
      <c r="A36">
        <v>7835183</v>
      </c>
      <c r="B36" t="s">
        <v>80</v>
      </c>
      <c r="C36" t="s">
        <v>96</v>
      </c>
      <c r="D36">
        <v>149</v>
      </c>
      <c r="E36" t="s">
        <v>40</v>
      </c>
      <c r="F36">
        <v>38.74</v>
      </c>
      <c r="G36" s="9">
        <v>0.74</v>
      </c>
      <c r="H36" t="s">
        <v>7</v>
      </c>
    </row>
    <row r="37" spans="1:8" x14ac:dyDescent="0.3">
      <c r="A37">
        <v>7835184</v>
      </c>
      <c r="B37" t="s">
        <v>80</v>
      </c>
      <c r="C37" t="s">
        <v>96</v>
      </c>
      <c r="D37">
        <v>149</v>
      </c>
      <c r="E37" t="s">
        <v>40</v>
      </c>
      <c r="F37">
        <v>38.74</v>
      </c>
      <c r="G37" s="9">
        <v>0.74</v>
      </c>
      <c r="H37" t="s">
        <v>6</v>
      </c>
    </row>
    <row r="38" spans="1:8" x14ac:dyDescent="0.3">
      <c r="A38">
        <v>8426271</v>
      </c>
      <c r="B38" t="s">
        <v>80</v>
      </c>
      <c r="C38" t="s">
        <v>97</v>
      </c>
      <c r="D38">
        <v>99</v>
      </c>
      <c r="E38" t="s">
        <v>35</v>
      </c>
      <c r="F38">
        <v>28.71</v>
      </c>
      <c r="G38" s="9">
        <v>0.71</v>
      </c>
      <c r="H38" t="s">
        <v>4</v>
      </c>
    </row>
    <row r="39" spans="1:8" x14ac:dyDescent="0.3">
      <c r="A39">
        <v>8426272</v>
      </c>
      <c r="B39" t="s">
        <v>80</v>
      </c>
      <c r="C39" t="s">
        <v>97</v>
      </c>
      <c r="D39">
        <v>99</v>
      </c>
      <c r="E39" t="s">
        <v>35</v>
      </c>
      <c r="F39">
        <v>28.71</v>
      </c>
      <c r="G39" s="9">
        <v>0.71</v>
      </c>
      <c r="H39" t="s">
        <v>82</v>
      </c>
    </row>
    <row r="40" spans="1:8" x14ac:dyDescent="0.3">
      <c r="A40">
        <v>8426273</v>
      </c>
      <c r="B40" t="s">
        <v>80</v>
      </c>
      <c r="C40" t="s">
        <v>97</v>
      </c>
      <c r="D40">
        <v>99</v>
      </c>
      <c r="E40" t="s">
        <v>35</v>
      </c>
      <c r="F40">
        <v>28.71</v>
      </c>
      <c r="G40" s="9">
        <v>0.71</v>
      </c>
      <c r="H40" t="s">
        <v>84</v>
      </c>
    </row>
    <row r="41" spans="1:8" x14ac:dyDescent="0.3">
      <c r="A41">
        <v>2859751</v>
      </c>
      <c r="B41" t="s">
        <v>80</v>
      </c>
      <c r="C41" t="s">
        <v>98</v>
      </c>
      <c r="D41">
        <v>499</v>
      </c>
      <c r="E41" t="s">
        <v>41</v>
      </c>
      <c r="F41">
        <v>104.79</v>
      </c>
      <c r="G41" s="9">
        <v>0.79</v>
      </c>
      <c r="H41" t="s">
        <v>84</v>
      </c>
    </row>
    <row r="42" spans="1:8" x14ac:dyDescent="0.3">
      <c r="A42">
        <v>2859752</v>
      </c>
      <c r="B42" t="s">
        <v>80</v>
      </c>
      <c r="C42" t="s">
        <v>98</v>
      </c>
      <c r="D42">
        <v>499</v>
      </c>
      <c r="E42" t="s">
        <v>41</v>
      </c>
      <c r="F42">
        <v>104.79</v>
      </c>
      <c r="G42" s="9">
        <v>0.79</v>
      </c>
      <c r="H42" t="s">
        <v>4</v>
      </c>
    </row>
    <row r="43" spans="1:8" x14ac:dyDescent="0.3">
      <c r="A43">
        <v>2859753</v>
      </c>
      <c r="B43" t="s">
        <v>80</v>
      </c>
      <c r="C43" t="s">
        <v>98</v>
      </c>
      <c r="D43">
        <v>499</v>
      </c>
      <c r="E43" t="s">
        <v>41</v>
      </c>
      <c r="F43">
        <v>104.79</v>
      </c>
      <c r="G43" s="9">
        <v>0.79</v>
      </c>
      <c r="H43" t="s">
        <v>82</v>
      </c>
    </row>
    <row r="44" spans="1:8" x14ac:dyDescent="0.3">
      <c r="A44">
        <v>2859754</v>
      </c>
      <c r="B44" t="s">
        <v>80</v>
      </c>
      <c r="C44" t="s">
        <v>98</v>
      </c>
      <c r="D44">
        <v>499</v>
      </c>
      <c r="E44" t="s">
        <v>41</v>
      </c>
      <c r="F44">
        <v>104.79</v>
      </c>
      <c r="G44" s="9">
        <v>0.79</v>
      </c>
      <c r="H44" t="s">
        <v>83</v>
      </c>
    </row>
    <row r="45" spans="1:8" x14ac:dyDescent="0.3">
      <c r="A45">
        <v>5324571</v>
      </c>
      <c r="B45" t="s">
        <v>80</v>
      </c>
      <c r="C45" t="s">
        <v>99</v>
      </c>
      <c r="D45">
        <v>199</v>
      </c>
      <c r="E45" t="s">
        <v>44</v>
      </c>
      <c r="F45">
        <v>65.67</v>
      </c>
      <c r="G45" s="9">
        <v>0.67</v>
      </c>
      <c r="H45" t="s">
        <v>88</v>
      </c>
    </row>
    <row r="46" spans="1:8" x14ac:dyDescent="0.3">
      <c r="A46">
        <v>5324572</v>
      </c>
      <c r="B46" t="s">
        <v>80</v>
      </c>
      <c r="C46" t="s">
        <v>99</v>
      </c>
      <c r="D46">
        <v>199</v>
      </c>
      <c r="E46" t="s">
        <v>44</v>
      </c>
      <c r="F46">
        <v>65.67</v>
      </c>
      <c r="G46" s="9">
        <v>0.67</v>
      </c>
      <c r="H46" t="s">
        <v>4</v>
      </c>
    </row>
    <row r="47" spans="1:8" x14ac:dyDescent="0.3">
      <c r="A47">
        <v>5324573</v>
      </c>
      <c r="B47" t="s">
        <v>80</v>
      </c>
      <c r="C47" t="s">
        <v>99</v>
      </c>
      <c r="D47">
        <v>199</v>
      </c>
      <c r="E47" t="s">
        <v>44</v>
      </c>
      <c r="F47">
        <v>65.67</v>
      </c>
      <c r="G47" s="9">
        <v>0.67</v>
      </c>
      <c r="H47" t="s">
        <v>82</v>
      </c>
    </row>
    <row r="48" spans="1:8" x14ac:dyDescent="0.3">
      <c r="A48">
        <v>5296861</v>
      </c>
      <c r="B48" t="s">
        <v>80</v>
      </c>
      <c r="C48" t="s">
        <v>100</v>
      </c>
      <c r="D48">
        <v>349</v>
      </c>
      <c r="E48" t="s">
        <v>44</v>
      </c>
      <c r="F48">
        <v>115.17</v>
      </c>
      <c r="G48" s="9">
        <v>0.67</v>
      </c>
      <c r="H48" t="s">
        <v>101</v>
      </c>
    </row>
    <row r="49" spans="1:8" x14ac:dyDescent="0.3">
      <c r="A49">
        <v>5296862</v>
      </c>
      <c r="B49" t="s">
        <v>80</v>
      </c>
      <c r="C49" t="s">
        <v>100</v>
      </c>
      <c r="D49">
        <v>349</v>
      </c>
      <c r="E49" t="s">
        <v>44</v>
      </c>
      <c r="F49">
        <v>115.17</v>
      </c>
      <c r="G49" s="9">
        <v>0.67</v>
      </c>
      <c r="H49" t="s">
        <v>4</v>
      </c>
    </row>
    <row r="50" spans="1:8" x14ac:dyDescent="0.3">
      <c r="A50">
        <v>5296863</v>
      </c>
      <c r="B50" t="s">
        <v>80</v>
      </c>
      <c r="C50" t="s">
        <v>100</v>
      </c>
      <c r="D50">
        <v>349</v>
      </c>
      <c r="E50" t="s">
        <v>44</v>
      </c>
      <c r="F50">
        <v>115.17</v>
      </c>
      <c r="G50" s="9">
        <v>0.67</v>
      </c>
      <c r="H50" t="s">
        <v>82</v>
      </c>
    </row>
    <row r="51" spans="1:8" x14ac:dyDescent="0.3">
      <c r="A51">
        <v>9424111</v>
      </c>
      <c r="B51" t="s">
        <v>102</v>
      </c>
      <c r="C51" t="s">
        <v>103</v>
      </c>
      <c r="D51">
        <v>249</v>
      </c>
      <c r="E51" t="s">
        <v>35</v>
      </c>
      <c r="F51">
        <v>77.19</v>
      </c>
      <c r="G51" s="9">
        <v>0.69</v>
      </c>
      <c r="H51" t="s">
        <v>104</v>
      </c>
    </row>
    <row r="52" spans="1:8" x14ac:dyDescent="0.3">
      <c r="A52">
        <v>9424112</v>
      </c>
      <c r="B52" t="s">
        <v>102</v>
      </c>
      <c r="C52" t="s">
        <v>103</v>
      </c>
      <c r="D52">
        <v>249</v>
      </c>
      <c r="E52" t="s">
        <v>35</v>
      </c>
      <c r="F52">
        <v>77.19</v>
      </c>
      <c r="G52" s="9">
        <v>0.69</v>
      </c>
      <c r="H52" t="s">
        <v>105</v>
      </c>
    </row>
    <row r="53" spans="1:8" x14ac:dyDescent="0.3">
      <c r="A53">
        <v>1632091</v>
      </c>
      <c r="B53" t="s">
        <v>102</v>
      </c>
      <c r="C53" t="s">
        <v>106</v>
      </c>
      <c r="D53">
        <v>299</v>
      </c>
      <c r="E53" t="s">
        <v>40</v>
      </c>
      <c r="F53">
        <v>74.75</v>
      </c>
      <c r="G53" s="9">
        <v>0.75</v>
      </c>
      <c r="H53" t="s">
        <v>82</v>
      </c>
    </row>
    <row r="54" spans="1:8" x14ac:dyDescent="0.3">
      <c r="A54">
        <v>1632092</v>
      </c>
      <c r="B54" t="s">
        <v>102</v>
      </c>
      <c r="C54" t="s">
        <v>106</v>
      </c>
      <c r="D54">
        <v>299</v>
      </c>
      <c r="E54" t="s">
        <v>40</v>
      </c>
      <c r="F54">
        <v>74.75</v>
      </c>
      <c r="G54" s="9">
        <v>0.75</v>
      </c>
      <c r="H54" t="s">
        <v>101</v>
      </c>
    </row>
    <row r="55" spans="1:8" x14ac:dyDescent="0.3">
      <c r="A55">
        <v>3851801</v>
      </c>
      <c r="B55" t="s">
        <v>102</v>
      </c>
      <c r="C55" t="s">
        <v>107</v>
      </c>
      <c r="D55">
        <v>199</v>
      </c>
      <c r="E55" t="s">
        <v>40</v>
      </c>
      <c r="F55">
        <v>49.75</v>
      </c>
      <c r="G55" s="9">
        <v>0.75</v>
      </c>
      <c r="H55" t="s">
        <v>88</v>
      </c>
    </row>
    <row r="56" spans="1:8" x14ac:dyDescent="0.3">
      <c r="A56">
        <v>9229001</v>
      </c>
      <c r="B56" t="s">
        <v>102</v>
      </c>
      <c r="C56" t="s">
        <v>108</v>
      </c>
      <c r="D56">
        <v>249</v>
      </c>
      <c r="E56" t="s">
        <v>44</v>
      </c>
      <c r="F56">
        <v>92.13</v>
      </c>
      <c r="G56" s="9">
        <v>0.63</v>
      </c>
      <c r="H56" t="s">
        <v>88</v>
      </c>
    </row>
    <row r="57" spans="1:8" x14ac:dyDescent="0.3">
      <c r="A57">
        <v>9229002</v>
      </c>
      <c r="B57" t="s">
        <v>102</v>
      </c>
      <c r="C57" t="s">
        <v>108</v>
      </c>
      <c r="D57">
        <v>249</v>
      </c>
      <c r="E57" t="s">
        <v>44</v>
      </c>
      <c r="F57">
        <v>92.13</v>
      </c>
      <c r="G57" s="9">
        <v>0.63</v>
      </c>
      <c r="H57" t="s">
        <v>7</v>
      </c>
    </row>
    <row r="58" spans="1:8" x14ac:dyDescent="0.3">
      <c r="A58">
        <v>9229003</v>
      </c>
      <c r="B58" t="s">
        <v>102</v>
      </c>
      <c r="C58" t="s">
        <v>108</v>
      </c>
      <c r="D58">
        <v>249</v>
      </c>
      <c r="E58" t="s">
        <v>44</v>
      </c>
      <c r="F58">
        <v>92.13</v>
      </c>
      <c r="G58" s="9">
        <v>0.63</v>
      </c>
      <c r="H58" t="s">
        <v>6</v>
      </c>
    </row>
    <row r="59" spans="1:8" x14ac:dyDescent="0.3">
      <c r="A59">
        <v>9697561</v>
      </c>
      <c r="B59" t="s">
        <v>102</v>
      </c>
      <c r="C59" t="s">
        <v>109</v>
      </c>
      <c r="D59">
        <v>149</v>
      </c>
      <c r="E59" t="s">
        <v>40</v>
      </c>
      <c r="F59">
        <v>37.25</v>
      </c>
      <c r="G59" s="9">
        <v>0.75</v>
      </c>
      <c r="H59" t="s">
        <v>82</v>
      </c>
    </row>
    <row r="60" spans="1:8" x14ac:dyDescent="0.3">
      <c r="A60">
        <v>9697562</v>
      </c>
      <c r="B60" t="s">
        <v>102</v>
      </c>
      <c r="C60" t="s">
        <v>109</v>
      </c>
      <c r="D60">
        <v>149</v>
      </c>
      <c r="E60" t="s">
        <v>40</v>
      </c>
      <c r="F60">
        <v>37.25</v>
      </c>
      <c r="G60" s="9">
        <v>0.75</v>
      </c>
      <c r="H60" t="s">
        <v>101</v>
      </c>
    </row>
    <row r="61" spans="1:8" x14ac:dyDescent="0.3">
      <c r="A61">
        <v>9697563</v>
      </c>
      <c r="B61" t="s">
        <v>102</v>
      </c>
      <c r="C61" t="s">
        <v>109</v>
      </c>
      <c r="D61">
        <v>149</v>
      </c>
      <c r="E61" t="s">
        <v>40</v>
      </c>
      <c r="F61">
        <v>37.25</v>
      </c>
      <c r="G61" s="9">
        <v>0.75</v>
      </c>
      <c r="H61" t="s">
        <v>4</v>
      </c>
    </row>
    <row r="62" spans="1:8" x14ac:dyDescent="0.3">
      <c r="A62">
        <v>3635911</v>
      </c>
      <c r="B62" t="s">
        <v>102</v>
      </c>
      <c r="C62" t="s">
        <v>110</v>
      </c>
      <c r="D62">
        <v>249</v>
      </c>
      <c r="E62" t="s">
        <v>35</v>
      </c>
      <c r="F62">
        <v>77.19</v>
      </c>
      <c r="G62" s="9">
        <v>0.69</v>
      </c>
      <c r="H62" t="s">
        <v>88</v>
      </c>
    </row>
    <row r="63" spans="1:8" x14ac:dyDescent="0.3">
      <c r="A63">
        <v>3055571</v>
      </c>
      <c r="B63" t="s">
        <v>102</v>
      </c>
      <c r="C63" t="s">
        <v>111</v>
      </c>
      <c r="D63">
        <v>149</v>
      </c>
      <c r="E63" t="s">
        <v>44</v>
      </c>
      <c r="F63">
        <v>55.13</v>
      </c>
      <c r="G63" s="9">
        <v>0.63</v>
      </c>
      <c r="H63" t="s">
        <v>88</v>
      </c>
    </row>
    <row r="64" spans="1:8" x14ac:dyDescent="0.3">
      <c r="A64">
        <v>3055572</v>
      </c>
      <c r="B64" t="s">
        <v>102</v>
      </c>
      <c r="C64" t="s">
        <v>111</v>
      </c>
      <c r="D64">
        <v>149</v>
      </c>
      <c r="E64" t="s">
        <v>44</v>
      </c>
      <c r="F64">
        <v>55.13</v>
      </c>
      <c r="G64" s="9">
        <v>0.63</v>
      </c>
      <c r="H64" t="s">
        <v>4</v>
      </c>
    </row>
    <row r="65" spans="1:8" x14ac:dyDescent="0.3">
      <c r="A65">
        <v>3055573</v>
      </c>
      <c r="B65" t="s">
        <v>102</v>
      </c>
      <c r="C65" t="s">
        <v>111</v>
      </c>
      <c r="D65">
        <v>149</v>
      </c>
      <c r="E65" t="s">
        <v>44</v>
      </c>
      <c r="F65">
        <v>55.13</v>
      </c>
      <c r="G65" s="9">
        <v>0.63</v>
      </c>
      <c r="H65" t="s">
        <v>84</v>
      </c>
    </row>
    <row r="66" spans="1:8" x14ac:dyDescent="0.3">
      <c r="A66">
        <v>3055574</v>
      </c>
      <c r="B66" t="s">
        <v>102</v>
      </c>
      <c r="C66" t="s">
        <v>111</v>
      </c>
      <c r="D66">
        <v>149</v>
      </c>
      <c r="E66" t="s">
        <v>44</v>
      </c>
      <c r="F66">
        <v>55.13</v>
      </c>
      <c r="G66" s="9">
        <v>0.63</v>
      </c>
      <c r="H66" t="s">
        <v>6</v>
      </c>
    </row>
    <row r="67" spans="1:8" x14ac:dyDescent="0.3">
      <c r="A67">
        <v>5831151</v>
      </c>
      <c r="B67" t="s">
        <v>102</v>
      </c>
      <c r="C67" t="s">
        <v>112</v>
      </c>
      <c r="D67">
        <v>249</v>
      </c>
      <c r="E67" t="s">
        <v>40</v>
      </c>
      <c r="F67">
        <v>62.25</v>
      </c>
      <c r="G67" s="9">
        <v>0.75</v>
      </c>
      <c r="H67" t="s">
        <v>7</v>
      </c>
    </row>
    <row r="68" spans="1:8" x14ac:dyDescent="0.3">
      <c r="A68">
        <v>5200851</v>
      </c>
      <c r="B68" t="s">
        <v>102</v>
      </c>
      <c r="C68" t="s">
        <v>113</v>
      </c>
      <c r="D68">
        <v>299</v>
      </c>
      <c r="E68" t="s">
        <v>35</v>
      </c>
      <c r="F68">
        <v>92.69</v>
      </c>
      <c r="G68" s="9">
        <v>0.69</v>
      </c>
      <c r="H68" t="s">
        <v>88</v>
      </c>
    </row>
    <row r="69" spans="1:8" x14ac:dyDescent="0.3">
      <c r="A69">
        <v>5200852</v>
      </c>
      <c r="B69" t="s">
        <v>102</v>
      </c>
      <c r="C69" t="s">
        <v>113</v>
      </c>
      <c r="D69">
        <v>299</v>
      </c>
      <c r="E69" t="s">
        <v>35</v>
      </c>
      <c r="F69">
        <v>92.69</v>
      </c>
      <c r="G69" s="9">
        <v>0.69</v>
      </c>
      <c r="H69" t="s">
        <v>7</v>
      </c>
    </row>
    <row r="70" spans="1:8" x14ac:dyDescent="0.3">
      <c r="A70">
        <v>5200853</v>
      </c>
      <c r="B70" t="s">
        <v>102</v>
      </c>
      <c r="C70" t="s">
        <v>113</v>
      </c>
      <c r="D70">
        <v>299</v>
      </c>
      <c r="E70" t="s">
        <v>35</v>
      </c>
      <c r="F70">
        <v>92.69</v>
      </c>
      <c r="G70" s="9">
        <v>0.69</v>
      </c>
      <c r="H70" t="s">
        <v>114</v>
      </c>
    </row>
    <row r="71" spans="1:8" x14ac:dyDescent="0.3">
      <c r="A71">
        <v>5200854</v>
      </c>
      <c r="B71" t="s">
        <v>102</v>
      </c>
      <c r="C71" t="s">
        <v>113</v>
      </c>
      <c r="D71">
        <v>299</v>
      </c>
      <c r="E71" t="s">
        <v>35</v>
      </c>
      <c r="F71">
        <v>92.69</v>
      </c>
      <c r="G71" s="9">
        <v>0.69</v>
      </c>
      <c r="H71" t="s">
        <v>92</v>
      </c>
    </row>
    <row r="72" spans="1:8" x14ac:dyDescent="0.3">
      <c r="A72">
        <v>5200855</v>
      </c>
      <c r="B72" t="s">
        <v>102</v>
      </c>
      <c r="C72" t="s">
        <v>113</v>
      </c>
      <c r="D72">
        <v>299</v>
      </c>
      <c r="E72" t="s">
        <v>35</v>
      </c>
      <c r="F72">
        <v>92.69</v>
      </c>
      <c r="G72" s="9">
        <v>0.69</v>
      </c>
      <c r="H72" t="s">
        <v>6</v>
      </c>
    </row>
    <row r="73" spans="1:8" x14ac:dyDescent="0.3">
      <c r="A73">
        <v>3041681</v>
      </c>
      <c r="B73" t="s">
        <v>102</v>
      </c>
      <c r="C73" t="s">
        <v>115</v>
      </c>
      <c r="D73">
        <v>199</v>
      </c>
      <c r="E73" t="s">
        <v>40</v>
      </c>
      <c r="F73">
        <v>49.75</v>
      </c>
      <c r="G73" s="9">
        <v>0.75</v>
      </c>
      <c r="H73" t="s">
        <v>88</v>
      </c>
    </row>
    <row r="74" spans="1:8" x14ac:dyDescent="0.3">
      <c r="A74">
        <v>3041682</v>
      </c>
      <c r="B74" t="s">
        <v>102</v>
      </c>
      <c r="C74" t="s">
        <v>115</v>
      </c>
      <c r="D74">
        <v>199</v>
      </c>
      <c r="E74" t="s">
        <v>40</v>
      </c>
      <c r="F74">
        <v>49.75</v>
      </c>
      <c r="G74" s="9">
        <v>0.75</v>
      </c>
      <c r="H74" t="s">
        <v>4</v>
      </c>
    </row>
    <row r="75" spans="1:8" x14ac:dyDescent="0.3">
      <c r="A75">
        <v>3041683</v>
      </c>
      <c r="B75" t="s">
        <v>102</v>
      </c>
      <c r="C75" t="s">
        <v>115</v>
      </c>
      <c r="D75">
        <v>199</v>
      </c>
      <c r="E75" t="s">
        <v>40</v>
      </c>
      <c r="F75">
        <v>49.75</v>
      </c>
      <c r="G75" s="9">
        <v>0.75</v>
      </c>
      <c r="H75" t="s">
        <v>7</v>
      </c>
    </row>
    <row r="76" spans="1:8" x14ac:dyDescent="0.3">
      <c r="A76">
        <v>1913731</v>
      </c>
      <c r="B76" t="s">
        <v>102</v>
      </c>
      <c r="C76" t="s">
        <v>116</v>
      </c>
      <c r="D76">
        <v>299</v>
      </c>
      <c r="E76" t="s">
        <v>40</v>
      </c>
      <c r="F76">
        <v>74.75</v>
      </c>
      <c r="G76" s="9">
        <v>0.75</v>
      </c>
      <c r="H76" t="s">
        <v>83</v>
      </c>
    </row>
    <row r="77" spans="1:8" x14ac:dyDescent="0.3">
      <c r="A77">
        <v>1913732</v>
      </c>
      <c r="B77" t="s">
        <v>102</v>
      </c>
      <c r="C77" t="s">
        <v>116</v>
      </c>
      <c r="D77">
        <v>299</v>
      </c>
      <c r="E77" t="s">
        <v>40</v>
      </c>
      <c r="F77">
        <v>74.75</v>
      </c>
      <c r="G77" s="9">
        <v>0.75</v>
      </c>
      <c r="H77" t="s">
        <v>88</v>
      </c>
    </row>
    <row r="78" spans="1:8" x14ac:dyDescent="0.3">
      <c r="A78">
        <v>1913733</v>
      </c>
      <c r="B78" t="s">
        <v>102</v>
      </c>
      <c r="C78" t="s">
        <v>116</v>
      </c>
      <c r="D78">
        <v>299</v>
      </c>
      <c r="E78" t="s">
        <v>40</v>
      </c>
      <c r="F78">
        <v>74.75</v>
      </c>
      <c r="G78" s="9">
        <v>0.75</v>
      </c>
      <c r="H78" t="s">
        <v>4</v>
      </c>
    </row>
    <row r="79" spans="1:8" x14ac:dyDescent="0.3">
      <c r="A79">
        <v>1913734</v>
      </c>
      <c r="B79" t="s">
        <v>102</v>
      </c>
      <c r="C79" t="s">
        <v>116</v>
      </c>
      <c r="D79">
        <v>299</v>
      </c>
      <c r="E79" t="s">
        <v>40</v>
      </c>
      <c r="F79">
        <v>74.75</v>
      </c>
      <c r="G79" s="9">
        <v>0.75</v>
      </c>
      <c r="H79" t="s">
        <v>84</v>
      </c>
    </row>
    <row r="80" spans="1:8" x14ac:dyDescent="0.3">
      <c r="A80">
        <v>1913735</v>
      </c>
      <c r="B80" t="s">
        <v>102</v>
      </c>
      <c r="C80" t="s">
        <v>116</v>
      </c>
      <c r="D80">
        <v>299</v>
      </c>
      <c r="E80" t="s">
        <v>40</v>
      </c>
      <c r="F80">
        <v>74.75</v>
      </c>
      <c r="G80" s="9">
        <v>0.75</v>
      </c>
      <c r="H80" t="s">
        <v>86</v>
      </c>
    </row>
    <row r="81" spans="1:8" x14ac:dyDescent="0.3">
      <c r="A81">
        <v>3742171</v>
      </c>
      <c r="B81" t="s">
        <v>102</v>
      </c>
      <c r="C81" t="s">
        <v>117</v>
      </c>
      <c r="D81">
        <v>249</v>
      </c>
      <c r="E81" t="s">
        <v>35</v>
      </c>
      <c r="F81">
        <v>77.19</v>
      </c>
      <c r="G81" s="9">
        <v>0.69</v>
      </c>
      <c r="H81" t="s">
        <v>88</v>
      </c>
    </row>
    <row r="82" spans="1:8" x14ac:dyDescent="0.3">
      <c r="A82">
        <v>3742172</v>
      </c>
      <c r="B82" t="s">
        <v>102</v>
      </c>
      <c r="C82" t="s">
        <v>117</v>
      </c>
      <c r="D82">
        <v>249</v>
      </c>
      <c r="E82" t="s">
        <v>35</v>
      </c>
      <c r="F82">
        <v>77.19</v>
      </c>
      <c r="G82" s="9">
        <v>0.69</v>
      </c>
      <c r="H82" t="s">
        <v>4</v>
      </c>
    </row>
    <row r="83" spans="1:8" x14ac:dyDescent="0.3">
      <c r="A83">
        <v>6924081</v>
      </c>
      <c r="B83" t="s">
        <v>102</v>
      </c>
      <c r="C83" t="s">
        <v>118</v>
      </c>
      <c r="D83">
        <v>399</v>
      </c>
      <c r="E83" t="s">
        <v>44</v>
      </c>
      <c r="F83">
        <v>147.63</v>
      </c>
      <c r="G83" s="9">
        <v>0.63</v>
      </c>
      <c r="H83" t="s">
        <v>88</v>
      </c>
    </row>
    <row r="84" spans="1:8" x14ac:dyDescent="0.3">
      <c r="A84">
        <v>6924082</v>
      </c>
      <c r="B84" t="s">
        <v>102</v>
      </c>
      <c r="C84" t="s">
        <v>118</v>
      </c>
      <c r="D84">
        <v>399</v>
      </c>
      <c r="E84" t="s">
        <v>44</v>
      </c>
      <c r="F84">
        <v>147.63</v>
      </c>
      <c r="G84" s="9">
        <v>0.63</v>
      </c>
      <c r="H84" t="s">
        <v>86</v>
      </c>
    </row>
    <row r="85" spans="1:8" x14ac:dyDescent="0.3">
      <c r="A85">
        <v>2447411</v>
      </c>
      <c r="B85" t="s">
        <v>119</v>
      </c>
      <c r="C85" t="s">
        <v>120</v>
      </c>
      <c r="D85">
        <v>299</v>
      </c>
      <c r="E85" t="s">
        <v>40</v>
      </c>
      <c r="F85">
        <v>68.77</v>
      </c>
      <c r="G85" s="9">
        <v>0.77</v>
      </c>
      <c r="H85" t="s">
        <v>7</v>
      </c>
    </row>
    <row r="86" spans="1:8" x14ac:dyDescent="0.3">
      <c r="A86">
        <v>2447412</v>
      </c>
      <c r="B86" t="s">
        <v>119</v>
      </c>
      <c r="C86" t="s">
        <v>120</v>
      </c>
      <c r="D86">
        <v>299</v>
      </c>
      <c r="E86" t="s">
        <v>40</v>
      </c>
      <c r="F86">
        <v>68.77</v>
      </c>
      <c r="G86" s="9">
        <v>0.77</v>
      </c>
      <c r="H86" t="s">
        <v>4</v>
      </c>
    </row>
    <row r="87" spans="1:8" x14ac:dyDescent="0.3">
      <c r="A87">
        <v>7460211</v>
      </c>
      <c r="B87" t="s">
        <v>119</v>
      </c>
      <c r="C87" t="s">
        <v>121</v>
      </c>
      <c r="D87">
        <v>299</v>
      </c>
      <c r="E87" t="s">
        <v>40</v>
      </c>
      <c r="F87">
        <v>68.77</v>
      </c>
      <c r="G87" s="9">
        <v>0.77</v>
      </c>
      <c r="H87" t="s">
        <v>7</v>
      </c>
    </row>
    <row r="88" spans="1:8" x14ac:dyDescent="0.3">
      <c r="A88">
        <v>7460212</v>
      </c>
      <c r="B88" t="s">
        <v>119</v>
      </c>
      <c r="C88" t="s">
        <v>121</v>
      </c>
      <c r="D88">
        <v>299</v>
      </c>
      <c r="E88" t="s">
        <v>40</v>
      </c>
      <c r="F88">
        <v>68.77</v>
      </c>
      <c r="G88" s="9">
        <v>0.77</v>
      </c>
      <c r="H88" t="s">
        <v>4</v>
      </c>
    </row>
    <row r="89" spans="1:8" x14ac:dyDescent="0.3">
      <c r="A89">
        <v>4318871</v>
      </c>
      <c r="B89" t="s">
        <v>119</v>
      </c>
      <c r="C89" t="s">
        <v>122</v>
      </c>
      <c r="D89">
        <v>299</v>
      </c>
      <c r="E89" t="s">
        <v>36</v>
      </c>
      <c r="F89">
        <v>104.65</v>
      </c>
      <c r="G89" s="9">
        <v>0.65</v>
      </c>
      <c r="H89" t="s">
        <v>4</v>
      </c>
    </row>
    <row r="90" spans="1:8" x14ac:dyDescent="0.3">
      <c r="A90">
        <v>2069451</v>
      </c>
      <c r="B90" t="s">
        <v>119</v>
      </c>
      <c r="C90" t="s">
        <v>123</v>
      </c>
      <c r="D90">
        <v>399</v>
      </c>
      <c r="E90" t="s">
        <v>36</v>
      </c>
      <c r="F90">
        <v>139.65</v>
      </c>
      <c r="G90" s="9">
        <v>0.65</v>
      </c>
      <c r="H90" t="s">
        <v>4</v>
      </c>
    </row>
    <row r="91" spans="1:8" x14ac:dyDescent="0.3">
      <c r="A91">
        <v>2069452</v>
      </c>
      <c r="B91" t="s">
        <v>119</v>
      </c>
      <c r="C91" t="s">
        <v>123</v>
      </c>
      <c r="D91">
        <v>399</v>
      </c>
      <c r="E91" t="s">
        <v>36</v>
      </c>
      <c r="F91">
        <v>139.65</v>
      </c>
      <c r="G91" s="9">
        <v>0.65</v>
      </c>
      <c r="H91" t="s">
        <v>7</v>
      </c>
    </row>
    <row r="92" spans="1:8" x14ac:dyDescent="0.3">
      <c r="A92">
        <v>6993441</v>
      </c>
      <c r="B92" t="s">
        <v>119</v>
      </c>
      <c r="C92" t="s">
        <v>124</v>
      </c>
      <c r="D92">
        <v>149</v>
      </c>
      <c r="E92" t="s">
        <v>40</v>
      </c>
      <c r="F92">
        <v>34.270000000000003</v>
      </c>
      <c r="G92" s="9">
        <v>0.77</v>
      </c>
      <c r="H92" t="s">
        <v>7</v>
      </c>
    </row>
    <row r="93" spans="1:8" x14ac:dyDescent="0.3">
      <c r="A93">
        <v>6993442</v>
      </c>
      <c r="B93" t="s">
        <v>119</v>
      </c>
      <c r="C93" t="s">
        <v>124</v>
      </c>
      <c r="D93">
        <v>149</v>
      </c>
      <c r="E93" t="s">
        <v>40</v>
      </c>
      <c r="F93">
        <v>34.270000000000003</v>
      </c>
      <c r="G93" s="9">
        <v>0.77</v>
      </c>
      <c r="H93" t="s">
        <v>4</v>
      </c>
    </row>
    <row r="94" spans="1:8" x14ac:dyDescent="0.3">
      <c r="A94">
        <v>9166451</v>
      </c>
      <c r="B94" t="s">
        <v>119</v>
      </c>
      <c r="C94" t="s">
        <v>125</v>
      </c>
      <c r="D94">
        <v>199</v>
      </c>
      <c r="E94" t="s">
        <v>40</v>
      </c>
      <c r="F94">
        <v>45.77</v>
      </c>
      <c r="G94" s="9">
        <v>0.77</v>
      </c>
      <c r="H94" t="s">
        <v>7</v>
      </c>
    </row>
    <row r="95" spans="1:8" x14ac:dyDescent="0.3">
      <c r="A95">
        <v>4126671</v>
      </c>
      <c r="B95" t="s">
        <v>119</v>
      </c>
      <c r="C95" t="s">
        <v>126</v>
      </c>
      <c r="D95">
        <v>249</v>
      </c>
      <c r="E95" t="s">
        <v>45</v>
      </c>
      <c r="F95">
        <v>69.72</v>
      </c>
      <c r="G95" s="9">
        <v>0.72</v>
      </c>
      <c r="H95" t="s">
        <v>4</v>
      </c>
    </row>
    <row r="96" spans="1:8" x14ac:dyDescent="0.3">
      <c r="A96">
        <v>4126672</v>
      </c>
      <c r="B96" t="s">
        <v>119</v>
      </c>
      <c r="C96" t="s">
        <v>126</v>
      </c>
      <c r="D96">
        <v>249</v>
      </c>
      <c r="E96" t="s">
        <v>45</v>
      </c>
      <c r="F96">
        <v>69.72</v>
      </c>
      <c r="G96" s="9">
        <v>0.72</v>
      </c>
      <c r="H96" t="s">
        <v>82</v>
      </c>
    </row>
    <row r="97" spans="1:8" x14ac:dyDescent="0.3">
      <c r="A97">
        <v>4126673</v>
      </c>
      <c r="B97" t="s">
        <v>119</v>
      </c>
      <c r="C97" t="s">
        <v>126</v>
      </c>
      <c r="D97">
        <v>249</v>
      </c>
      <c r="E97" t="s">
        <v>45</v>
      </c>
      <c r="F97">
        <v>69.72</v>
      </c>
      <c r="G97" s="9">
        <v>0.72</v>
      </c>
      <c r="H97" t="s">
        <v>7</v>
      </c>
    </row>
    <row r="98" spans="1:8" x14ac:dyDescent="0.3">
      <c r="A98">
        <v>1040081</v>
      </c>
      <c r="B98" t="s">
        <v>119</v>
      </c>
      <c r="C98" t="s">
        <v>127</v>
      </c>
      <c r="D98">
        <v>299</v>
      </c>
      <c r="E98" t="s">
        <v>35</v>
      </c>
      <c r="F98">
        <v>89.7</v>
      </c>
      <c r="G98" s="9">
        <v>0.7</v>
      </c>
      <c r="H98" t="s">
        <v>86</v>
      </c>
    </row>
    <row r="99" spans="1:8" x14ac:dyDescent="0.3">
      <c r="A99">
        <v>1040082</v>
      </c>
      <c r="B99" t="s">
        <v>119</v>
      </c>
      <c r="C99" t="s">
        <v>127</v>
      </c>
      <c r="D99">
        <v>299</v>
      </c>
      <c r="E99" t="s">
        <v>35</v>
      </c>
      <c r="F99">
        <v>89.7</v>
      </c>
      <c r="G99" s="9">
        <v>0.7</v>
      </c>
      <c r="H99" t="s">
        <v>84</v>
      </c>
    </row>
    <row r="100" spans="1:8" x14ac:dyDescent="0.3">
      <c r="A100">
        <v>1040083</v>
      </c>
      <c r="B100" t="s">
        <v>119</v>
      </c>
      <c r="C100" t="s">
        <v>127</v>
      </c>
      <c r="D100">
        <v>299</v>
      </c>
      <c r="E100" t="s">
        <v>35</v>
      </c>
      <c r="F100">
        <v>89.7</v>
      </c>
      <c r="G100" s="9">
        <v>0.7</v>
      </c>
      <c r="H100" t="s">
        <v>4</v>
      </c>
    </row>
    <row r="101" spans="1:8" x14ac:dyDescent="0.3">
      <c r="A101">
        <v>5456391</v>
      </c>
      <c r="B101" t="s">
        <v>119</v>
      </c>
      <c r="C101" t="s">
        <v>128</v>
      </c>
      <c r="D101">
        <v>299</v>
      </c>
      <c r="E101" t="s">
        <v>40</v>
      </c>
      <c r="F101">
        <v>68.77</v>
      </c>
      <c r="G101" s="9">
        <v>0.77</v>
      </c>
      <c r="H101" t="s">
        <v>4</v>
      </c>
    </row>
    <row r="102" spans="1:8" x14ac:dyDescent="0.3">
      <c r="A102">
        <v>1189941</v>
      </c>
      <c r="B102" t="s">
        <v>119</v>
      </c>
      <c r="C102" t="s">
        <v>129</v>
      </c>
      <c r="D102">
        <v>799</v>
      </c>
      <c r="E102" t="s">
        <v>44</v>
      </c>
      <c r="F102">
        <v>247.69</v>
      </c>
      <c r="G102" s="9">
        <v>0.69</v>
      </c>
      <c r="H102" t="s">
        <v>7</v>
      </c>
    </row>
    <row r="103" spans="1:8" x14ac:dyDescent="0.3">
      <c r="A103">
        <v>1189942</v>
      </c>
      <c r="B103" t="s">
        <v>119</v>
      </c>
      <c r="C103" t="s">
        <v>129</v>
      </c>
      <c r="D103">
        <v>799</v>
      </c>
      <c r="E103" t="s">
        <v>44</v>
      </c>
      <c r="F103">
        <v>247.69</v>
      </c>
      <c r="G103" s="9">
        <v>0.69</v>
      </c>
      <c r="H103" t="s">
        <v>4</v>
      </c>
    </row>
    <row r="104" spans="1:8" x14ac:dyDescent="0.3">
      <c r="A104">
        <v>3205611</v>
      </c>
      <c r="B104" t="s">
        <v>119</v>
      </c>
      <c r="C104" t="s">
        <v>130</v>
      </c>
      <c r="D104">
        <v>249</v>
      </c>
      <c r="E104" t="s">
        <v>41</v>
      </c>
      <c r="F104">
        <v>52.29</v>
      </c>
      <c r="G104" s="9">
        <v>0.79</v>
      </c>
      <c r="H104" t="s">
        <v>82</v>
      </c>
    </row>
    <row r="105" spans="1:8" x14ac:dyDescent="0.3">
      <c r="A105">
        <v>3205612</v>
      </c>
      <c r="B105" t="s">
        <v>119</v>
      </c>
      <c r="C105" t="s">
        <v>130</v>
      </c>
      <c r="D105">
        <v>249</v>
      </c>
      <c r="E105" t="s">
        <v>41</v>
      </c>
      <c r="F105">
        <v>52.29</v>
      </c>
      <c r="G105" s="9">
        <v>0.79</v>
      </c>
      <c r="H105" t="s">
        <v>86</v>
      </c>
    </row>
    <row r="106" spans="1:8" x14ac:dyDescent="0.3">
      <c r="A106">
        <v>9515951</v>
      </c>
      <c r="B106" t="s">
        <v>119</v>
      </c>
      <c r="C106" t="s">
        <v>131</v>
      </c>
      <c r="D106">
        <v>249</v>
      </c>
      <c r="E106" t="s">
        <v>36</v>
      </c>
      <c r="F106">
        <v>87.15</v>
      </c>
      <c r="G106" s="9">
        <v>0.65</v>
      </c>
      <c r="H106" t="s">
        <v>86</v>
      </c>
    </row>
    <row r="107" spans="1:8" x14ac:dyDescent="0.3">
      <c r="A107">
        <v>9515952</v>
      </c>
      <c r="B107" t="s">
        <v>119</v>
      </c>
      <c r="C107" t="s">
        <v>131</v>
      </c>
      <c r="D107">
        <v>249</v>
      </c>
      <c r="E107" t="s">
        <v>36</v>
      </c>
      <c r="F107">
        <v>87.15</v>
      </c>
      <c r="G107" s="9">
        <v>0.65</v>
      </c>
      <c r="H107" t="s">
        <v>84</v>
      </c>
    </row>
    <row r="108" spans="1:8" x14ac:dyDescent="0.3">
      <c r="A108">
        <v>9515953</v>
      </c>
      <c r="B108" t="s">
        <v>119</v>
      </c>
      <c r="C108" t="s">
        <v>131</v>
      </c>
      <c r="D108">
        <v>249</v>
      </c>
      <c r="E108" t="s">
        <v>36</v>
      </c>
      <c r="F108">
        <v>87.15</v>
      </c>
      <c r="G108" s="9">
        <v>0.65</v>
      </c>
      <c r="H108" t="s">
        <v>4</v>
      </c>
    </row>
    <row r="109" spans="1:8" x14ac:dyDescent="0.3">
      <c r="A109">
        <v>8766561</v>
      </c>
      <c r="B109" t="s">
        <v>119</v>
      </c>
      <c r="C109" t="s">
        <v>132</v>
      </c>
      <c r="D109">
        <v>199</v>
      </c>
      <c r="E109" t="s">
        <v>40</v>
      </c>
      <c r="F109">
        <v>45.77</v>
      </c>
      <c r="G109" s="9">
        <v>0.77</v>
      </c>
      <c r="H109" t="s">
        <v>4</v>
      </c>
    </row>
    <row r="110" spans="1:8" x14ac:dyDescent="0.3">
      <c r="A110">
        <v>2044141</v>
      </c>
      <c r="B110" t="s">
        <v>119</v>
      </c>
      <c r="C110" t="s">
        <v>133</v>
      </c>
      <c r="D110">
        <v>199</v>
      </c>
      <c r="E110" t="s">
        <v>40</v>
      </c>
      <c r="F110">
        <v>45.77</v>
      </c>
      <c r="G110" s="9">
        <v>0.77</v>
      </c>
      <c r="H110" t="s">
        <v>82</v>
      </c>
    </row>
    <row r="111" spans="1:8" x14ac:dyDescent="0.3">
      <c r="A111">
        <v>2044142</v>
      </c>
      <c r="B111" t="s">
        <v>119</v>
      </c>
      <c r="C111" t="s">
        <v>133</v>
      </c>
      <c r="D111">
        <v>199</v>
      </c>
      <c r="E111" t="s">
        <v>40</v>
      </c>
      <c r="F111">
        <v>45.77</v>
      </c>
      <c r="G111" s="9">
        <v>0.77</v>
      </c>
      <c r="H111" t="s">
        <v>84</v>
      </c>
    </row>
    <row r="112" spans="1:8" x14ac:dyDescent="0.3">
      <c r="A112">
        <v>2044143</v>
      </c>
      <c r="B112" t="s">
        <v>119</v>
      </c>
      <c r="C112" t="s">
        <v>133</v>
      </c>
      <c r="D112">
        <v>199</v>
      </c>
      <c r="E112" t="s">
        <v>40</v>
      </c>
      <c r="F112">
        <v>45.77</v>
      </c>
      <c r="G112" s="9">
        <v>0.77</v>
      </c>
      <c r="H112" t="s">
        <v>4</v>
      </c>
    </row>
    <row r="113" spans="1:8" x14ac:dyDescent="0.3">
      <c r="A113">
        <v>8344961</v>
      </c>
      <c r="B113" t="s">
        <v>119</v>
      </c>
      <c r="C113" t="s">
        <v>134</v>
      </c>
      <c r="D113">
        <v>399</v>
      </c>
      <c r="E113" t="s">
        <v>35</v>
      </c>
      <c r="F113">
        <v>119.7</v>
      </c>
      <c r="G113" s="9">
        <v>0.7</v>
      </c>
      <c r="H113" t="s">
        <v>86</v>
      </c>
    </row>
    <row r="114" spans="1:8" x14ac:dyDescent="0.3">
      <c r="A114">
        <v>8344962</v>
      </c>
      <c r="B114" t="s">
        <v>119</v>
      </c>
      <c r="C114" t="s">
        <v>134</v>
      </c>
      <c r="D114">
        <v>399</v>
      </c>
      <c r="E114" t="s">
        <v>35</v>
      </c>
      <c r="F114">
        <v>119.7</v>
      </c>
      <c r="G114" s="9">
        <v>0.7</v>
      </c>
      <c r="H114" t="s">
        <v>101</v>
      </c>
    </row>
    <row r="115" spans="1:8" x14ac:dyDescent="0.3">
      <c r="A115">
        <v>1790851</v>
      </c>
      <c r="B115" t="s">
        <v>119</v>
      </c>
      <c r="C115" t="s">
        <v>135</v>
      </c>
      <c r="D115">
        <v>99</v>
      </c>
      <c r="E115" t="s">
        <v>40</v>
      </c>
      <c r="F115">
        <v>22.77</v>
      </c>
      <c r="G115" s="9">
        <v>0.77</v>
      </c>
      <c r="H115" t="s">
        <v>82</v>
      </c>
    </row>
    <row r="116" spans="1:8" x14ac:dyDescent="0.3">
      <c r="A116">
        <v>1790852</v>
      </c>
      <c r="B116" t="s">
        <v>119</v>
      </c>
      <c r="C116" t="s">
        <v>135</v>
      </c>
      <c r="D116">
        <v>99</v>
      </c>
      <c r="E116" t="s">
        <v>40</v>
      </c>
      <c r="F116">
        <v>22.77</v>
      </c>
      <c r="G116" s="9">
        <v>0.77</v>
      </c>
      <c r="H116" t="s">
        <v>6</v>
      </c>
    </row>
    <row r="117" spans="1:8" x14ac:dyDescent="0.3">
      <c r="A117">
        <v>1790853</v>
      </c>
      <c r="B117" t="s">
        <v>119</v>
      </c>
      <c r="C117" t="s">
        <v>135</v>
      </c>
      <c r="D117">
        <v>99</v>
      </c>
      <c r="E117" t="s">
        <v>40</v>
      </c>
      <c r="F117">
        <v>22.77</v>
      </c>
      <c r="G117" s="9">
        <v>0.77</v>
      </c>
      <c r="H117" t="s">
        <v>7</v>
      </c>
    </row>
    <row r="118" spans="1:8" x14ac:dyDescent="0.3">
      <c r="A118">
        <v>2859701</v>
      </c>
      <c r="B118" t="s">
        <v>119</v>
      </c>
      <c r="C118" t="s">
        <v>136</v>
      </c>
      <c r="D118">
        <v>149</v>
      </c>
      <c r="E118" t="s">
        <v>40</v>
      </c>
      <c r="F118">
        <v>34.270000000000003</v>
      </c>
      <c r="G118" s="9">
        <v>0.77</v>
      </c>
      <c r="H118" t="s">
        <v>82</v>
      </c>
    </row>
    <row r="119" spans="1:8" x14ac:dyDescent="0.3">
      <c r="A119">
        <v>2859702</v>
      </c>
      <c r="B119" t="s">
        <v>119</v>
      </c>
      <c r="C119" t="s">
        <v>136</v>
      </c>
      <c r="D119">
        <v>149</v>
      </c>
      <c r="E119" t="s">
        <v>40</v>
      </c>
      <c r="F119">
        <v>34.270000000000003</v>
      </c>
      <c r="G119" s="9">
        <v>0.77</v>
      </c>
      <c r="H119" t="s">
        <v>6</v>
      </c>
    </row>
    <row r="120" spans="1:8" x14ac:dyDescent="0.3">
      <c r="A120">
        <v>2859703</v>
      </c>
      <c r="B120" t="s">
        <v>119</v>
      </c>
      <c r="C120" t="s">
        <v>136</v>
      </c>
      <c r="D120">
        <v>149</v>
      </c>
      <c r="E120" t="s">
        <v>40</v>
      </c>
      <c r="F120">
        <v>34.270000000000003</v>
      </c>
      <c r="G120" s="9">
        <v>0.77</v>
      </c>
      <c r="H120" t="s">
        <v>7</v>
      </c>
    </row>
    <row r="121" spans="1:8" x14ac:dyDescent="0.3">
      <c r="A121">
        <v>8968961</v>
      </c>
      <c r="B121" t="s">
        <v>137</v>
      </c>
      <c r="C121" t="s">
        <v>138</v>
      </c>
      <c r="D121">
        <v>599</v>
      </c>
      <c r="E121" t="s">
        <v>40</v>
      </c>
      <c r="F121">
        <v>167.72</v>
      </c>
      <c r="G121" s="9">
        <v>0.72</v>
      </c>
      <c r="H121" t="s">
        <v>83</v>
      </c>
    </row>
    <row r="122" spans="1:8" x14ac:dyDescent="0.3">
      <c r="A122">
        <v>8968962</v>
      </c>
      <c r="B122" t="s">
        <v>137</v>
      </c>
      <c r="C122" t="s">
        <v>138</v>
      </c>
      <c r="D122">
        <v>599</v>
      </c>
      <c r="E122" t="s">
        <v>40</v>
      </c>
      <c r="F122">
        <v>167.72</v>
      </c>
      <c r="G122" s="9">
        <v>0.72</v>
      </c>
      <c r="H122" t="s">
        <v>84</v>
      </c>
    </row>
    <row r="123" spans="1:8" x14ac:dyDescent="0.3">
      <c r="A123">
        <v>8968963</v>
      </c>
      <c r="B123" t="s">
        <v>137</v>
      </c>
      <c r="C123" t="s">
        <v>138</v>
      </c>
      <c r="D123">
        <v>599</v>
      </c>
      <c r="E123" t="s">
        <v>40</v>
      </c>
      <c r="F123">
        <v>167.72</v>
      </c>
      <c r="G123" s="9">
        <v>0.72</v>
      </c>
      <c r="H123" t="s">
        <v>86</v>
      </c>
    </row>
    <row r="124" spans="1:8" x14ac:dyDescent="0.3">
      <c r="A124">
        <v>1304501</v>
      </c>
      <c r="B124" t="s">
        <v>137</v>
      </c>
      <c r="C124" t="s">
        <v>139</v>
      </c>
      <c r="D124">
        <v>999</v>
      </c>
      <c r="E124" t="s">
        <v>29</v>
      </c>
      <c r="F124">
        <v>279.72000000000003</v>
      </c>
      <c r="G124" s="9">
        <v>0.72</v>
      </c>
      <c r="H124" t="s">
        <v>4</v>
      </c>
    </row>
    <row r="125" spans="1:8" x14ac:dyDescent="0.3">
      <c r="A125">
        <v>1956811</v>
      </c>
      <c r="B125" t="s">
        <v>137</v>
      </c>
      <c r="C125" t="s">
        <v>140</v>
      </c>
      <c r="D125">
        <v>599</v>
      </c>
      <c r="E125" t="s">
        <v>40</v>
      </c>
      <c r="F125">
        <v>167.72</v>
      </c>
      <c r="G125" s="9">
        <v>0.72</v>
      </c>
      <c r="H125" t="s">
        <v>86</v>
      </c>
    </row>
    <row r="126" spans="1:8" x14ac:dyDescent="0.3">
      <c r="A126">
        <v>1956812</v>
      </c>
      <c r="B126" t="s">
        <v>137</v>
      </c>
      <c r="C126" t="s">
        <v>140</v>
      </c>
      <c r="D126">
        <v>599</v>
      </c>
      <c r="E126" t="s">
        <v>40</v>
      </c>
      <c r="F126">
        <v>167.72</v>
      </c>
      <c r="G126" s="9">
        <v>0.72</v>
      </c>
      <c r="H126" t="s">
        <v>101</v>
      </c>
    </row>
    <row r="127" spans="1:8" x14ac:dyDescent="0.3">
      <c r="A127">
        <v>1956813</v>
      </c>
      <c r="B127" t="s">
        <v>137</v>
      </c>
      <c r="C127" t="s">
        <v>140</v>
      </c>
      <c r="D127">
        <v>599</v>
      </c>
      <c r="E127" t="s">
        <v>40</v>
      </c>
      <c r="F127">
        <v>167.72</v>
      </c>
      <c r="G127" s="9">
        <v>0.72</v>
      </c>
      <c r="H127" t="s">
        <v>92</v>
      </c>
    </row>
    <row r="128" spans="1:8" x14ac:dyDescent="0.3">
      <c r="A128">
        <v>5001091</v>
      </c>
      <c r="B128" t="s">
        <v>137</v>
      </c>
      <c r="C128" t="s">
        <v>141</v>
      </c>
      <c r="D128">
        <v>399</v>
      </c>
      <c r="E128" t="s">
        <v>40</v>
      </c>
      <c r="F128">
        <v>111.72</v>
      </c>
      <c r="G128" s="9">
        <v>0.72</v>
      </c>
      <c r="H128" t="s">
        <v>4</v>
      </c>
    </row>
    <row r="129" spans="1:8" x14ac:dyDescent="0.3">
      <c r="A129">
        <v>5001092</v>
      </c>
      <c r="B129" t="s">
        <v>137</v>
      </c>
      <c r="C129" t="s">
        <v>141</v>
      </c>
      <c r="D129">
        <v>399</v>
      </c>
      <c r="E129" t="s">
        <v>40</v>
      </c>
      <c r="F129">
        <v>111.72</v>
      </c>
      <c r="G129" s="9">
        <v>0.72</v>
      </c>
      <c r="H129" t="s">
        <v>82</v>
      </c>
    </row>
    <row r="130" spans="1:8" x14ac:dyDescent="0.3">
      <c r="A130">
        <v>5027711</v>
      </c>
      <c r="B130" t="s">
        <v>137</v>
      </c>
      <c r="C130" t="s">
        <v>142</v>
      </c>
      <c r="D130">
        <v>499</v>
      </c>
      <c r="E130" t="s">
        <v>29</v>
      </c>
      <c r="F130">
        <v>139.72</v>
      </c>
      <c r="G130" s="9">
        <v>0.72</v>
      </c>
      <c r="H130" t="s">
        <v>4</v>
      </c>
    </row>
    <row r="131" spans="1:8" x14ac:dyDescent="0.3">
      <c r="A131">
        <v>6915641</v>
      </c>
      <c r="B131" t="s">
        <v>137</v>
      </c>
      <c r="C131" t="s">
        <v>143</v>
      </c>
      <c r="D131">
        <v>399</v>
      </c>
      <c r="E131" t="s">
        <v>40</v>
      </c>
      <c r="F131">
        <v>111.72</v>
      </c>
      <c r="G131" s="9">
        <v>0.72</v>
      </c>
      <c r="H131" t="s">
        <v>83</v>
      </c>
    </row>
    <row r="132" spans="1:8" x14ac:dyDescent="0.3">
      <c r="A132">
        <v>6915642</v>
      </c>
      <c r="B132" t="s">
        <v>137</v>
      </c>
      <c r="C132" t="s">
        <v>143</v>
      </c>
      <c r="D132">
        <v>399</v>
      </c>
      <c r="E132" t="s">
        <v>40</v>
      </c>
      <c r="F132">
        <v>111.72</v>
      </c>
      <c r="G132" s="9">
        <v>0.72</v>
      </c>
      <c r="H132" t="s">
        <v>7</v>
      </c>
    </row>
    <row r="133" spans="1:8" x14ac:dyDescent="0.3">
      <c r="A133">
        <v>6915643</v>
      </c>
      <c r="B133" t="s">
        <v>137</v>
      </c>
      <c r="C133" t="s">
        <v>143</v>
      </c>
      <c r="D133">
        <v>399</v>
      </c>
      <c r="E133" t="s">
        <v>40</v>
      </c>
      <c r="F133">
        <v>111.72</v>
      </c>
      <c r="G133" s="9">
        <v>0.72</v>
      </c>
      <c r="H133" t="s">
        <v>4</v>
      </c>
    </row>
    <row r="134" spans="1:8" x14ac:dyDescent="0.3">
      <c r="A134">
        <v>1963511</v>
      </c>
      <c r="B134" t="s">
        <v>137</v>
      </c>
      <c r="C134" t="s">
        <v>144</v>
      </c>
      <c r="D134">
        <v>599</v>
      </c>
      <c r="E134" t="s">
        <v>40</v>
      </c>
      <c r="F134">
        <v>167.72</v>
      </c>
      <c r="G134" s="9">
        <v>0.72</v>
      </c>
      <c r="H134" t="s">
        <v>4</v>
      </c>
    </row>
    <row r="135" spans="1:8" x14ac:dyDescent="0.3">
      <c r="A135">
        <v>1963512</v>
      </c>
      <c r="B135" t="s">
        <v>137</v>
      </c>
      <c r="C135" t="s">
        <v>144</v>
      </c>
      <c r="D135">
        <v>599</v>
      </c>
      <c r="E135" t="s">
        <v>40</v>
      </c>
      <c r="F135">
        <v>167.72</v>
      </c>
      <c r="G135" s="9">
        <v>0.72</v>
      </c>
      <c r="H135" t="s">
        <v>7</v>
      </c>
    </row>
    <row r="136" spans="1:8" x14ac:dyDescent="0.3">
      <c r="A136">
        <v>6419591</v>
      </c>
      <c r="B136" t="s">
        <v>137</v>
      </c>
      <c r="C136" t="s">
        <v>145</v>
      </c>
      <c r="D136">
        <v>399</v>
      </c>
      <c r="E136" t="s">
        <v>40</v>
      </c>
      <c r="F136">
        <v>111.72</v>
      </c>
      <c r="G136" s="9">
        <v>0.72</v>
      </c>
      <c r="H136" t="s">
        <v>84</v>
      </c>
    </row>
    <row r="137" spans="1:8" x14ac:dyDescent="0.3">
      <c r="A137">
        <v>6419592</v>
      </c>
      <c r="B137" t="s">
        <v>137</v>
      </c>
      <c r="C137" t="s">
        <v>145</v>
      </c>
      <c r="D137">
        <v>399</v>
      </c>
      <c r="E137" t="s">
        <v>40</v>
      </c>
      <c r="F137">
        <v>111.72</v>
      </c>
      <c r="G137" s="9">
        <v>0.72</v>
      </c>
      <c r="H137" t="s">
        <v>4</v>
      </c>
    </row>
    <row r="138" spans="1:8" x14ac:dyDescent="0.3">
      <c r="A138">
        <v>6419593</v>
      </c>
      <c r="B138" t="s">
        <v>137</v>
      </c>
      <c r="C138" t="s">
        <v>145</v>
      </c>
      <c r="D138">
        <v>399</v>
      </c>
      <c r="E138" t="s">
        <v>40</v>
      </c>
      <c r="F138">
        <v>111.72</v>
      </c>
      <c r="G138" s="9">
        <v>0.72</v>
      </c>
      <c r="H138" t="s">
        <v>86</v>
      </c>
    </row>
    <row r="139" spans="1:8" x14ac:dyDescent="0.3">
      <c r="A139">
        <v>6419594</v>
      </c>
      <c r="B139" t="s">
        <v>137</v>
      </c>
      <c r="C139" t="s">
        <v>145</v>
      </c>
      <c r="D139">
        <v>399</v>
      </c>
      <c r="E139" t="s">
        <v>40</v>
      </c>
      <c r="F139">
        <v>111.72</v>
      </c>
      <c r="G139" s="9">
        <v>0.72</v>
      </c>
      <c r="H139" t="s">
        <v>83</v>
      </c>
    </row>
    <row r="140" spans="1:8" x14ac:dyDescent="0.3">
      <c r="A140">
        <v>6419595</v>
      </c>
      <c r="B140" t="s">
        <v>137</v>
      </c>
      <c r="C140" t="s">
        <v>145</v>
      </c>
      <c r="D140">
        <v>399</v>
      </c>
      <c r="E140" t="s">
        <v>40</v>
      </c>
      <c r="F140">
        <v>111.72</v>
      </c>
      <c r="G140" s="9">
        <v>0.72</v>
      </c>
      <c r="H140" t="s">
        <v>92</v>
      </c>
    </row>
    <row r="141" spans="1:8" x14ac:dyDescent="0.3">
      <c r="A141">
        <v>2282191</v>
      </c>
      <c r="B141" t="s">
        <v>137</v>
      </c>
      <c r="C141" t="s">
        <v>146</v>
      </c>
      <c r="D141">
        <v>2499</v>
      </c>
      <c r="E141" t="s">
        <v>44</v>
      </c>
      <c r="F141">
        <v>599.76</v>
      </c>
      <c r="G141" s="9">
        <v>0.76</v>
      </c>
      <c r="H141" t="s">
        <v>92</v>
      </c>
    </row>
    <row r="142" spans="1:8" x14ac:dyDescent="0.3">
      <c r="A142">
        <v>2282192</v>
      </c>
      <c r="B142" t="s">
        <v>137</v>
      </c>
      <c r="C142" t="s">
        <v>146</v>
      </c>
      <c r="D142">
        <v>2499</v>
      </c>
      <c r="E142" t="s">
        <v>44</v>
      </c>
      <c r="F142">
        <v>599.76</v>
      </c>
      <c r="G142" s="9">
        <v>0.76</v>
      </c>
      <c r="H142" t="s">
        <v>86</v>
      </c>
    </row>
    <row r="143" spans="1:8" x14ac:dyDescent="0.3">
      <c r="A143">
        <v>1635501</v>
      </c>
      <c r="B143" t="s">
        <v>137</v>
      </c>
      <c r="C143" t="s">
        <v>147</v>
      </c>
      <c r="D143">
        <v>799</v>
      </c>
      <c r="E143" t="s">
        <v>35</v>
      </c>
      <c r="F143">
        <v>207.74</v>
      </c>
      <c r="G143" s="9">
        <v>0.74</v>
      </c>
      <c r="H143" t="s">
        <v>4</v>
      </c>
    </row>
    <row r="144" spans="1:8" x14ac:dyDescent="0.3">
      <c r="A144">
        <v>1635502</v>
      </c>
      <c r="B144" t="s">
        <v>137</v>
      </c>
      <c r="C144" t="s">
        <v>147</v>
      </c>
      <c r="D144">
        <v>799</v>
      </c>
      <c r="E144" t="s">
        <v>35</v>
      </c>
      <c r="F144">
        <v>207.74</v>
      </c>
      <c r="G144" s="9">
        <v>0.74</v>
      </c>
      <c r="H144" t="s">
        <v>84</v>
      </c>
    </row>
    <row r="145" spans="1:8" x14ac:dyDescent="0.3">
      <c r="A145">
        <v>7787731</v>
      </c>
      <c r="B145" t="s">
        <v>137</v>
      </c>
      <c r="C145" t="s">
        <v>148</v>
      </c>
      <c r="D145">
        <v>799</v>
      </c>
      <c r="E145" t="s">
        <v>40</v>
      </c>
      <c r="F145">
        <v>223.72</v>
      </c>
      <c r="G145" s="9">
        <v>0.72</v>
      </c>
      <c r="H145" t="s">
        <v>88</v>
      </c>
    </row>
    <row r="146" spans="1:8" x14ac:dyDescent="0.3">
      <c r="A146">
        <v>7787732</v>
      </c>
      <c r="B146" t="s">
        <v>137</v>
      </c>
      <c r="C146" t="s">
        <v>148</v>
      </c>
      <c r="D146">
        <v>799</v>
      </c>
      <c r="E146" t="s">
        <v>40</v>
      </c>
      <c r="F146">
        <v>223.72</v>
      </c>
      <c r="G146" s="9">
        <v>0.72</v>
      </c>
      <c r="H146" t="s">
        <v>7</v>
      </c>
    </row>
    <row r="147" spans="1:8" x14ac:dyDescent="0.3">
      <c r="A147">
        <v>7787733</v>
      </c>
      <c r="B147" t="s">
        <v>137</v>
      </c>
      <c r="C147" t="s">
        <v>148</v>
      </c>
      <c r="D147">
        <v>799</v>
      </c>
      <c r="E147" t="s">
        <v>40</v>
      </c>
      <c r="F147">
        <v>223.72</v>
      </c>
      <c r="G147" s="9">
        <v>0.72</v>
      </c>
      <c r="H147" t="s">
        <v>6</v>
      </c>
    </row>
    <row r="148" spans="1:8" x14ac:dyDescent="0.3">
      <c r="A148">
        <v>3754571</v>
      </c>
      <c r="B148" t="s">
        <v>137</v>
      </c>
      <c r="C148" t="s">
        <v>149</v>
      </c>
      <c r="D148">
        <v>599</v>
      </c>
      <c r="E148" t="s">
        <v>40</v>
      </c>
      <c r="F148">
        <v>167.72</v>
      </c>
      <c r="G148" s="9">
        <v>0.72</v>
      </c>
      <c r="H148" t="s">
        <v>92</v>
      </c>
    </row>
    <row r="149" spans="1:8" x14ac:dyDescent="0.3">
      <c r="A149">
        <v>3754572</v>
      </c>
      <c r="B149" t="s">
        <v>137</v>
      </c>
      <c r="C149" t="s">
        <v>149</v>
      </c>
      <c r="D149">
        <v>599</v>
      </c>
      <c r="E149" t="s">
        <v>40</v>
      </c>
      <c r="F149">
        <v>167.72</v>
      </c>
      <c r="G149" s="9">
        <v>0.72</v>
      </c>
      <c r="H149" t="s">
        <v>7</v>
      </c>
    </row>
    <row r="150" spans="1:8" x14ac:dyDescent="0.3">
      <c r="A150">
        <v>3754573</v>
      </c>
      <c r="B150" t="s">
        <v>137</v>
      </c>
      <c r="C150" t="s">
        <v>149</v>
      </c>
      <c r="D150">
        <v>599</v>
      </c>
      <c r="E150" t="s">
        <v>40</v>
      </c>
      <c r="F150">
        <v>167.72</v>
      </c>
      <c r="G150" s="9">
        <v>0.72</v>
      </c>
      <c r="H150" t="s">
        <v>4</v>
      </c>
    </row>
    <row r="151" spans="1:8" x14ac:dyDescent="0.3">
      <c r="A151">
        <v>6320831</v>
      </c>
      <c r="B151" t="s">
        <v>137</v>
      </c>
      <c r="C151" t="s">
        <v>150</v>
      </c>
      <c r="D151">
        <v>599</v>
      </c>
      <c r="E151" t="s">
        <v>39</v>
      </c>
      <c r="F151">
        <v>185.69</v>
      </c>
      <c r="G151" s="9">
        <v>0.69</v>
      </c>
      <c r="H151" t="s">
        <v>4</v>
      </c>
    </row>
    <row r="152" spans="1:8" x14ac:dyDescent="0.3">
      <c r="A152">
        <v>6320832</v>
      </c>
      <c r="B152" t="s">
        <v>137</v>
      </c>
      <c r="C152" t="s">
        <v>150</v>
      </c>
      <c r="D152">
        <v>599</v>
      </c>
      <c r="E152" t="s">
        <v>39</v>
      </c>
      <c r="F152">
        <v>185.69</v>
      </c>
      <c r="G152" s="9">
        <v>0.69</v>
      </c>
      <c r="H152" t="s">
        <v>84</v>
      </c>
    </row>
    <row r="153" spans="1:8" x14ac:dyDescent="0.3">
      <c r="A153">
        <v>7072091</v>
      </c>
      <c r="B153" t="s">
        <v>137</v>
      </c>
      <c r="C153" t="s">
        <v>151</v>
      </c>
      <c r="D153">
        <v>399</v>
      </c>
      <c r="E153" t="s">
        <v>35</v>
      </c>
      <c r="F153">
        <v>103.74</v>
      </c>
      <c r="G153" s="9">
        <v>0.74</v>
      </c>
      <c r="H153" t="s">
        <v>7</v>
      </c>
    </row>
    <row r="154" spans="1:8" x14ac:dyDescent="0.3">
      <c r="A154">
        <v>1262261</v>
      </c>
      <c r="B154" t="s">
        <v>137</v>
      </c>
      <c r="C154" t="s">
        <v>152</v>
      </c>
      <c r="D154">
        <v>399</v>
      </c>
      <c r="E154" t="s">
        <v>45</v>
      </c>
      <c r="F154">
        <v>123.69</v>
      </c>
      <c r="G154" s="9">
        <v>0.69</v>
      </c>
      <c r="H154" t="s">
        <v>4</v>
      </c>
    </row>
    <row r="155" spans="1:8" x14ac:dyDescent="0.3">
      <c r="A155">
        <v>1262262</v>
      </c>
      <c r="B155" t="s">
        <v>137</v>
      </c>
      <c r="C155" t="s">
        <v>152</v>
      </c>
      <c r="D155">
        <v>399</v>
      </c>
      <c r="E155" t="s">
        <v>45</v>
      </c>
      <c r="F155">
        <v>123.69</v>
      </c>
      <c r="G155" s="9">
        <v>0.69</v>
      </c>
      <c r="H155" t="s">
        <v>92</v>
      </c>
    </row>
    <row r="156" spans="1:8" x14ac:dyDescent="0.3">
      <c r="A156">
        <v>4170321</v>
      </c>
      <c r="B156" t="s">
        <v>137</v>
      </c>
      <c r="C156" t="s">
        <v>153</v>
      </c>
      <c r="D156">
        <v>999</v>
      </c>
      <c r="E156" t="s">
        <v>41</v>
      </c>
      <c r="F156">
        <v>239.76</v>
      </c>
      <c r="G156" s="9">
        <v>0.76</v>
      </c>
      <c r="H156" t="s">
        <v>4</v>
      </c>
    </row>
    <row r="157" spans="1:8" x14ac:dyDescent="0.3">
      <c r="A157">
        <v>4170322</v>
      </c>
      <c r="B157" t="s">
        <v>137</v>
      </c>
      <c r="C157" t="s">
        <v>153</v>
      </c>
      <c r="D157">
        <v>999</v>
      </c>
      <c r="E157" t="s">
        <v>41</v>
      </c>
      <c r="F157">
        <v>239.76</v>
      </c>
      <c r="G157" s="9">
        <v>0.76</v>
      </c>
      <c r="H157" t="s">
        <v>84</v>
      </c>
    </row>
    <row r="158" spans="1:8" x14ac:dyDescent="0.3">
      <c r="A158">
        <v>9265241</v>
      </c>
      <c r="B158" t="s">
        <v>137</v>
      </c>
      <c r="C158" t="s">
        <v>154</v>
      </c>
      <c r="D158">
        <v>1499</v>
      </c>
      <c r="E158" t="s">
        <v>41</v>
      </c>
      <c r="F158">
        <v>359.76</v>
      </c>
      <c r="G158" s="9">
        <v>0.76</v>
      </c>
      <c r="H158" t="s">
        <v>4</v>
      </c>
    </row>
    <row r="159" spans="1:8" x14ac:dyDescent="0.3">
      <c r="A159">
        <v>9265242</v>
      </c>
      <c r="B159" t="s">
        <v>137</v>
      </c>
      <c r="C159" t="s">
        <v>154</v>
      </c>
      <c r="D159">
        <v>1499</v>
      </c>
      <c r="E159" t="s">
        <v>41</v>
      </c>
      <c r="F159">
        <v>359.76</v>
      </c>
      <c r="G159" s="9">
        <v>0.76</v>
      </c>
      <c r="H159" t="s">
        <v>82</v>
      </c>
    </row>
    <row r="160" spans="1:8" x14ac:dyDescent="0.3">
      <c r="A160">
        <v>9265243</v>
      </c>
      <c r="B160" t="s">
        <v>137</v>
      </c>
      <c r="C160" t="s">
        <v>154</v>
      </c>
      <c r="D160">
        <v>1499</v>
      </c>
      <c r="E160" t="s">
        <v>41</v>
      </c>
      <c r="F160">
        <v>359.76</v>
      </c>
      <c r="G160" s="9">
        <v>0.76</v>
      </c>
      <c r="H160" t="s">
        <v>84</v>
      </c>
    </row>
    <row r="161" spans="1:8" x14ac:dyDescent="0.3">
      <c r="A161">
        <v>9514151</v>
      </c>
      <c r="B161" t="s">
        <v>137</v>
      </c>
      <c r="C161" t="s">
        <v>155</v>
      </c>
      <c r="D161">
        <v>399</v>
      </c>
      <c r="E161" t="s">
        <v>40</v>
      </c>
      <c r="F161">
        <v>111.72</v>
      </c>
      <c r="G161" s="9">
        <v>0.72</v>
      </c>
      <c r="H161" t="s">
        <v>4</v>
      </c>
    </row>
    <row r="162" spans="1:8" x14ac:dyDescent="0.3">
      <c r="A162">
        <v>9514152</v>
      </c>
      <c r="B162" t="s">
        <v>137</v>
      </c>
      <c r="C162" t="s">
        <v>155</v>
      </c>
      <c r="D162">
        <v>399</v>
      </c>
      <c r="E162" t="s">
        <v>40</v>
      </c>
      <c r="F162">
        <v>111.72</v>
      </c>
      <c r="G162" s="9">
        <v>0.72</v>
      </c>
      <c r="H162" t="s">
        <v>6</v>
      </c>
    </row>
    <row r="163" spans="1:8" x14ac:dyDescent="0.3">
      <c r="A163">
        <v>9514153</v>
      </c>
      <c r="B163" t="s">
        <v>137</v>
      </c>
      <c r="C163" t="s">
        <v>155</v>
      </c>
      <c r="D163">
        <v>399</v>
      </c>
      <c r="E163" t="s">
        <v>40</v>
      </c>
      <c r="F163">
        <v>111.72</v>
      </c>
      <c r="G163" s="9">
        <v>0.72</v>
      </c>
      <c r="H163" t="s">
        <v>84</v>
      </c>
    </row>
    <row r="164" spans="1:8" x14ac:dyDescent="0.3">
      <c r="A164">
        <v>9514154</v>
      </c>
      <c r="B164" t="s">
        <v>137</v>
      </c>
      <c r="C164" t="s">
        <v>155</v>
      </c>
      <c r="D164">
        <v>399</v>
      </c>
      <c r="E164" t="s">
        <v>40</v>
      </c>
      <c r="F164">
        <v>111.72</v>
      </c>
      <c r="G164" s="9">
        <v>0.72</v>
      </c>
      <c r="H164" t="s">
        <v>114</v>
      </c>
    </row>
    <row r="165" spans="1:8" x14ac:dyDescent="0.3">
      <c r="A165">
        <v>8197201</v>
      </c>
      <c r="B165" t="s">
        <v>137</v>
      </c>
      <c r="C165" t="s">
        <v>156</v>
      </c>
      <c r="D165">
        <v>699</v>
      </c>
      <c r="E165" t="s">
        <v>35</v>
      </c>
      <c r="F165">
        <v>181.74</v>
      </c>
      <c r="G165" s="9">
        <v>0.74</v>
      </c>
      <c r="H165" t="s">
        <v>4</v>
      </c>
    </row>
    <row r="166" spans="1:8" x14ac:dyDescent="0.3">
      <c r="A166">
        <v>8197202</v>
      </c>
      <c r="B166" t="s">
        <v>137</v>
      </c>
      <c r="C166" t="s">
        <v>156</v>
      </c>
      <c r="D166">
        <v>699</v>
      </c>
      <c r="E166" t="s">
        <v>35</v>
      </c>
      <c r="F166">
        <v>181.74</v>
      </c>
      <c r="G166" s="9">
        <v>0.74</v>
      </c>
      <c r="H166" t="s">
        <v>84</v>
      </c>
    </row>
    <row r="167" spans="1:8" x14ac:dyDescent="0.3">
      <c r="A167">
        <v>4889161</v>
      </c>
      <c r="B167" t="s">
        <v>137</v>
      </c>
      <c r="C167" t="s">
        <v>157</v>
      </c>
      <c r="D167">
        <v>999</v>
      </c>
      <c r="E167" t="s">
        <v>41</v>
      </c>
      <c r="F167">
        <v>239.76</v>
      </c>
      <c r="G167" s="9">
        <v>0.76</v>
      </c>
      <c r="H167" t="s">
        <v>4</v>
      </c>
    </row>
    <row r="168" spans="1:8" x14ac:dyDescent="0.3">
      <c r="A168">
        <v>4889162</v>
      </c>
      <c r="B168" t="s">
        <v>137</v>
      </c>
      <c r="C168" t="s">
        <v>157</v>
      </c>
      <c r="D168">
        <v>999</v>
      </c>
      <c r="E168" t="s">
        <v>41</v>
      </c>
      <c r="F168">
        <v>239.76</v>
      </c>
      <c r="G168" s="9">
        <v>0.76</v>
      </c>
      <c r="H168" t="s">
        <v>7</v>
      </c>
    </row>
    <row r="169" spans="1:8" x14ac:dyDescent="0.3">
      <c r="A169">
        <v>7191721</v>
      </c>
      <c r="B169" t="s">
        <v>137</v>
      </c>
      <c r="C169" t="s">
        <v>158</v>
      </c>
      <c r="D169">
        <v>999</v>
      </c>
      <c r="E169" t="s">
        <v>41</v>
      </c>
      <c r="F169">
        <v>239.76</v>
      </c>
      <c r="G169" s="9">
        <v>0.76</v>
      </c>
      <c r="H169" t="s">
        <v>4</v>
      </c>
    </row>
    <row r="170" spans="1:8" x14ac:dyDescent="0.3">
      <c r="A170">
        <v>7191722</v>
      </c>
      <c r="B170" t="s">
        <v>137</v>
      </c>
      <c r="C170" t="s">
        <v>158</v>
      </c>
      <c r="D170">
        <v>999</v>
      </c>
      <c r="E170" t="s">
        <v>41</v>
      </c>
      <c r="F170">
        <v>239.76</v>
      </c>
      <c r="G170" s="9">
        <v>0.76</v>
      </c>
      <c r="H170" t="s">
        <v>7</v>
      </c>
    </row>
    <row r="171" spans="1:8" x14ac:dyDescent="0.3">
      <c r="A171">
        <v>8772031</v>
      </c>
      <c r="B171" t="s">
        <v>159</v>
      </c>
      <c r="C171" t="s">
        <v>160</v>
      </c>
      <c r="D171">
        <v>79.900000000000006</v>
      </c>
      <c r="E171" t="s">
        <v>40</v>
      </c>
      <c r="F171">
        <v>21.57</v>
      </c>
      <c r="G171" s="9">
        <v>0.73</v>
      </c>
      <c r="H171" t="s">
        <v>88</v>
      </c>
    </row>
    <row r="172" spans="1:8" x14ac:dyDescent="0.3">
      <c r="A172">
        <v>8772032</v>
      </c>
      <c r="B172" t="s">
        <v>159</v>
      </c>
      <c r="C172" t="s">
        <v>160</v>
      </c>
      <c r="D172">
        <v>79.900000000000006</v>
      </c>
      <c r="E172" t="s">
        <v>40</v>
      </c>
      <c r="F172">
        <v>21.57</v>
      </c>
      <c r="G172" s="9">
        <v>0.73</v>
      </c>
      <c r="H172" t="s">
        <v>4</v>
      </c>
    </row>
    <row r="173" spans="1:8" x14ac:dyDescent="0.3">
      <c r="A173">
        <v>2915281</v>
      </c>
      <c r="B173" t="s">
        <v>159</v>
      </c>
      <c r="C173" t="s">
        <v>161</v>
      </c>
      <c r="D173">
        <v>99</v>
      </c>
      <c r="E173" t="s">
        <v>40</v>
      </c>
      <c r="F173">
        <v>26.73</v>
      </c>
      <c r="G173" s="9">
        <v>0.73</v>
      </c>
      <c r="H173" t="s">
        <v>88</v>
      </c>
    </row>
    <row r="174" spans="1:8" x14ac:dyDescent="0.3">
      <c r="A174">
        <v>2915282</v>
      </c>
      <c r="B174" t="s">
        <v>159</v>
      </c>
      <c r="C174" t="s">
        <v>161</v>
      </c>
      <c r="D174">
        <v>99</v>
      </c>
      <c r="E174" t="s">
        <v>40</v>
      </c>
      <c r="F174">
        <v>26.73</v>
      </c>
      <c r="G174" s="9">
        <v>0.73</v>
      </c>
      <c r="H174" t="s">
        <v>4</v>
      </c>
    </row>
    <row r="175" spans="1:8" x14ac:dyDescent="0.3">
      <c r="A175">
        <v>2915283</v>
      </c>
      <c r="B175" t="s">
        <v>159</v>
      </c>
      <c r="C175" t="s">
        <v>161</v>
      </c>
      <c r="D175">
        <v>99</v>
      </c>
      <c r="E175" t="s">
        <v>40</v>
      </c>
      <c r="F175">
        <v>26.73</v>
      </c>
      <c r="G175" s="9">
        <v>0.73</v>
      </c>
      <c r="H175" t="s">
        <v>82</v>
      </c>
    </row>
    <row r="176" spans="1:8" x14ac:dyDescent="0.3">
      <c r="A176">
        <v>9574231</v>
      </c>
      <c r="B176" t="s">
        <v>159</v>
      </c>
      <c r="C176" t="s">
        <v>162</v>
      </c>
      <c r="D176">
        <v>129</v>
      </c>
      <c r="E176" t="s">
        <v>35</v>
      </c>
      <c r="F176">
        <v>36.119999999999997</v>
      </c>
      <c r="G176" s="9">
        <v>0.72</v>
      </c>
      <c r="H176" t="s">
        <v>88</v>
      </c>
    </row>
    <row r="177" spans="1:8" x14ac:dyDescent="0.3">
      <c r="A177">
        <v>9574232</v>
      </c>
      <c r="B177" t="s">
        <v>159</v>
      </c>
      <c r="C177" t="s">
        <v>162</v>
      </c>
      <c r="D177">
        <v>129</v>
      </c>
      <c r="E177" t="s">
        <v>35</v>
      </c>
      <c r="F177">
        <v>36.119999999999997</v>
      </c>
      <c r="G177" s="9">
        <v>0.72</v>
      </c>
      <c r="H177" t="s">
        <v>4</v>
      </c>
    </row>
    <row r="178" spans="1:8" x14ac:dyDescent="0.3">
      <c r="A178">
        <v>9574233</v>
      </c>
      <c r="B178" t="s">
        <v>159</v>
      </c>
      <c r="C178" t="s">
        <v>162</v>
      </c>
      <c r="D178">
        <v>129</v>
      </c>
      <c r="E178" t="s">
        <v>35</v>
      </c>
      <c r="F178">
        <v>36.119999999999997</v>
      </c>
      <c r="G178" s="9">
        <v>0.72</v>
      </c>
      <c r="H178" t="s">
        <v>6</v>
      </c>
    </row>
    <row r="179" spans="1:8" x14ac:dyDescent="0.3">
      <c r="A179">
        <v>9574234</v>
      </c>
      <c r="B179" t="s">
        <v>159</v>
      </c>
      <c r="C179" t="s">
        <v>162</v>
      </c>
      <c r="D179">
        <v>129</v>
      </c>
      <c r="E179" t="s">
        <v>35</v>
      </c>
      <c r="F179">
        <v>36.119999999999997</v>
      </c>
      <c r="G179" s="9">
        <v>0.72</v>
      </c>
      <c r="H179" t="s">
        <v>82</v>
      </c>
    </row>
    <row r="180" spans="1:8" x14ac:dyDescent="0.3">
      <c r="A180">
        <v>9574235</v>
      </c>
      <c r="B180" t="s">
        <v>159</v>
      </c>
      <c r="C180" t="s">
        <v>162</v>
      </c>
      <c r="D180">
        <v>129</v>
      </c>
      <c r="E180" t="s">
        <v>35</v>
      </c>
      <c r="F180">
        <v>36.119999999999997</v>
      </c>
      <c r="G180" s="9">
        <v>0.72</v>
      </c>
      <c r="H180" t="s">
        <v>7</v>
      </c>
    </row>
    <row r="181" spans="1:8" x14ac:dyDescent="0.3">
      <c r="A181">
        <v>4295631</v>
      </c>
      <c r="B181" t="s">
        <v>159</v>
      </c>
      <c r="C181" t="s">
        <v>163</v>
      </c>
      <c r="D181">
        <v>149</v>
      </c>
      <c r="E181" t="s">
        <v>40</v>
      </c>
      <c r="F181">
        <v>40.229999999999997</v>
      </c>
      <c r="G181" s="9">
        <v>0.73</v>
      </c>
      <c r="H181" t="s">
        <v>88</v>
      </c>
    </row>
    <row r="182" spans="1:8" x14ac:dyDescent="0.3">
      <c r="A182">
        <v>4295632</v>
      </c>
      <c r="B182" t="s">
        <v>159</v>
      </c>
      <c r="C182" t="s">
        <v>163</v>
      </c>
      <c r="D182">
        <v>149</v>
      </c>
      <c r="E182" t="s">
        <v>40</v>
      </c>
      <c r="F182">
        <v>40.229999999999997</v>
      </c>
      <c r="G182" s="9">
        <v>0.73</v>
      </c>
      <c r="H182" t="s">
        <v>4</v>
      </c>
    </row>
    <row r="183" spans="1:8" x14ac:dyDescent="0.3">
      <c r="A183">
        <v>4295633</v>
      </c>
      <c r="B183" t="s">
        <v>159</v>
      </c>
      <c r="C183" t="s">
        <v>163</v>
      </c>
      <c r="D183">
        <v>149</v>
      </c>
      <c r="E183" t="s">
        <v>40</v>
      </c>
      <c r="F183">
        <v>40.229999999999997</v>
      </c>
      <c r="G183" s="9">
        <v>0.73</v>
      </c>
      <c r="H183" t="s">
        <v>82</v>
      </c>
    </row>
    <row r="184" spans="1:8" x14ac:dyDescent="0.3">
      <c r="A184">
        <v>8417791</v>
      </c>
      <c r="B184" t="s">
        <v>159</v>
      </c>
      <c r="C184" t="s">
        <v>164</v>
      </c>
      <c r="D184">
        <v>199</v>
      </c>
      <c r="E184" t="s">
        <v>40</v>
      </c>
      <c r="F184">
        <v>53.73</v>
      </c>
      <c r="G184" s="9">
        <v>0.73</v>
      </c>
      <c r="H184" t="s">
        <v>4</v>
      </c>
    </row>
    <row r="185" spans="1:8" x14ac:dyDescent="0.3">
      <c r="A185">
        <v>8417792</v>
      </c>
      <c r="B185" t="s">
        <v>159</v>
      </c>
      <c r="C185" t="s">
        <v>164</v>
      </c>
      <c r="D185">
        <v>199</v>
      </c>
      <c r="E185" t="s">
        <v>40</v>
      </c>
      <c r="F185">
        <v>53.73</v>
      </c>
      <c r="G185" s="9">
        <v>0.73</v>
      </c>
      <c r="H185" t="s">
        <v>88</v>
      </c>
    </row>
    <row r="186" spans="1:8" x14ac:dyDescent="0.3">
      <c r="A186">
        <v>4618161</v>
      </c>
      <c r="B186" t="s">
        <v>159</v>
      </c>
      <c r="C186" t="s">
        <v>165</v>
      </c>
      <c r="D186">
        <v>99</v>
      </c>
      <c r="E186" t="s">
        <v>40</v>
      </c>
      <c r="F186">
        <v>26.73</v>
      </c>
      <c r="G186" s="9">
        <v>0.73</v>
      </c>
      <c r="H186" t="s">
        <v>88</v>
      </c>
    </row>
    <row r="187" spans="1:8" x14ac:dyDescent="0.3">
      <c r="A187">
        <v>4618162</v>
      </c>
      <c r="B187" t="s">
        <v>159</v>
      </c>
      <c r="C187" t="s">
        <v>165</v>
      </c>
      <c r="D187">
        <v>99</v>
      </c>
      <c r="E187" t="s">
        <v>40</v>
      </c>
      <c r="F187">
        <v>26.73</v>
      </c>
      <c r="G187" s="9">
        <v>0.73</v>
      </c>
      <c r="H187" t="s">
        <v>4</v>
      </c>
    </row>
    <row r="188" spans="1:8" x14ac:dyDescent="0.3">
      <c r="A188">
        <v>4618163</v>
      </c>
      <c r="B188" t="s">
        <v>159</v>
      </c>
      <c r="C188" t="s">
        <v>165</v>
      </c>
      <c r="D188">
        <v>99</v>
      </c>
      <c r="E188" t="s">
        <v>40</v>
      </c>
      <c r="F188">
        <v>26.73</v>
      </c>
      <c r="G188" s="9">
        <v>0.73</v>
      </c>
      <c r="H188" t="s">
        <v>6</v>
      </c>
    </row>
    <row r="189" spans="1:8" x14ac:dyDescent="0.3">
      <c r="A189">
        <v>4618164</v>
      </c>
      <c r="B189" t="s">
        <v>159</v>
      </c>
      <c r="C189" t="s">
        <v>165</v>
      </c>
      <c r="D189">
        <v>99</v>
      </c>
      <c r="E189" t="s">
        <v>40</v>
      </c>
      <c r="F189">
        <v>26.73</v>
      </c>
      <c r="G189" s="9">
        <v>0.73</v>
      </c>
      <c r="H189" t="s">
        <v>82</v>
      </c>
    </row>
    <row r="190" spans="1:8" x14ac:dyDescent="0.3">
      <c r="A190">
        <v>4618165</v>
      </c>
      <c r="B190" t="s">
        <v>159</v>
      </c>
      <c r="C190" t="s">
        <v>165</v>
      </c>
      <c r="D190">
        <v>99</v>
      </c>
      <c r="E190" t="s">
        <v>40</v>
      </c>
      <c r="F190">
        <v>26.73</v>
      </c>
      <c r="G190" s="9">
        <v>0.73</v>
      </c>
      <c r="H190" t="s">
        <v>7</v>
      </c>
    </row>
    <row r="191" spans="1:8" x14ac:dyDescent="0.3">
      <c r="A191">
        <v>7957161</v>
      </c>
      <c r="B191" t="s">
        <v>159</v>
      </c>
      <c r="C191" t="s">
        <v>166</v>
      </c>
      <c r="D191">
        <v>99</v>
      </c>
      <c r="E191" t="s">
        <v>40</v>
      </c>
      <c r="F191">
        <v>26.73</v>
      </c>
      <c r="G191" s="9">
        <v>0.73</v>
      </c>
      <c r="H191" t="s">
        <v>88</v>
      </c>
    </row>
    <row r="192" spans="1:8" x14ac:dyDescent="0.3">
      <c r="A192">
        <v>4608001</v>
      </c>
      <c r="B192" t="s">
        <v>159</v>
      </c>
      <c r="C192" t="s">
        <v>167</v>
      </c>
      <c r="D192">
        <v>129</v>
      </c>
      <c r="E192" t="s">
        <v>40</v>
      </c>
      <c r="F192">
        <v>34.83</v>
      </c>
      <c r="G192" s="9">
        <v>0.73</v>
      </c>
      <c r="H192" t="s">
        <v>88</v>
      </c>
    </row>
    <row r="193" spans="1:8" x14ac:dyDescent="0.3">
      <c r="A193">
        <v>4608002</v>
      </c>
      <c r="B193" t="s">
        <v>159</v>
      </c>
      <c r="C193" t="s">
        <v>167</v>
      </c>
      <c r="D193">
        <v>129</v>
      </c>
      <c r="E193" t="s">
        <v>40</v>
      </c>
      <c r="F193">
        <v>34.83</v>
      </c>
      <c r="G193" s="9">
        <v>0.73</v>
      </c>
      <c r="H193" t="s">
        <v>4</v>
      </c>
    </row>
    <row r="194" spans="1:8" x14ac:dyDescent="0.3">
      <c r="A194">
        <v>4587791</v>
      </c>
      <c r="B194" t="s">
        <v>159</v>
      </c>
      <c r="C194" t="s">
        <v>168</v>
      </c>
      <c r="D194">
        <v>149</v>
      </c>
      <c r="E194" t="s">
        <v>39</v>
      </c>
      <c r="F194">
        <v>41.72</v>
      </c>
      <c r="G194" s="9">
        <v>0.72</v>
      </c>
      <c r="H194" t="s">
        <v>88</v>
      </c>
    </row>
    <row r="195" spans="1:8" x14ac:dyDescent="0.3">
      <c r="A195">
        <v>4587792</v>
      </c>
      <c r="B195" t="s">
        <v>159</v>
      </c>
      <c r="C195" t="s">
        <v>168</v>
      </c>
      <c r="D195">
        <v>149</v>
      </c>
      <c r="E195" t="s">
        <v>39</v>
      </c>
      <c r="F195">
        <v>41.72</v>
      </c>
      <c r="G195" s="9">
        <v>0.72</v>
      </c>
      <c r="H195" t="s">
        <v>4</v>
      </c>
    </row>
    <row r="196" spans="1:8" x14ac:dyDescent="0.3">
      <c r="A196">
        <v>4587793</v>
      </c>
      <c r="B196" t="s">
        <v>159</v>
      </c>
      <c r="C196" t="s">
        <v>168</v>
      </c>
      <c r="D196">
        <v>149</v>
      </c>
      <c r="E196" t="s">
        <v>39</v>
      </c>
      <c r="F196">
        <v>41.72</v>
      </c>
      <c r="G196" s="9">
        <v>0.72</v>
      </c>
      <c r="H196" t="s">
        <v>6</v>
      </c>
    </row>
    <row r="197" spans="1:8" x14ac:dyDescent="0.3">
      <c r="A197">
        <v>4587794</v>
      </c>
      <c r="B197" t="s">
        <v>159</v>
      </c>
      <c r="C197" t="s">
        <v>168</v>
      </c>
      <c r="D197">
        <v>149</v>
      </c>
      <c r="E197" t="s">
        <v>39</v>
      </c>
      <c r="F197">
        <v>41.72</v>
      </c>
      <c r="G197" s="9">
        <v>0.72</v>
      </c>
      <c r="H197" t="s">
        <v>7</v>
      </c>
    </row>
    <row r="198" spans="1:8" x14ac:dyDescent="0.3">
      <c r="A198">
        <v>8504891</v>
      </c>
      <c r="B198" t="s">
        <v>159</v>
      </c>
      <c r="C198" t="s">
        <v>169</v>
      </c>
      <c r="D198">
        <v>49.9</v>
      </c>
      <c r="E198" t="s">
        <v>40</v>
      </c>
      <c r="F198">
        <v>13.47</v>
      </c>
      <c r="G198" s="9">
        <v>0.73</v>
      </c>
      <c r="H198" t="s">
        <v>88</v>
      </c>
    </row>
    <row r="199" spans="1:8" x14ac:dyDescent="0.3">
      <c r="A199">
        <v>5037311</v>
      </c>
      <c r="B199" t="s">
        <v>159</v>
      </c>
      <c r="C199" t="s">
        <v>170</v>
      </c>
      <c r="D199">
        <v>129</v>
      </c>
      <c r="E199" t="s">
        <v>40</v>
      </c>
      <c r="F199">
        <v>34.83</v>
      </c>
      <c r="G199" s="9">
        <v>0.73</v>
      </c>
      <c r="H199" t="s">
        <v>88</v>
      </c>
    </row>
    <row r="200" spans="1:8" x14ac:dyDescent="0.3">
      <c r="A200">
        <v>5037312</v>
      </c>
      <c r="B200" t="s">
        <v>159</v>
      </c>
      <c r="C200" t="s">
        <v>170</v>
      </c>
      <c r="D200">
        <v>129</v>
      </c>
      <c r="E200" t="s">
        <v>40</v>
      </c>
      <c r="F200">
        <v>34.83</v>
      </c>
      <c r="G200" s="9">
        <v>0.73</v>
      </c>
      <c r="H200" t="s">
        <v>4</v>
      </c>
    </row>
    <row r="201" spans="1:8" x14ac:dyDescent="0.3">
      <c r="A201">
        <v>9947891</v>
      </c>
      <c r="B201" t="s">
        <v>159</v>
      </c>
      <c r="C201" t="s">
        <v>171</v>
      </c>
      <c r="D201">
        <v>149</v>
      </c>
      <c r="E201" t="s">
        <v>29</v>
      </c>
      <c r="F201">
        <v>44.7</v>
      </c>
      <c r="G201" s="9">
        <v>0.7</v>
      </c>
      <c r="H201" t="s">
        <v>88</v>
      </c>
    </row>
    <row r="202" spans="1:8" x14ac:dyDescent="0.3">
      <c r="A202">
        <v>9947892</v>
      </c>
      <c r="B202" t="s">
        <v>159</v>
      </c>
      <c r="C202" t="s">
        <v>171</v>
      </c>
      <c r="D202">
        <v>149</v>
      </c>
      <c r="E202" t="s">
        <v>29</v>
      </c>
      <c r="F202">
        <v>44.7</v>
      </c>
      <c r="G202" s="9">
        <v>0.7</v>
      </c>
      <c r="H202" t="s">
        <v>4</v>
      </c>
    </row>
    <row r="203" spans="1:8" x14ac:dyDescent="0.3">
      <c r="A203">
        <v>9947893</v>
      </c>
      <c r="B203" t="s">
        <v>159</v>
      </c>
      <c r="C203" t="s">
        <v>171</v>
      </c>
      <c r="D203">
        <v>149</v>
      </c>
      <c r="E203" t="s">
        <v>29</v>
      </c>
      <c r="F203">
        <v>44.7</v>
      </c>
      <c r="G203" s="9">
        <v>0.7</v>
      </c>
      <c r="H203" t="s">
        <v>83</v>
      </c>
    </row>
    <row r="204" spans="1:8" x14ac:dyDescent="0.3">
      <c r="A204">
        <v>9947894</v>
      </c>
      <c r="B204" t="s">
        <v>159</v>
      </c>
      <c r="C204" t="s">
        <v>171</v>
      </c>
      <c r="D204">
        <v>149</v>
      </c>
      <c r="E204" t="s">
        <v>29</v>
      </c>
      <c r="F204">
        <v>44.7</v>
      </c>
      <c r="G204" s="9">
        <v>0.7</v>
      </c>
      <c r="H204" t="s">
        <v>7</v>
      </c>
    </row>
    <row r="205" spans="1:8" x14ac:dyDescent="0.3">
      <c r="A205">
        <v>8073941</v>
      </c>
      <c r="B205" t="s">
        <v>159</v>
      </c>
      <c r="C205" t="s">
        <v>172</v>
      </c>
      <c r="D205">
        <v>69.900000000000006</v>
      </c>
      <c r="E205" t="s">
        <v>29</v>
      </c>
      <c r="F205">
        <v>20.97</v>
      </c>
      <c r="G205" s="9">
        <v>0.7</v>
      </c>
      <c r="H205" t="s">
        <v>88</v>
      </c>
    </row>
    <row r="206" spans="1:8" x14ac:dyDescent="0.3">
      <c r="A206">
        <v>8073942</v>
      </c>
      <c r="B206" t="s">
        <v>159</v>
      </c>
      <c r="C206" t="s">
        <v>172</v>
      </c>
      <c r="D206">
        <v>69.900000000000006</v>
      </c>
      <c r="E206" t="s">
        <v>29</v>
      </c>
      <c r="F206">
        <v>20.97</v>
      </c>
      <c r="G206" s="9">
        <v>0.7</v>
      </c>
      <c r="H206" t="s">
        <v>4</v>
      </c>
    </row>
    <row r="207" spans="1:8" x14ac:dyDescent="0.3">
      <c r="A207">
        <v>8073943</v>
      </c>
      <c r="B207" t="s">
        <v>159</v>
      </c>
      <c r="C207" t="s">
        <v>172</v>
      </c>
      <c r="D207">
        <v>69.900000000000006</v>
      </c>
      <c r="E207" t="s">
        <v>29</v>
      </c>
      <c r="F207">
        <v>20.97</v>
      </c>
      <c r="G207" s="9">
        <v>0.7</v>
      </c>
      <c r="H207" t="s">
        <v>6</v>
      </c>
    </row>
    <row r="208" spans="1:8" x14ac:dyDescent="0.3">
      <c r="A208">
        <v>8073944</v>
      </c>
      <c r="B208" t="s">
        <v>159</v>
      </c>
      <c r="C208" t="s">
        <v>172</v>
      </c>
      <c r="D208">
        <v>69.900000000000006</v>
      </c>
      <c r="E208" t="s">
        <v>29</v>
      </c>
      <c r="F208">
        <v>20.97</v>
      </c>
      <c r="G208" s="9">
        <v>0.7</v>
      </c>
      <c r="H208" t="s">
        <v>7</v>
      </c>
    </row>
    <row r="209" spans="1:8" x14ac:dyDescent="0.3">
      <c r="A209">
        <v>3836741</v>
      </c>
      <c r="B209" t="s">
        <v>159</v>
      </c>
      <c r="C209" t="s">
        <v>173</v>
      </c>
      <c r="D209">
        <v>149</v>
      </c>
      <c r="E209" t="s">
        <v>35</v>
      </c>
      <c r="F209">
        <v>41.72</v>
      </c>
      <c r="G209" s="9">
        <v>0.72</v>
      </c>
      <c r="H209" t="s">
        <v>88</v>
      </c>
    </row>
    <row r="210" spans="1:8" x14ac:dyDescent="0.3">
      <c r="A210">
        <v>3836742</v>
      </c>
      <c r="B210" t="s">
        <v>159</v>
      </c>
      <c r="C210" t="s">
        <v>173</v>
      </c>
      <c r="D210">
        <v>149</v>
      </c>
      <c r="E210" t="s">
        <v>35</v>
      </c>
      <c r="F210">
        <v>41.72</v>
      </c>
      <c r="G210" s="9">
        <v>0.72</v>
      </c>
      <c r="H210" t="s">
        <v>82</v>
      </c>
    </row>
    <row r="211" spans="1:8" x14ac:dyDescent="0.3">
      <c r="A211">
        <v>3836743</v>
      </c>
      <c r="B211" t="s">
        <v>159</v>
      </c>
      <c r="C211" t="s">
        <v>173</v>
      </c>
      <c r="D211">
        <v>149</v>
      </c>
      <c r="E211" t="s">
        <v>35</v>
      </c>
      <c r="F211">
        <v>41.72</v>
      </c>
      <c r="G211" s="9">
        <v>0.72</v>
      </c>
      <c r="H211" t="s">
        <v>4</v>
      </c>
    </row>
    <row r="212" spans="1:8" x14ac:dyDescent="0.3">
      <c r="A212">
        <v>1363101</v>
      </c>
      <c r="B212" t="s">
        <v>159</v>
      </c>
      <c r="C212" t="s">
        <v>174</v>
      </c>
      <c r="D212">
        <v>149</v>
      </c>
      <c r="E212" t="s">
        <v>35</v>
      </c>
      <c r="F212">
        <v>41.72</v>
      </c>
      <c r="G212" s="9">
        <v>0.72</v>
      </c>
      <c r="H212" t="s">
        <v>88</v>
      </c>
    </row>
    <row r="213" spans="1:8" x14ac:dyDescent="0.3">
      <c r="A213">
        <v>1363102</v>
      </c>
      <c r="B213" t="s">
        <v>159</v>
      </c>
      <c r="C213" t="s">
        <v>174</v>
      </c>
      <c r="D213">
        <v>149</v>
      </c>
      <c r="E213" t="s">
        <v>35</v>
      </c>
      <c r="F213">
        <v>41.72</v>
      </c>
      <c r="G213" s="9">
        <v>0.72</v>
      </c>
      <c r="H213" t="s">
        <v>82</v>
      </c>
    </row>
    <row r="214" spans="1:8" x14ac:dyDescent="0.3">
      <c r="A214">
        <v>1363103</v>
      </c>
      <c r="B214" t="s">
        <v>159</v>
      </c>
      <c r="C214" t="s">
        <v>174</v>
      </c>
      <c r="D214">
        <v>149</v>
      </c>
      <c r="E214" t="s">
        <v>35</v>
      </c>
      <c r="F214">
        <v>41.72</v>
      </c>
      <c r="G214" s="9">
        <v>0.72</v>
      </c>
      <c r="H214" t="s">
        <v>4</v>
      </c>
    </row>
    <row r="215" spans="1:8" x14ac:dyDescent="0.3">
      <c r="A215">
        <v>8584431</v>
      </c>
      <c r="B215" t="s">
        <v>159</v>
      </c>
      <c r="C215" t="s">
        <v>175</v>
      </c>
      <c r="D215">
        <v>199</v>
      </c>
      <c r="E215" t="s">
        <v>40</v>
      </c>
      <c r="F215">
        <v>53.73</v>
      </c>
      <c r="G215" s="9">
        <v>0.73</v>
      </c>
      <c r="H215" t="s">
        <v>88</v>
      </c>
    </row>
    <row r="216" spans="1:8" x14ac:dyDescent="0.3">
      <c r="A216">
        <v>3465111</v>
      </c>
      <c r="B216" t="s">
        <v>159</v>
      </c>
      <c r="C216" t="s">
        <v>176</v>
      </c>
      <c r="D216">
        <v>149</v>
      </c>
      <c r="E216" t="s">
        <v>29</v>
      </c>
      <c r="F216">
        <v>44.7</v>
      </c>
      <c r="G216" s="9">
        <v>0.7</v>
      </c>
      <c r="H216" t="s">
        <v>88</v>
      </c>
    </row>
    <row r="217" spans="1:8" x14ac:dyDescent="0.3">
      <c r="A217">
        <v>7346611</v>
      </c>
      <c r="B217" t="s">
        <v>159</v>
      </c>
      <c r="C217" t="s">
        <v>177</v>
      </c>
      <c r="D217">
        <v>129</v>
      </c>
      <c r="E217" t="s">
        <v>40</v>
      </c>
      <c r="F217">
        <v>34.83</v>
      </c>
      <c r="G217" s="9">
        <v>0.73</v>
      </c>
      <c r="H217" t="s">
        <v>88</v>
      </c>
    </row>
    <row r="218" spans="1:8" x14ac:dyDescent="0.3">
      <c r="A218">
        <v>7346612</v>
      </c>
      <c r="B218" t="s">
        <v>159</v>
      </c>
      <c r="C218" t="s">
        <v>177</v>
      </c>
      <c r="D218">
        <v>129</v>
      </c>
      <c r="E218" t="s">
        <v>40</v>
      </c>
      <c r="F218">
        <v>34.83</v>
      </c>
      <c r="G218" s="9">
        <v>0.73</v>
      </c>
      <c r="H218" t="s">
        <v>4</v>
      </c>
    </row>
    <row r="219" spans="1:8" x14ac:dyDescent="0.3">
      <c r="A219">
        <v>8093581</v>
      </c>
      <c r="B219" t="s">
        <v>159</v>
      </c>
      <c r="C219" t="s">
        <v>178</v>
      </c>
      <c r="D219">
        <v>69.900000000000006</v>
      </c>
      <c r="E219" t="s">
        <v>40</v>
      </c>
      <c r="F219">
        <v>18.87</v>
      </c>
      <c r="G219" s="9">
        <v>0.73</v>
      </c>
      <c r="H219" t="s">
        <v>4</v>
      </c>
    </row>
    <row r="220" spans="1:8" x14ac:dyDescent="0.3">
      <c r="A220">
        <v>8093582</v>
      </c>
      <c r="B220" t="s">
        <v>159</v>
      </c>
      <c r="C220" t="s">
        <v>178</v>
      </c>
      <c r="D220">
        <v>69.900000000000006</v>
      </c>
      <c r="E220" t="s">
        <v>40</v>
      </c>
      <c r="F220">
        <v>18.87</v>
      </c>
      <c r="G220" s="9">
        <v>0.73</v>
      </c>
      <c r="H220" t="s">
        <v>88</v>
      </c>
    </row>
    <row r="221" spans="1:8" x14ac:dyDescent="0.3">
      <c r="A221">
        <v>4393691</v>
      </c>
      <c r="B221" t="s">
        <v>159</v>
      </c>
      <c r="C221" t="s">
        <v>179</v>
      </c>
      <c r="D221">
        <v>149</v>
      </c>
      <c r="E221" t="s">
        <v>39</v>
      </c>
      <c r="F221">
        <v>41.72</v>
      </c>
      <c r="G221" s="9">
        <v>0.72</v>
      </c>
      <c r="H221" t="s">
        <v>4</v>
      </c>
    </row>
    <row r="222" spans="1:8" x14ac:dyDescent="0.3">
      <c r="A222">
        <v>4393692</v>
      </c>
      <c r="B222" t="s">
        <v>159</v>
      </c>
      <c r="C222" t="s">
        <v>179</v>
      </c>
      <c r="D222">
        <v>149</v>
      </c>
      <c r="E222" t="s">
        <v>39</v>
      </c>
      <c r="F222">
        <v>41.72</v>
      </c>
      <c r="G222" s="9">
        <v>0.72</v>
      </c>
      <c r="H222" t="s">
        <v>82</v>
      </c>
    </row>
    <row r="223" spans="1:8" x14ac:dyDescent="0.3">
      <c r="A223">
        <v>4515471</v>
      </c>
      <c r="B223" t="s">
        <v>159</v>
      </c>
      <c r="C223" t="s">
        <v>180</v>
      </c>
      <c r="D223">
        <v>99</v>
      </c>
      <c r="E223" t="s">
        <v>36</v>
      </c>
      <c r="F223">
        <v>30.69</v>
      </c>
      <c r="G223" s="9">
        <v>0.69</v>
      </c>
      <c r="H223" t="s">
        <v>88</v>
      </c>
    </row>
    <row r="224" spans="1:8" x14ac:dyDescent="0.3">
      <c r="A224">
        <v>7335011</v>
      </c>
      <c r="B224" t="s">
        <v>159</v>
      </c>
      <c r="C224" t="s">
        <v>181</v>
      </c>
      <c r="D224">
        <v>199</v>
      </c>
      <c r="E224" t="s">
        <v>36</v>
      </c>
      <c r="F224">
        <v>61.69</v>
      </c>
      <c r="G224" s="9">
        <v>0.69</v>
      </c>
      <c r="H224" t="s">
        <v>88</v>
      </c>
    </row>
    <row r="225" spans="1:8" x14ac:dyDescent="0.3">
      <c r="A225">
        <v>7335012</v>
      </c>
      <c r="B225" t="s">
        <v>159</v>
      </c>
      <c r="C225" t="s">
        <v>181</v>
      </c>
      <c r="D225">
        <v>199</v>
      </c>
      <c r="E225" t="s">
        <v>36</v>
      </c>
      <c r="F225">
        <v>61.69</v>
      </c>
      <c r="G225" s="9">
        <v>0.69</v>
      </c>
      <c r="H225" t="s">
        <v>82</v>
      </c>
    </row>
    <row r="226" spans="1:8" x14ac:dyDescent="0.3">
      <c r="A226">
        <v>7335013</v>
      </c>
      <c r="B226" t="s">
        <v>159</v>
      </c>
      <c r="C226" t="s">
        <v>181</v>
      </c>
      <c r="D226">
        <v>199</v>
      </c>
      <c r="E226" t="s">
        <v>36</v>
      </c>
      <c r="F226">
        <v>61.69</v>
      </c>
      <c r="G226" s="9">
        <v>0.69</v>
      </c>
      <c r="H226" t="s">
        <v>4</v>
      </c>
    </row>
    <row r="227" spans="1:8" x14ac:dyDescent="0.3">
      <c r="A227">
        <v>7335014</v>
      </c>
      <c r="B227" t="s">
        <v>159</v>
      </c>
      <c r="C227" t="s">
        <v>181</v>
      </c>
      <c r="D227">
        <v>199</v>
      </c>
      <c r="E227" t="s">
        <v>36</v>
      </c>
      <c r="F227">
        <v>61.69</v>
      </c>
      <c r="G227" s="9">
        <v>0.69</v>
      </c>
      <c r="H227" t="s">
        <v>7</v>
      </c>
    </row>
    <row r="228" spans="1:8" x14ac:dyDescent="0.3">
      <c r="A228">
        <v>2594721</v>
      </c>
      <c r="B228" t="s">
        <v>159</v>
      </c>
      <c r="C228" t="s">
        <v>182</v>
      </c>
      <c r="D228">
        <v>129</v>
      </c>
      <c r="E228" t="s">
        <v>40</v>
      </c>
      <c r="F228">
        <v>34.83</v>
      </c>
      <c r="G228" s="9">
        <v>0.73</v>
      </c>
      <c r="H228" t="s">
        <v>88</v>
      </c>
    </row>
    <row r="229" spans="1:8" x14ac:dyDescent="0.3">
      <c r="A229">
        <v>2594722</v>
      </c>
      <c r="B229" t="s">
        <v>159</v>
      </c>
      <c r="C229" t="s">
        <v>182</v>
      </c>
      <c r="D229">
        <v>129</v>
      </c>
      <c r="E229" t="s">
        <v>40</v>
      </c>
      <c r="F229">
        <v>34.83</v>
      </c>
      <c r="G229" s="9">
        <v>0.73</v>
      </c>
      <c r="H229" t="s">
        <v>4</v>
      </c>
    </row>
    <row r="230" spans="1:8" x14ac:dyDescent="0.3">
      <c r="A230">
        <v>2626041</v>
      </c>
      <c r="B230" t="s">
        <v>159</v>
      </c>
      <c r="C230" t="s">
        <v>183</v>
      </c>
      <c r="D230">
        <v>99</v>
      </c>
      <c r="E230" t="s">
        <v>35</v>
      </c>
      <c r="F230">
        <v>27.72</v>
      </c>
      <c r="G230" s="9">
        <v>0.72</v>
      </c>
      <c r="H230" t="s">
        <v>88</v>
      </c>
    </row>
    <row r="231" spans="1:8" x14ac:dyDescent="0.3">
      <c r="A231">
        <v>2626042</v>
      </c>
      <c r="B231" t="s">
        <v>159</v>
      </c>
      <c r="C231" t="s">
        <v>183</v>
      </c>
      <c r="D231">
        <v>99</v>
      </c>
      <c r="E231" t="s">
        <v>35</v>
      </c>
      <c r="F231">
        <v>27.72</v>
      </c>
      <c r="G231" s="9">
        <v>0.72</v>
      </c>
      <c r="H231" t="s">
        <v>7</v>
      </c>
    </row>
    <row r="232" spans="1:8" x14ac:dyDescent="0.3">
      <c r="A232">
        <v>2626043</v>
      </c>
      <c r="B232" t="s">
        <v>159</v>
      </c>
      <c r="C232" t="s">
        <v>183</v>
      </c>
      <c r="D232">
        <v>99</v>
      </c>
      <c r="E232" t="s">
        <v>35</v>
      </c>
      <c r="F232">
        <v>27.72</v>
      </c>
      <c r="G232" s="9">
        <v>0.72</v>
      </c>
      <c r="H232" t="s">
        <v>6</v>
      </c>
    </row>
    <row r="233" spans="1:8" x14ac:dyDescent="0.3">
      <c r="A233">
        <v>2626044</v>
      </c>
      <c r="B233" t="s">
        <v>159</v>
      </c>
      <c r="C233" t="s">
        <v>183</v>
      </c>
      <c r="D233">
        <v>99</v>
      </c>
      <c r="E233" t="s">
        <v>35</v>
      </c>
      <c r="F233">
        <v>27.72</v>
      </c>
      <c r="G233" s="9">
        <v>0.72</v>
      </c>
      <c r="H233" t="s">
        <v>114</v>
      </c>
    </row>
    <row r="234" spans="1:8" x14ac:dyDescent="0.3">
      <c r="A234">
        <v>2626045</v>
      </c>
      <c r="B234" t="s">
        <v>159</v>
      </c>
      <c r="C234" t="s">
        <v>183</v>
      </c>
      <c r="D234">
        <v>99</v>
      </c>
      <c r="E234" t="s">
        <v>35</v>
      </c>
      <c r="F234">
        <v>27.72</v>
      </c>
      <c r="G234" s="9">
        <v>0.72</v>
      </c>
      <c r="H234" t="s">
        <v>92</v>
      </c>
    </row>
    <row r="235" spans="1:8" x14ac:dyDescent="0.3">
      <c r="A235">
        <v>8999661</v>
      </c>
      <c r="B235" t="s">
        <v>159</v>
      </c>
      <c r="C235" t="s">
        <v>184</v>
      </c>
      <c r="D235">
        <v>129</v>
      </c>
      <c r="E235" t="s">
        <v>29</v>
      </c>
      <c r="F235">
        <v>38.700000000000003</v>
      </c>
      <c r="G235" s="9">
        <v>0.7</v>
      </c>
      <c r="H235" t="s">
        <v>82</v>
      </c>
    </row>
    <row r="236" spans="1:8" x14ac:dyDescent="0.3">
      <c r="A236">
        <v>8999662</v>
      </c>
      <c r="B236" t="s">
        <v>159</v>
      </c>
      <c r="C236" t="s">
        <v>184</v>
      </c>
      <c r="D236">
        <v>129</v>
      </c>
      <c r="E236" t="s">
        <v>29</v>
      </c>
      <c r="F236">
        <v>38.700000000000003</v>
      </c>
      <c r="G236" s="9">
        <v>0.7</v>
      </c>
      <c r="H236" t="s">
        <v>4</v>
      </c>
    </row>
    <row r="237" spans="1:8" x14ac:dyDescent="0.3">
      <c r="A237">
        <v>3736501</v>
      </c>
      <c r="B237" t="s">
        <v>159</v>
      </c>
      <c r="C237" t="s">
        <v>185</v>
      </c>
      <c r="D237">
        <v>199</v>
      </c>
      <c r="E237" t="s">
        <v>40</v>
      </c>
      <c r="F237">
        <v>53.73</v>
      </c>
      <c r="G237" s="9">
        <v>0.73</v>
      </c>
      <c r="H237" t="s">
        <v>88</v>
      </c>
    </row>
    <row r="238" spans="1:8" x14ac:dyDescent="0.3">
      <c r="A238">
        <v>6822051</v>
      </c>
      <c r="B238" t="s">
        <v>186</v>
      </c>
      <c r="C238" t="s">
        <v>187</v>
      </c>
      <c r="D238">
        <v>199</v>
      </c>
      <c r="E238" t="s">
        <v>40</v>
      </c>
      <c r="F238">
        <v>47.76</v>
      </c>
      <c r="G238" s="9">
        <v>0.76</v>
      </c>
      <c r="H238" t="s">
        <v>4</v>
      </c>
    </row>
    <row r="239" spans="1:8" x14ac:dyDescent="0.3">
      <c r="A239">
        <v>3769341</v>
      </c>
      <c r="B239" t="s">
        <v>186</v>
      </c>
      <c r="C239" t="s">
        <v>188</v>
      </c>
      <c r="D239">
        <v>699</v>
      </c>
      <c r="E239" t="s">
        <v>35</v>
      </c>
      <c r="F239">
        <v>181.74</v>
      </c>
      <c r="G239" s="9">
        <v>0.74</v>
      </c>
      <c r="H239" t="s">
        <v>4</v>
      </c>
    </row>
    <row r="240" spans="1:8" x14ac:dyDescent="0.3">
      <c r="A240">
        <v>1008091</v>
      </c>
      <c r="B240" t="s">
        <v>186</v>
      </c>
      <c r="C240" t="s">
        <v>189</v>
      </c>
      <c r="D240">
        <v>299</v>
      </c>
      <c r="E240" t="s">
        <v>35</v>
      </c>
      <c r="F240">
        <v>77.739999999999995</v>
      </c>
      <c r="G240" s="9">
        <v>0.74</v>
      </c>
      <c r="H240" t="s">
        <v>4</v>
      </c>
    </row>
    <row r="241" spans="1:8" x14ac:dyDescent="0.3">
      <c r="A241">
        <v>9809091</v>
      </c>
      <c r="B241" t="s">
        <v>186</v>
      </c>
      <c r="C241" t="s">
        <v>190</v>
      </c>
      <c r="D241">
        <v>599</v>
      </c>
      <c r="E241" t="s">
        <v>40</v>
      </c>
      <c r="F241">
        <v>143.76</v>
      </c>
      <c r="G241" s="9">
        <v>0.76</v>
      </c>
      <c r="H241" t="s">
        <v>4</v>
      </c>
    </row>
    <row r="242" spans="1:8" x14ac:dyDescent="0.3">
      <c r="A242">
        <v>9809092</v>
      </c>
      <c r="B242" t="s">
        <v>186</v>
      </c>
      <c r="C242" t="s">
        <v>190</v>
      </c>
      <c r="D242">
        <v>599</v>
      </c>
      <c r="E242" t="s">
        <v>40</v>
      </c>
      <c r="F242">
        <v>143.76</v>
      </c>
      <c r="G242" s="9">
        <v>0.76</v>
      </c>
      <c r="H242" t="s">
        <v>82</v>
      </c>
    </row>
    <row r="243" spans="1:8" x14ac:dyDescent="0.3">
      <c r="A243">
        <v>4477741</v>
      </c>
      <c r="B243" t="s">
        <v>186</v>
      </c>
      <c r="C243" t="s">
        <v>191</v>
      </c>
      <c r="D243">
        <v>799</v>
      </c>
      <c r="E243" t="s">
        <v>35</v>
      </c>
      <c r="F243">
        <v>207.74</v>
      </c>
      <c r="G243" s="9">
        <v>0.74</v>
      </c>
      <c r="H243" t="s">
        <v>101</v>
      </c>
    </row>
    <row r="244" spans="1:8" x14ac:dyDescent="0.3">
      <c r="A244">
        <v>4477742</v>
      </c>
      <c r="B244" t="s">
        <v>186</v>
      </c>
      <c r="C244" t="s">
        <v>191</v>
      </c>
      <c r="D244">
        <v>799</v>
      </c>
      <c r="E244" t="s">
        <v>35</v>
      </c>
      <c r="F244">
        <v>207.74</v>
      </c>
      <c r="G244" s="9">
        <v>0.74</v>
      </c>
      <c r="H244" t="s">
        <v>4</v>
      </c>
    </row>
    <row r="245" spans="1:8" x14ac:dyDescent="0.3">
      <c r="A245">
        <v>7480131</v>
      </c>
      <c r="B245" t="s">
        <v>186</v>
      </c>
      <c r="C245" t="s">
        <v>192</v>
      </c>
      <c r="D245">
        <v>599</v>
      </c>
      <c r="E245" t="s">
        <v>40</v>
      </c>
      <c r="F245">
        <v>143.76</v>
      </c>
      <c r="G245" s="9">
        <v>0.76</v>
      </c>
      <c r="H245" t="s">
        <v>101</v>
      </c>
    </row>
    <row r="246" spans="1:8" x14ac:dyDescent="0.3">
      <c r="A246">
        <v>7480132</v>
      </c>
      <c r="B246" t="s">
        <v>186</v>
      </c>
      <c r="C246" t="s">
        <v>192</v>
      </c>
      <c r="D246">
        <v>599</v>
      </c>
      <c r="E246" t="s">
        <v>40</v>
      </c>
      <c r="F246">
        <v>143.76</v>
      </c>
      <c r="G246" s="9">
        <v>0.76</v>
      </c>
      <c r="H246" t="s">
        <v>4</v>
      </c>
    </row>
    <row r="247" spans="1:8" x14ac:dyDescent="0.3">
      <c r="A247">
        <v>7480133</v>
      </c>
      <c r="B247" t="s">
        <v>186</v>
      </c>
      <c r="C247" t="s">
        <v>192</v>
      </c>
      <c r="D247">
        <v>599</v>
      </c>
      <c r="E247" t="s">
        <v>40</v>
      </c>
      <c r="F247">
        <v>143.76</v>
      </c>
      <c r="G247" s="9">
        <v>0.76</v>
      </c>
      <c r="H247" t="s">
        <v>84</v>
      </c>
    </row>
    <row r="248" spans="1:8" x14ac:dyDescent="0.3">
      <c r="A248">
        <v>8563341</v>
      </c>
      <c r="B248" t="s">
        <v>186</v>
      </c>
      <c r="C248" t="s">
        <v>193</v>
      </c>
      <c r="D248">
        <v>349</v>
      </c>
      <c r="E248" t="s">
        <v>40</v>
      </c>
      <c r="F248">
        <v>83.76</v>
      </c>
      <c r="G248" s="9">
        <v>0.76</v>
      </c>
      <c r="H248" t="s">
        <v>4</v>
      </c>
    </row>
    <row r="249" spans="1:8" x14ac:dyDescent="0.3">
      <c r="A249">
        <v>8563342</v>
      </c>
      <c r="B249" t="s">
        <v>186</v>
      </c>
      <c r="C249" t="s">
        <v>193</v>
      </c>
      <c r="D249">
        <v>349</v>
      </c>
      <c r="E249" t="s">
        <v>40</v>
      </c>
      <c r="F249">
        <v>83.76</v>
      </c>
      <c r="G249" s="9">
        <v>0.76</v>
      </c>
      <c r="H249" t="s">
        <v>84</v>
      </c>
    </row>
    <row r="250" spans="1:8" x14ac:dyDescent="0.3">
      <c r="A250">
        <v>6501241</v>
      </c>
      <c r="B250" t="s">
        <v>186</v>
      </c>
      <c r="C250" t="s">
        <v>194</v>
      </c>
      <c r="D250">
        <v>699</v>
      </c>
      <c r="E250" t="s">
        <v>35</v>
      </c>
      <c r="F250">
        <v>181.74</v>
      </c>
      <c r="G250" s="9">
        <v>0.74</v>
      </c>
      <c r="H250" t="s">
        <v>4</v>
      </c>
    </row>
    <row r="251" spans="1:8" x14ac:dyDescent="0.3">
      <c r="A251">
        <v>6501242</v>
      </c>
      <c r="B251" t="s">
        <v>186</v>
      </c>
      <c r="C251" t="s">
        <v>194</v>
      </c>
      <c r="D251">
        <v>699</v>
      </c>
      <c r="E251" t="s">
        <v>35</v>
      </c>
      <c r="F251">
        <v>181.74</v>
      </c>
      <c r="G251" s="9">
        <v>0.74</v>
      </c>
      <c r="H251" t="s">
        <v>84</v>
      </c>
    </row>
    <row r="252" spans="1:8" x14ac:dyDescent="0.3">
      <c r="A252">
        <v>6501243</v>
      </c>
      <c r="B252" t="s">
        <v>186</v>
      </c>
      <c r="C252" t="s">
        <v>194</v>
      </c>
      <c r="D252">
        <v>699</v>
      </c>
      <c r="E252" t="s">
        <v>35</v>
      </c>
      <c r="F252">
        <v>181.74</v>
      </c>
      <c r="G252" s="9">
        <v>0.74</v>
      </c>
      <c r="H252" t="s">
        <v>86</v>
      </c>
    </row>
    <row r="253" spans="1:8" x14ac:dyDescent="0.3">
      <c r="A253">
        <v>8130291</v>
      </c>
      <c r="B253" t="s">
        <v>186</v>
      </c>
      <c r="C253" t="s">
        <v>195</v>
      </c>
      <c r="D253">
        <v>499</v>
      </c>
      <c r="E253" t="s">
        <v>41</v>
      </c>
      <c r="F253">
        <v>114.77</v>
      </c>
      <c r="G253" s="9">
        <v>0.77</v>
      </c>
      <c r="H253" t="s">
        <v>4</v>
      </c>
    </row>
    <row r="254" spans="1:8" x14ac:dyDescent="0.3">
      <c r="A254">
        <v>8130292</v>
      </c>
      <c r="B254" t="s">
        <v>186</v>
      </c>
      <c r="C254" t="s">
        <v>195</v>
      </c>
      <c r="D254">
        <v>499</v>
      </c>
      <c r="E254" t="s">
        <v>41</v>
      </c>
      <c r="F254">
        <v>114.77</v>
      </c>
      <c r="G254" s="9">
        <v>0.77</v>
      </c>
      <c r="H254" t="s">
        <v>84</v>
      </c>
    </row>
    <row r="255" spans="1:8" x14ac:dyDescent="0.3">
      <c r="A255">
        <v>8130293</v>
      </c>
      <c r="B255" t="s">
        <v>186</v>
      </c>
      <c r="C255" t="s">
        <v>195</v>
      </c>
      <c r="D255">
        <v>499</v>
      </c>
      <c r="E255" t="s">
        <v>41</v>
      </c>
      <c r="F255">
        <v>114.77</v>
      </c>
      <c r="G255" s="9">
        <v>0.77</v>
      </c>
      <c r="H255" t="s">
        <v>101</v>
      </c>
    </row>
    <row r="256" spans="1:8" x14ac:dyDescent="0.3">
      <c r="A256">
        <v>8116501</v>
      </c>
      <c r="B256" t="s">
        <v>186</v>
      </c>
      <c r="C256" t="s">
        <v>196</v>
      </c>
      <c r="D256">
        <v>599</v>
      </c>
      <c r="E256" t="s">
        <v>35</v>
      </c>
      <c r="F256">
        <v>155.74</v>
      </c>
      <c r="G256" s="9">
        <v>0.74</v>
      </c>
      <c r="H256" t="s">
        <v>4</v>
      </c>
    </row>
    <row r="257" spans="1:8" x14ac:dyDescent="0.3">
      <c r="A257">
        <v>8116502</v>
      </c>
      <c r="B257" t="s">
        <v>186</v>
      </c>
      <c r="C257" t="s">
        <v>196</v>
      </c>
      <c r="D257">
        <v>599</v>
      </c>
      <c r="E257" t="s">
        <v>35</v>
      </c>
      <c r="F257">
        <v>155.74</v>
      </c>
      <c r="G257" s="9">
        <v>0.74</v>
      </c>
      <c r="H257" t="s">
        <v>84</v>
      </c>
    </row>
    <row r="258" spans="1:8" x14ac:dyDescent="0.3">
      <c r="A258">
        <v>8116503</v>
      </c>
      <c r="B258" t="s">
        <v>186</v>
      </c>
      <c r="C258" t="s">
        <v>196</v>
      </c>
      <c r="D258">
        <v>599</v>
      </c>
      <c r="E258" t="s">
        <v>35</v>
      </c>
      <c r="F258">
        <v>155.74</v>
      </c>
      <c r="G258" s="9">
        <v>0.74</v>
      </c>
      <c r="H258" t="s">
        <v>82</v>
      </c>
    </row>
    <row r="259" spans="1:8" x14ac:dyDescent="0.3">
      <c r="A259">
        <v>4531831</v>
      </c>
      <c r="B259" t="s">
        <v>186</v>
      </c>
      <c r="C259" t="s">
        <v>197</v>
      </c>
      <c r="D259">
        <v>299</v>
      </c>
      <c r="E259" t="s">
        <v>35</v>
      </c>
      <c r="F259">
        <v>77.739999999999995</v>
      </c>
      <c r="G259" s="9">
        <v>0.74</v>
      </c>
      <c r="H259" t="s">
        <v>4</v>
      </c>
    </row>
    <row r="260" spans="1:8" x14ac:dyDescent="0.3">
      <c r="A260">
        <v>4531832</v>
      </c>
      <c r="B260" t="s">
        <v>186</v>
      </c>
      <c r="C260" t="s">
        <v>197</v>
      </c>
      <c r="D260">
        <v>299</v>
      </c>
      <c r="E260" t="s">
        <v>35</v>
      </c>
      <c r="F260">
        <v>77.739999999999995</v>
      </c>
      <c r="G260" s="9">
        <v>0.74</v>
      </c>
      <c r="H260" t="s">
        <v>84</v>
      </c>
    </row>
    <row r="261" spans="1:8" x14ac:dyDescent="0.3">
      <c r="A261">
        <v>4531833</v>
      </c>
      <c r="B261" t="s">
        <v>186</v>
      </c>
      <c r="C261" t="s">
        <v>197</v>
      </c>
      <c r="D261">
        <v>299</v>
      </c>
      <c r="E261" t="s">
        <v>35</v>
      </c>
      <c r="F261">
        <v>77.739999999999995</v>
      </c>
      <c r="G261" s="9">
        <v>0.74</v>
      </c>
      <c r="H261" t="s">
        <v>82</v>
      </c>
    </row>
    <row r="262" spans="1:8" x14ac:dyDescent="0.3">
      <c r="A262">
        <v>6631151</v>
      </c>
      <c r="B262" t="s">
        <v>186</v>
      </c>
      <c r="C262" t="s">
        <v>198</v>
      </c>
      <c r="D262">
        <v>399</v>
      </c>
      <c r="E262" t="s">
        <v>41</v>
      </c>
      <c r="F262">
        <v>91.77</v>
      </c>
      <c r="G262" s="9">
        <v>0.77</v>
      </c>
      <c r="H262" t="s">
        <v>4</v>
      </c>
    </row>
    <row r="263" spans="1:8" x14ac:dyDescent="0.3">
      <c r="A263">
        <v>6631152</v>
      </c>
      <c r="B263" t="s">
        <v>186</v>
      </c>
      <c r="C263" t="s">
        <v>198</v>
      </c>
      <c r="D263">
        <v>399</v>
      </c>
      <c r="E263" t="s">
        <v>41</v>
      </c>
      <c r="F263">
        <v>91.77</v>
      </c>
      <c r="G263" s="9">
        <v>0.77</v>
      </c>
      <c r="H263" t="s">
        <v>84</v>
      </c>
    </row>
    <row r="264" spans="1:8" x14ac:dyDescent="0.3">
      <c r="A264">
        <v>6631153</v>
      </c>
      <c r="B264" t="s">
        <v>186</v>
      </c>
      <c r="C264" t="s">
        <v>198</v>
      </c>
      <c r="D264">
        <v>399</v>
      </c>
      <c r="E264" t="s">
        <v>41</v>
      </c>
      <c r="F264">
        <v>91.77</v>
      </c>
      <c r="G264" s="9">
        <v>0.77</v>
      </c>
      <c r="H264" t="s">
        <v>82</v>
      </c>
    </row>
    <row r="265" spans="1:8" x14ac:dyDescent="0.3">
      <c r="A265">
        <v>6925491</v>
      </c>
      <c r="B265" t="s">
        <v>186</v>
      </c>
      <c r="C265" t="s">
        <v>199</v>
      </c>
      <c r="D265">
        <v>499</v>
      </c>
      <c r="E265" t="s">
        <v>41</v>
      </c>
      <c r="F265">
        <v>114.77</v>
      </c>
      <c r="G265" s="9">
        <v>0.77</v>
      </c>
      <c r="H265" t="s">
        <v>4</v>
      </c>
    </row>
    <row r="266" spans="1:8" x14ac:dyDescent="0.3">
      <c r="A266">
        <v>6925492</v>
      </c>
      <c r="B266" t="s">
        <v>186</v>
      </c>
      <c r="C266" t="s">
        <v>199</v>
      </c>
      <c r="D266">
        <v>499</v>
      </c>
      <c r="E266" t="s">
        <v>41</v>
      </c>
      <c r="F266">
        <v>114.77</v>
      </c>
      <c r="G266" s="9">
        <v>0.77</v>
      </c>
      <c r="H266" t="s">
        <v>84</v>
      </c>
    </row>
    <row r="267" spans="1:8" x14ac:dyDescent="0.3">
      <c r="A267">
        <v>6925493</v>
      </c>
      <c r="B267" t="s">
        <v>186</v>
      </c>
      <c r="C267" t="s">
        <v>199</v>
      </c>
      <c r="D267">
        <v>499</v>
      </c>
      <c r="E267" t="s">
        <v>41</v>
      </c>
      <c r="F267">
        <v>114.77</v>
      </c>
      <c r="G267" s="9">
        <v>0.77</v>
      </c>
      <c r="H267" t="s">
        <v>82</v>
      </c>
    </row>
    <row r="268" spans="1:8" x14ac:dyDescent="0.3">
      <c r="A268">
        <v>2870281</v>
      </c>
      <c r="B268" t="s">
        <v>186</v>
      </c>
      <c r="C268" t="s">
        <v>200</v>
      </c>
      <c r="D268">
        <v>599</v>
      </c>
      <c r="E268" t="s">
        <v>40</v>
      </c>
      <c r="F268">
        <v>143.76</v>
      </c>
      <c r="G268" s="9">
        <v>0.76</v>
      </c>
      <c r="H268" t="s">
        <v>82</v>
      </c>
    </row>
    <row r="269" spans="1:8" x14ac:dyDescent="0.3">
      <c r="A269">
        <v>6015541</v>
      </c>
      <c r="B269" t="s">
        <v>186</v>
      </c>
      <c r="C269" t="s">
        <v>201</v>
      </c>
      <c r="D269">
        <v>299</v>
      </c>
      <c r="E269" t="s">
        <v>40</v>
      </c>
      <c r="F269">
        <v>71.760000000000005</v>
      </c>
      <c r="G269" s="9">
        <v>0.76</v>
      </c>
      <c r="H269" t="s">
        <v>82</v>
      </c>
    </row>
    <row r="270" spans="1:8" x14ac:dyDescent="0.3">
      <c r="A270">
        <v>3475701</v>
      </c>
      <c r="B270" t="s">
        <v>186</v>
      </c>
      <c r="C270" t="s">
        <v>202</v>
      </c>
      <c r="D270">
        <v>399</v>
      </c>
      <c r="E270" t="s">
        <v>40</v>
      </c>
      <c r="F270">
        <v>95.76</v>
      </c>
      <c r="G270" s="9">
        <v>0.76</v>
      </c>
      <c r="H270" t="s">
        <v>4</v>
      </c>
    </row>
    <row r="271" spans="1:8" x14ac:dyDescent="0.3">
      <c r="A271">
        <v>3475702</v>
      </c>
      <c r="B271" t="s">
        <v>186</v>
      </c>
      <c r="C271" t="s">
        <v>202</v>
      </c>
      <c r="D271">
        <v>399</v>
      </c>
      <c r="E271" t="s">
        <v>40</v>
      </c>
      <c r="F271">
        <v>95.76</v>
      </c>
      <c r="G271" s="9">
        <v>0.76</v>
      </c>
      <c r="H271" t="s">
        <v>84</v>
      </c>
    </row>
    <row r="272" spans="1:8" x14ac:dyDescent="0.3">
      <c r="A272">
        <v>3475703</v>
      </c>
      <c r="B272" t="s">
        <v>186</v>
      </c>
      <c r="C272" t="s">
        <v>202</v>
      </c>
      <c r="D272">
        <v>399</v>
      </c>
      <c r="E272" t="s">
        <v>40</v>
      </c>
      <c r="F272">
        <v>95.76</v>
      </c>
      <c r="G272" s="9">
        <v>0.76</v>
      </c>
      <c r="H272" t="s">
        <v>82</v>
      </c>
    </row>
    <row r="273" spans="1:8" x14ac:dyDescent="0.3">
      <c r="A273">
        <v>3475704</v>
      </c>
      <c r="B273" t="s">
        <v>186</v>
      </c>
      <c r="C273" t="s">
        <v>202</v>
      </c>
      <c r="D273">
        <v>399</v>
      </c>
      <c r="E273" t="s">
        <v>40</v>
      </c>
      <c r="F273">
        <v>95.76</v>
      </c>
      <c r="G273" s="9">
        <v>0.76</v>
      </c>
      <c r="H273" t="s">
        <v>83</v>
      </c>
    </row>
    <row r="274" spans="1:8" x14ac:dyDescent="0.3">
      <c r="A274">
        <v>9904961</v>
      </c>
      <c r="B274" t="s">
        <v>186</v>
      </c>
      <c r="C274" t="s">
        <v>203</v>
      </c>
      <c r="D274">
        <v>499</v>
      </c>
      <c r="E274" t="s">
        <v>40</v>
      </c>
      <c r="F274">
        <v>119.76</v>
      </c>
      <c r="G274" s="9">
        <v>0.76</v>
      </c>
      <c r="H274" t="s">
        <v>82</v>
      </c>
    </row>
    <row r="275" spans="1:8" x14ac:dyDescent="0.3">
      <c r="A275">
        <v>7366271</v>
      </c>
      <c r="B275" t="s">
        <v>186</v>
      </c>
      <c r="C275" t="s">
        <v>204</v>
      </c>
      <c r="D275">
        <v>999</v>
      </c>
      <c r="E275" t="s">
        <v>41</v>
      </c>
      <c r="F275">
        <v>229.77</v>
      </c>
      <c r="G275" s="9">
        <v>0.77</v>
      </c>
      <c r="H275" t="s">
        <v>82</v>
      </c>
    </row>
    <row r="276" spans="1:8" x14ac:dyDescent="0.3">
      <c r="A276">
        <v>2042891</v>
      </c>
      <c r="B276" t="s">
        <v>186</v>
      </c>
      <c r="C276" t="s">
        <v>205</v>
      </c>
      <c r="D276">
        <v>999</v>
      </c>
      <c r="E276" t="s">
        <v>41</v>
      </c>
      <c r="F276">
        <v>229.77</v>
      </c>
      <c r="G276" s="9">
        <v>0.77</v>
      </c>
      <c r="H276" t="s">
        <v>4</v>
      </c>
    </row>
    <row r="277" spans="1:8" x14ac:dyDescent="0.3">
      <c r="A277">
        <v>1253461</v>
      </c>
      <c r="B277" t="s">
        <v>186</v>
      </c>
      <c r="C277" t="s">
        <v>206</v>
      </c>
      <c r="D277">
        <v>499</v>
      </c>
      <c r="E277" t="s">
        <v>40</v>
      </c>
      <c r="F277">
        <v>119.76</v>
      </c>
      <c r="G277" s="9">
        <v>0.76</v>
      </c>
      <c r="H277" t="s">
        <v>4</v>
      </c>
    </row>
    <row r="278" spans="1:8" x14ac:dyDescent="0.3">
      <c r="A278">
        <v>1253462</v>
      </c>
      <c r="B278" t="s">
        <v>186</v>
      </c>
      <c r="C278" t="s">
        <v>206</v>
      </c>
      <c r="D278">
        <v>499</v>
      </c>
      <c r="E278" t="s">
        <v>40</v>
      </c>
      <c r="F278">
        <v>119.76</v>
      </c>
      <c r="G278" s="9">
        <v>0.76</v>
      </c>
      <c r="H278" t="s">
        <v>82</v>
      </c>
    </row>
    <row r="279" spans="1:8" x14ac:dyDescent="0.3">
      <c r="A279">
        <v>1253463</v>
      </c>
      <c r="B279" t="s">
        <v>186</v>
      </c>
      <c r="C279" t="s">
        <v>206</v>
      </c>
      <c r="D279">
        <v>499</v>
      </c>
      <c r="E279" t="s">
        <v>40</v>
      </c>
      <c r="F279">
        <v>119.76</v>
      </c>
      <c r="G279" s="9">
        <v>0.76</v>
      </c>
      <c r="H279" t="s">
        <v>84</v>
      </c>
    </row>
    <row r="280" spans="1:8" x14ac:dyDescent="0.3">
      <c r="A280">
        <v>8368241</v>
      </c>
      <c r="B280" t="s">
        <v>186</v>
      </c>
      <c r="C280" t="s">
        <v>207</v>
      </c>
      <c r="D280">
        <v>1299</v>
      </c>
      <c r="E280" t="s">
        <v>44</v>
      </c>
      <c r="F280">
        <v>350.73</v>
      </c>
      <c r="G280" s="9">
        <v>0.73</v>
      </c>
      <c r="H280" t="s">
        <v>4</v>
      </c>
    </row>
    <row r="281" spans="1:8" x14ac:dyDescent="0.3">
      <c r="A281">
        <v>8368242</v>
      </c>
      <c r="B281" t="s">
        <v>186</v>
      </c>
      <c r="C281" t="s">
        <v>207</v>
      </c>
      <c r="D281">
        <v>1299</v>
      </c>
      <c r="E281" t="s">
        <v>44</v>
      </c>
      <c r="F281">
        <v>350.73</v>
      </c>
      <c r="G281" s="9">
        <v>0.73</v>
      </c>
      <c r="H281" t="s">
        <v>82</v>
      </c>
    </row>
    <row r="282" spans="1:8" x14ac:dyDescent="0.3">
      <c r="A282">
        <v>8368243</v>
      </c>
      <c r="B282" t="s">
        <v>186</v>
      </c>
      <c r="C282" t="s">
        <v>207</v>
      </c>
      <c r="D282">
        <v>1299</v>
      </c>
      <c r="E282" t="s">
        <v>44</v>
      </c>
      <c r="F282">
        <v>350.73</v>
      </c>
      <c r="G282" s="9">
        <v>0.73</v>
      </c>
      <c r="H282" t="s">
        <v>101</v>
      </c>
    </row>
    <row r="283" spans="1:8" x14ac:dyDescent="0.3">
      <c r="A283">
        <v>3967281</v>
      </c>
      <c r="B283" t="s">
        <v>186</v>
      </c>
      <c r="C283" t="s">
        <v>208</v>
      </c>
      <c r="D283">
        <v>499</v>
      </c>
      <c r="E283" t="s">
        <v>29</v>
      </c>
      <c r="F283">
        <v>119.76</v>
      </c>
      <c r="G283" s="9">
        <v>0.76</v>
      </c>
      <c r="H283" t="s">
        <v>4</v>
      </c>
    </row>
    <row r="284" spans="1:8" x14ac:dyDescent="0.3">
      <c r="A284">
        <v>3967282</v>
      </c>
      <c r="B284" t="s">
        <v>186</v>
      </c>
      <c r="C284" t="s">
        <v>208</v>
      </c>
      <c r="D284">
        <v>499</v>
      </c>
      <c r="E284" t="s">
        <v>29</v>
      </c>
      <c r="F284">
        <v>119.76</v>
      </c>
      <c r="G284" s="9">
        <v>0.76</v>
      </c>
      <c r="H284" t="s">
        <v>88</v>
      </c>
    </row>
    <row r="285" spans="1:8" x14ac:dyDescent="0.3">
      <c r="A285">
        <v>3967283</v>
      </c>
      <c r="B285" t="s">
        <v>186</v>
      </c>
      <c r="C285" t="s">
        <v>208</v>
      </c>
      <c r="D285">
        <v>499</v>
      </c>
      <c r="E285" t="s">
        <v>29</v>
      </c>
      <c r="F285">
        <v>119.76</v>
      </c>
      <c r="G285" s="9">
        <v>0.76</v>
      </c>
      <c r="H285" t="s">
        <v>86</v>
      </c>
    </row>
    <row r="286" spans="1:8" x14ac:dyDescent="0.3">
      <c r="A286">
        <v>3967284</v>
      </c>
      <c r="B286" t="s">
        <v>186</v>
      </c>
      <c r="C286" t="s">
        <v>208</v>
      </c>
      <c r="D286">
        <v>499</v>
      </c>
      <c r="E286" t="s">
        <v>29</v>
      </c>
      <c r="F286">
        <v>119.76</v>
      </c>
      <c r="G286" s="9">
        <v>0.76</v>
      </c>
      <c r="H286" t="s">
        <v>84</v>
      </c>
    </row>
    <row r="287" spans="1:8" x14ac:dyDescent="0.3">
      <c r="A287">
        <v>8814491</v>
      </c>
      <c r="B287" t="s">
        <v>186</v>
      </c>
      <c r="C287" t="s">
        <v>209</v>
      </c>
      <c r="D287">
        <v>299</v>
      </c>
      <c r="E287" t="s">
        <v>29</v>
      </c>
      <c r="F287">
        <v>71.760000000000005</v>
      </c>
      <c r="G287" s="9">
        <v>0.76</v>
      </c>
      <c r="H287" t="s">
        <v>4</v>
      </c>
    </row>
    <row r="288" spans="1:8" x14ac:dyDescent="0.3">
      <c r="A288">
        <v>8814492</v>
      </c>
      <c r="B288" t="s">
        <v>186</v>
      </c>
      <c r="C288" t="s">
        <v>209</v>
      </c>
      <c r="D288">
        <v>299</v>
      </c>
      <c r="E288" t="s">
        <v>29</v>
      </c>
      <c r="F288">
        <v>71.760000000000005</v>
      </c>
      <c r="G288" s="9">
        <v>0.76</v>
      </c>
      <c r="H288" t="s">
        <v>82</v>
      </c>
    </row>
    <row r="289" spans="1:8" x14ac:dyDescent="0.3">
      <c r="A289">
        <v>8814493</v>
      </c>
      <c r="B289" t="s">
        <v>186</v>
      </c>
      <c r="C289" t="s">
        <v>209</v>
      </c>
      <c r="D289">
        <v>299</v>
      </c>
      <c r="E289" t="s">
        <v>29</v>
      </c>
      <c r="F289">
        <v>71.760000000000005</v>
      </c>
      <c r="G289" s="9">
        <v>0.76</v>
      </c>
      <c r="H289" t="s">
        <v>86</v>
      </c>
    </row>
    <row r="290" spans="1:8" x14ac:dyDescent="0.3">
      <c r="A290">
        <v>8814494</v>
      </c>
      <c r="B290" t="s">
        <v>186</v>
      </c>
      <c r="C290" t="s">
        <v>209</v>
      </c>
      <c r="D290">
        <v>299</v>
      </c>
      <c r="E290" t="s">
        <v>29</v>
      </c>
      <c r="F290">
        <v>71.760000000000005</v>
      </c>
      <c r="G290" s="9">
        <v>0.76</v>
      </c>
      <c r="H290" t="s">
        <v>84</v>
      </c>
    </row>
    <row r="291" spans="1:8" x14ac:dyDescent="0.3">
      <c r="A291">
        <v>1569701</v>
      </c>
      <c r="B291" t="s">
        <v>186</v>
      </c>
      <c r="C291" t="s">
        <v>210</v>
      </c>
      <c r="D291">
        <v>699</v>
      </c>
      <c r="E291" t="s">
        <v>29</v>
      </c>
      <c r="F291">
        <v>167.76</v>
      </c>
      <c r="G291" s="9">
        <v>0.76</v>
      </c>
      <c r="H291" t="s">
        <v>82</v>
      </c>
    </row>
    <row r="292" spans="1:8" x14ac:dyDescent="0.3">
      <c r="A292">
        <v>1569702</v>
      </c>
      <c r="B292" t="s">
        <v>186</v>
      </c>
      <c r="C292" t="s">
        <v>210</v>
      </c>
      <c r="D292">
        <v>699</v>
      </c>
      <c r="E292" t="s">
        <v>29</v>
      </c>
      <c r="F292">
        <v>167.76</v>
      </c>
      <c r="G292" s="9">
        <v>0.76</v>
      </c>
      <c r="H292" t="s">
        <v>88</v>
      </c>
    </row>
    <row r="293" spans="1:8" x14ac:dyDescent="0.3">
      <c r="A293">
        <v>5319781</v>
      </c>
      <c r="B293" t="s">
        <v>186</v>
      </c>
      <c r="C293" t="s">
        <v>211</v>
      </c>
      <c r="D293">
        <v>299</v>
      </c>
      <c r="E293" t="s">
        <v>35</v>
      </c>
      <c r="F293">
        <v>77.739999999999995</v>
      </c>
      <c r="G293" s="9">
        <v>0.74</v>
      </c>
      <c r="H293" t="s">
        <v>82</v>
      </c>
    </row>
    <row r="294" spans="1:8" x14ac:dyDescent="0.3">
      <c r="A294">
        <v>5319782</v>
      </c>
      <c r="B294" t="s">
        <v>186</v>
      </c>
      <c r="C294" t="s">
        <v>211</v>
      </c>
      <c r="D294">
        <v>299</v>
      </c>
      <c r="E294" t="s">
        <v>35</v>
      </c>
      <c r="F294">
        <v>77.739999999999995</v>
      </c>
      <c r="G294" s="9">
        <v>0.74</v>
      </c>
      <c r="H294" t="s">
        <v>88</v>
      </c>
    </row>
    <row r="295" spans="1:8" x14ac:dyDescent="0.3">
      <c r="A295">
        <v>8893081</v>
      </c>
      <c r="B295" t="s">
        <v>186</v>
      </c>
      <c r="C295" t="s">
        <v>212</v>
      </c>
      <c r="D295">
        <v>599</v>
      </c>
      <c r="E295" t="s">
        <v>40</v>
      </c>
      <c r="F295">
        <v>143.76</v>
      </c>
      <c r="G295" s="9">
        <v>0.76</v>
      </c>
      <c r="H295" t="s">
        <v>101</v>
      </c>
    </row>
    <row r="296" spans="1:8" x14ac:dyDescent="0.3">
      <c r="A296">
        <v>8893082</v>
      </c>
      <c r="B296" t="s">
        <v>186</v>
      </c>
      <c r="C296" t="s">
        <v>212</v>
      </c>
      <c r="D296">
        <v>599</v>
      </c>
      <c r="E296" t="s">
        <v>40</v>
      </c>
      <c r="F296">
        <v>143.76</v>
      </c>
      <c r="G296" s="9">
        <v>0.76</v>
      </c>
      <c r="H296" t="s">
        <v>82</v>
      </c>
    </row>
    <row r="297" spans="1:8" x14ac:dyDescent="0.3">
      <c r="A297">
        <v>2498201</v>
      </c>
      <c r="B297" t="s">
        <v>186</v>
      </c>
      <c r="C297" t="s">
        <v>213</v>
      </c>
      <c r="D297">
        <v>299</v>
      </c>
      <c r="E297" t="s">
        <v>35</v>
      </c>
      <c r="F297">
        <v>77.739999999999995</v>
      </c>
      <c r="G297" s="9">
        <v>0.74</v>
      </c>
      <c r="H297" t="s">
        <v>101</v>
      </c>
    </row>
    <row r="298" spans="1:8" x14ac:dyDescent="0.3">
      <c r="A298">
        <v>2498202</v>
      </c>
      <c r="B298" t="s">
        <v>186</v>
      </c>
      <c r="C298" t="s">
        <v>213</v>
      </c>
      <c r="D298">
        <v>299</v>
      </c>
      <c r="E298" t="s">
        <v>35</v>
      </c>
      <c r="F298">
        <v>77.739999999999995</v>
      </c>
      <c r="G298" s="9">
        <v>0.74</v>
      </c>
      <c r="H298" t="s">
        <v>82</v>
      </c>
    </row>
    <row r="299" spans="1:8" x14ac:dyDescent="0.3">
      <c r="A299">
        <v>4508011</v>
      </c>
      <c r="B299" t="s">
        <v>186</v>
      </c>
      <c r="C299" t="s">
        <v>214</v>
      </c>
      <c r="D299">
        <v>599</v>
      </c>
      <c r="E299" t="s">
        <v>29</v>
      </c>
      <c r="F299">
        <v>143.76</v>
      </c>
      <c r="G299" s="9">
        <v>0.76</v>
      </c>
      <c r="H299" t="s">
        <v>104</v>
      </c>
    </row>
    <row r="300" spans="1:8" x14ac:dyDescent="0.3">
      <c r="A300">
        <v>3069241</v>
      </c>
      <c r="B300" t="s">
        <v>186</v>
      </c>
      <c r="C300" t="s">
        <v>215</v>
      </c>
      <c r="D300">
        <v>999</v>
      </c>
      <c r="E300" t="s">
        <v>44</v>
      </c>
      <c r="F300">
        <v>269.73</v>
      </c>
      <c r="G300" s="9">
        <v>0.73</v>
      </c>
      <c r="H300" t="s">
        <v>84</v>
      </c>
    </row>
    <row r="301" spans="1:8" x14ac:dyDescent="0.3">
      <c r="A301">
        <v>3069242</v>
      </c>
      <c r="B301" t="s">
        <v>186</v>
      </c>
      <c r="C301" t="s">
        <v>215</v>
      </c>
      <c r="D301">
        <v>999</v>
      </c>
      <c r="E301" t="s">
        <v>44</v>
      </c>
      <c r="F301">
        <v>269.73</v>
      </c>
      <c r="G301" s="9">
        <v>0.73</v>
      </c>
      <c r="H301" t="s">
        <v>4</v>
      </c>
    </row>
    <row r="302" spans="1:8" x14ac:dyDescent="0.3">
      <c r="A302">
        <v>1800781</v>
      </c>
      <c r="B302" t="s">
        <v>186</v>
      </c>
      <c r="C302" t="s">
        <v>216</v>
      </c>
      <c r="D302">
        <v>699</v>
      </c>
      <c r="E302" t="s">
        <v>29</v>
      </c>
      <c r="F302">
        <v>167.76</v>
      </c>
      <c r="G302" s="9">
        <v>0.76</v>
      </c>
      <c r="H302" t="s">
        <v>82</v>
      </c>
    </row>
    <row r="303" spans="1:8" x14ac:dyDescent="0.3">
      <c r="A303">
        <v>1800782</v>
      </c>
      <c r="B303" t="s">
        <v>186</v>
      </c>
      <c r="C303" t="s">
        <v>216</v>
      </c>
      <c r="D303">
        <v>699</v>
      </c>
      <c r="E303" t="s">
        <v>29</v>
      </c>
      <c r="F303">
        <v>167.76</v>
      </c>
      <c r="G303" s="9">
        <v>0.76</v>
      </c>
      <c r="H303" t="s">
        <v>88</v>
      </c>
    </row>
    <row r="304" spans="1:8" x14ac:dyDescent="0.3">
      <c r="A304">
        <v>1800783</v>
      </c>
      <c r="B304" t="s">
        <v>186</v>
      </c>
      <c r="C304" t="s">
        <v>216</v>
      </c>
      <c r="D304">
        <v>699</v>
      </c>
      <c r="E304" t="s">
        <v>29</v>
      </c>
      <c r="F304">
        <v>167.76</v>
      </c>
      <c r="G304" s="9">
        <v>0.76</v>
      </c>
      <c r="H304" t="s">
        <v>86</v>
      </c>
    </row>
    <row r="305" spans="1:8" x14ac:dyDescent="0.3">
      <c r="A305">
        <v>5905451</v>
      </c>
      <c r="B305" t="s">
        <v>186</v>
      </c>
      <c r="C305" t="s">
        <v>217</v>
      </c>
      <c r="D305">
        <v>299</v>
      </c>
      <c r="E305" t="s">
        <v>39</v>
      </c>
      <c r="F305">
        <v>80.73</v>
      </c>
      <c r="G305" s="9">
        <v>0.73</v>
      </c>
      <c r="H305" t="s">
        <v>88</v>
      </c>
    </row>
    <row r="306" spans="1:8" x14ac:dyDescent="0.3">
      <c r="A306">
        <v>5905452</v>
      </c>
      <c r="B306" t="s">
        <v>186</v>
      </c>
      <c r="C306" t="s">
        <v>217</v>
      </c>
      <c r="D306">
        <v>299</v>
      </c>
      <c r="E306" t="s">
        <v>39</v>
      </c>
      <c r="F306">
        <v>80.73</v>
      </c>
      <c r="G306" s="9">
        <v>0.73</v>
      </c>
      <c r="H306" t="s">
        <v>4</v>
      </c>
    </row>
    <row r="307" spans="1:8" x14ac:dyDescent="0.3">
      <c r="A307">
        <v>5905453</v>
      </c>
      <c r="B307" t="s">
        <v>186</v>
      </c>
      <c r="C307" t="s">
        <v>217</v>
      </c>
      <c r="D307">
        <v>299</v>
      </c>
      <c r="E307" t="s">
        <v>39</v>
      </c>
      <c r="F307">
        <v>80.73</v>
      </c>
      <c r="G307" s="9">
        <v>0.73</v>
      </c>
      <c r="H307" t="s">
        <v>82</v>
      </c>
    </row>
    <row r="308" spans="1:8" x14ac:dyDescent="0.3">
      <c r="A308">
        <v>3104251</v>
      </c>
      <c r="B308" t="s">
        <v>186</v>
      </c>
      <c r="C308" t="s">
        <v>218</v>
      </c>
      <c r="D308">
        <v>499</v>
      </c>
      <c r="E308" t="s">
        <v>39</v>
      </c>
      <c r="F308">
        <v>134.72999999999999</v>
      </c>
      <c r="G308" s="9">
        <v>0.73</v>
      </c>
      <c r="H308" t="s">
        <v>88</v>
      </c>
    </row>
    <row r="309" spans="1:8" x14ac:dyDescent="0.3">
      <c r="A309">
        <v>3104252</v>
      </c>
      <c r="B309" t="s">
        <v>186</v>
      </c>
      <c r="C309" t="s">
        <v>218</v>
      </c>
      <c r="D309">
        <v>499</v>
      </c>
      <c r="E309" t="s">
        <v>39</v>
      </c>
      <c r="F309">
        <v>134.72999999999999</v>
      </c>
      <c r="G309" s="9">
        <v>0.73</v>
      </c>
      <c r="H309" t="s">
        <v>4</v>
      </c>
    </row>
    <row r="310" spans="1:8" x14ac:dyDescent="0.3">
      <c r="A310">
        <v>3104253</v>
      </c>
      <c r="B310" t="s">
        <v>186</v>
      </c>
      <c r="C310" t="s">
        <v>218</v>
      </c>
      <c r="D310">
        <v>499</v>
      </c>
      <c r="E310" t="s">
        <v>39</v>
      </c>
      <c r="F310">
        <v>134.72999999999999</v>
      </c>
      <c r="G310" s="9">
        <v>0.73</v>
      </c>
      <c r="H310" t="s">
        <v>82</v>
      </c>
    </row>
    <row r="311" spans="1:8" x14ac:dyDescent="0.3">
      <c r="A311">
        <v>9140801</v>
      </c>
      <c r="B311" t="s">
        <v>186</v>
      </c>
      <c r="C311" t="s">
        <v>219</v>
      </c>
      <c r="D311">
        <v>999</v>
      </c>
      <c r="E311" t="s">
        <v>45</v>
      </c>
      <c r="F311">
        <v>299.7</v>
      </c>
      <c r="G311" s="9">
        <v>0.7</v>
      </c>
      <c r="H311" t="s">
        <v>82</v>
      </c>
    </row>
    <row r="312" spans="1:8" x14ac:dyDescent="0.3">
      <c r="A312">
        <v>1017511</v>
      </c>
      <c r="B312" t="s">
        <v>186</v>
      </c>
      <c r="C312" t="s">
        <v>220</v>
      </c>
      <c r="D312">
        <v>699</v>
      </c>
      <c r="E312" t="s">
        <v>35</v>
      </c>
      <c r="F312">
        <v>181.74</v>
      </c>
      <c r="G312" s="9">
        <v>0.74</v>
      </c>
      <c r="H312" t="s">
        <v>82</v>
      </c>
    </row>
    <row r="313" spans="1:8" x14ac:dyDescent="0.3">
      <c r="A313">
        <v>1348221</v>
      </c>
      <c r="B313" t="s">
        <v>186</v>
      </c>
      <c r="C313" t="s">
        <v>221</v>
      </c>
      <c r="D313">
        <v>299</v>
      </c>
      <c r="E313" t="s">
        <v>45</v>
      </c>
      <c r="F313">
        <v>89.7</v>
      </c>
      <c r="G313" s="9">
        <v>0.7</v>
      </c>
      <c r="H313" t="s">
        <v>7</v>
      </c>
    </row>
    <row r="314" spans="1:8" x14ac:dyDescent="0.3">
      <c r="A314">
        <v>9516981</v>
      </c>
      <c r="B314" t="s">
        <v>186</v>
      </c>
      <c r="C314" t="s">
        <v>222</v>
      </c>
      <c r="D314">
        <v>599</v>
      </c>
      <c r="E314" t="s">
        <v>45</v>
      </c>
      <c r="F314">
        <v>179.7</v>
      </c>
      <c r="G314" s="9">
        <v>0.7</v>
      </c>
      <c r="H314" t="s">
        <v>7</v>
      </c>
    </row>
    <row r="315" spans="1:8" x14ac:dyDescent="0.3">
      <c r="A315">
        <v>1872691</v>
      </c>
      <c r="B315" t="s">
        <v>186</v>
      </c>
      <c r="C315" t="s">
        <v>223</v>
      </c>
      <c r="D315">
        <v>999</v>
      </c>
      <c r="E315" t="s">
        <v>41</v>
      </c>
      <c r="F315">
        <v>229.77</v>
      </c>
      <c r="G315" s="9">
        <v>0.77</v>
      </c>
      <c r="H315" t="s">
        <v>4</v>
      </c>
    </row>
    <row r="316" spans="1:8" x14ac:dyDescent="0.3">
      <c r="A316">
        <v>1872692</v>
      </c>
      <c r="B316" t="s">
        <v>186</v>
      </c>
      <c r="C316" t="s">
        <v>223</v>
      </c>
      <c r="D316">
        <v>999</v>
      </c>
      <c r="E316" t="s">
        <v>41</v>
      </c>
      <c r="F316">
        <v>229.77</v>
      </c>
      <c r="G316" s="9">
        <v>0.77</v>
      </c>
      <c r="H316" t="s">
        <v>82</v>
      </c>
    </row>
    <row r="317" spans="1:8" x14ac:dyDescent="0.3">
      <c r="A317">
        <v>6516281</v>
      </c>
      <c r="B317" t="s">
        <v>186</v>
      </c>
      <c r="C317" t="s">
        <v>224</v>
      </c>
      <c r="D317">
        <v>299</v>
      </c>
      <c r="E317" t="s">
        <v>40</v>
      </c>
      <c r="F317">
        <v>71.760000000000005</v>
      </c>
      <c r="G317" s="9">
        <v>0.76</v>
      </c>
      <c r="H317" t="s">
        <v>4</v>
      </c>
    </row>
    <row r="318" spans="1:8" x14ac:dyDescent="0.3">
      <c r="A318">
        <v>6516282</v>
      </c>
      <c r="B318" t="s">
        <v>186</v>
      </c>
      <c r="C318" t="s">
        <v>224</v>
      </c>
      <c r="D318">
        <v>299</v>
      </c>
      <c r="E318" t="s">
        <v>40</v>
      </c>
      <c r="F318">
        <v>71.760000000000005</v>
      </c>
      <c r="G318" s="9">
        <v>0.76</v>
      </c>
      <c r="H318" t="s">
        <v>84</v>
      </c>
    </row>
    <row r="319" spans="1:8" x14ac:dyDescent="0.3">
      <c r="A319">
        <v>4380221</v>
      </c>
      <c r="B319" t="s">
        <v>186</v>
      </c>
      <c r="C319" t="s">
        <v>225</v>
      </c>
      <c r="D319">
        <v>499</v>
      </c>
      <c r="E319" t="s">
        <v>40</v>
      </c>
      <c r="F319">
        <v>119.76</v>
      </c>
      <c r="G319" s="9">
        <v>0.76</v>
      </c>
      <c r="H319" t="s">
        <v>4</v>
      </c>
    </row>
    <row r="320" spans="1:8" x14ac:dyDescent="0.3">
      <c r="A320">
        <v>4380222</v>
      </c>
      <c r="B320" t="s">
        <v>186</v>
      </c>
      <c r="C320" t="s">
        <v>225</v>
      </c>
      <c r="D320">
        <v>499</v>
      </c>
      <c r="E320" t="s">
        <v>40</v>
      </c>
      <c r="F320">
        <v>119.76</v>
      </c>
      <c r="G320" s="9">
        <v>0.76</v>
      </c>
      <c r="H320" t="s">
        <v>84</v>
      </c>
    </row>
    <row r="321" spans="1:8" x14ac:dyDescent="0.3">
      <c r="A321">
        <v>4380223</v>
      </c>
      <c r="B321" t="s">
        <v>186</v>
      </c>
      <c r="C321" t="s">
        <v>225</v>
      </c>
      <c r="D321">
        <v>499</v>
      </c>
      <c r="E321" t="s">
        <v>40</v>
      </c>
      <c r="F321">
        <v>119.76</v>
      </c>
      <c r="G321" s="9">
        <v>0.76</v>
      </c>
      <c r="H321" t="s">
        <v>82</v>
      </c>
    </row>
    <row r="322" spans="1:8" x14ac:dyDescent="0.3">
      <c r="A322">
        <v>7445431</v>
      </c>
      <c r="B322" t="s">
        <v>186</v>
      </c>
      <c r="C322" t="s">
        <v>226</v>
      </c>
      <c r="D322">
        <v>299</v>
      </c>
      <c r="E322" t="s">
        <v>40</v>
      </c>
      <c r="F322">
        <v>71.760000000000005</v>
      </c>
      <c r="G322" s="9">
        <v>0.76</v>
      </c>
      <c r="H322" t="s">
        <v>4</v>
      </c>
    </row>
    <row r="323" spans="1:8" x14ac:dyDescent="0.3">
      <c r="A323">
        <v>7445432</v>
      </c>
      <c r="B323" t="s">
        <v>186</v>
      </c>
      <c r="C323" t="s">
        <v>226</v>
      </c>
      <c r="D323">
        <v>299</v>
      </c>
      <c r="E323" t="s">
        <v>40</v>
      </c>
      <c r="F323">
        <v>71.760000000000005</v>
      </c>
      <c r="G323" s="9">
        <v>0.76</v>
      </c>
      <c r="H323" t="s">
        <v>84</v>
      </c>
    </row>
    <row r="324" spans="1:8" x14ac:dyDescent="0.3">
      <c r="A324">
        <v>7445433</v>
      </c>
      <c r="B324" t="s">
        <v>186</v>
      </c>
      <c r="C324" t="s">
        <v>226</v>
      </c>
      <c r="D324">
        <v>299</v>
      </c>
      <c r="E324" t="s">
        <v>40</v>
      </c>
      <c r="F324">
        <v>71.760000000000005</v>
      </c>
      <c r="G324" s="9">
        <v>0.76</v>
      </c>
      <c r="H324" t="s">
        <v>82</v>
      </c>
    </row>
    <row r="325" spans="1:8" x14ac:dyDescent="0.3">
      <c r="A325">
        <v>9270301</v>
      </c>
      <c r="B325" t="s">
        <v>186</v>
      </c>
      <c r="C325" t="s">
        <v>227</v>
      </c>
      <c r="D325">
        <v>399</v>
      </c>
      <c r="E325" t="s">
        <v>40</v>
      </c>
      <c r="F325">
        <v>95.76</v>
      </c>
      <c r="G325" s="9">
        <v>0.76</v>
      </c>
      <c r="H325" t="s">
        <v>4</v>
      </c>
    </row>
    <row r="326" spans="1:8" x14ac:dyDescent="0.3">
      <c r="A326">
        <v>9270302</v>
      </c>
      <c r="B326" t="s">
        <v>186</v>
      </c>
      <c r="C326" t="s">
        <v>227</v>
      </c>
      <c r="D326">
        <v>399</v>
      </c>
      <c r="E326" t="s">
        <v>40</v>
      </c>
      <c r="F326">
        <v>95.76</v>
      </c>
      <c r="G326" s="9">
        <v>0.76</v>
      </c>
      <c r="H326" t="s">
        <v>84</v>
      </c>
    </row>
    <row r="327" spans="1:8" x14ac:dyDescent="0.3">
      <c r="A327">
        <v>9270303</v>
      </c>
      <c r="B327" t="s">
        <v>186</v>
      </c>
      <c r="C327" t="s">
        <v>227</v>
      </c>
      <c r="D327">
        <v>399</v>
      </c>
      <c r="E327" t="s">
        <v>40</v>
      </c>
      <c r="F327">
        <v>95.76</v>
      </c>
      <c r="G327" s="9">
        <v>0.76</v>
      </c>
      <c r="H327" t="s">
        <v>82</v>
      </c>
    </row>
    <row r="328" spans="1:8" x14ac:dyDescent="0.3">
      <c r="A328">
        <v>9270304</v>
      </c>
      <c r="B328" t="s">
        <v>186</v>
      </c>
      <c r="C328" t="s">
        <v>227</v>
      </c>
      <c r="D328">
        <v>399</v>
      </c>
      <c r="E328" t="s">
        <v>40</v>
      </c>
      <c r="F328">
        <v>95.76</v>
      </c>
      <c r="G328" s="9">
        <v>0.76</v>
      </c>
      <c r="H328" t="s">
        <v>86</v>
      </c>
    </row>
    <row r="329" spans="1:8" x14ac:dyDescent="0.3">
      <c r="A329">
        <v>2246721</v>
      </c>
      <c r="B329" t="s">
        <v>186</v>
      </c>
      <c r="C329" t="s">
        <v>228</v>
      </c>
      <c r="D329">
        <v>499</v>
      </c>
      <c r="E329" t="s">
        <v>40</v>
      </c>
      <c r="F329">
        <v>119.76</v>
      </c>
      <c r="G329" s="9">
        <v>0.76</v>
      </c>
      <c r="H329" t="s">
        <v>4</v>
      </c>
    </row>
    <row r="330" spans="1:8" x14ac:dyDescent="0.3">
      <c r="A330">
        <v>2246722</v>
      </c>
      <c r="B330" t="s">
        <v>186</v>
      </c>
      <c r="C330" t="s">
        <v>228</v>
      </c>
      <c r="D330">
        <v>499</v>
      </c>
      <c r="E330" t="s">
        <v>40</v>
      </c>
      <c r="F330">
        <v>119.76</v>
      </c>
      <c r="G330" s="9">
        <v>0.76</v>
      </c>
      <c r="H330" t="s">
        <v>84</v>
      </c>
    </row>
    <row r="331" spans="1:8" x14ac:dyDescent="0.3">
      <c r="A331">
        <v>9523971</v>
      </c>
      <c r="B331" t="s">
        <v>186</v>
      </c>
      <c r="C331" t="s">
        <v>229</v>
      </c>
      <c r="D331">
        <v>699</v>
      </c>
      <c r="E331" t="s">
        <v>35</v>
      </c>
      <c r="F331">
        <v>181.74</v>
      </c>
      <c r="G331" s="9">
        <v>0.74</v>
      </c>
      <c r="H331" t="s">
        <v>4</v>
      </c>
    </row>
    <row r="332" spans="1:8" x14ac:dyDescent="0.3">
      <c r="A332">
        <v>9523972</v>
      </c>
      <c r="B332" t="s">
        <v>186</v>
      </c>
      <c r="C332" t="s">
        <v>229</v>
      </c>
      <c r="D332">
        <v>699</v>
      </c>
      <c r="E332" t="s">
        <v>35</v>
      </c>
      <c r="F332">
        <v>181.74</v>
      </c>
      <c r="G332" s="9">
        <v>0.74</v>
      </c>
      <c r="H332" t="s">
        <v>84</v>
      </c>
    </row>
    <row r="333" spans="1:8" x14ac:dyDescent="0.3">
      <c r="A333">
        <v>9090091</v>
      </c>
      <c r="B333" t="s">
        <v>186</v>
      </c>
      <c r="C333" t="s">
        <v>230</v>
      </c>
      <c r="D333">
        <v>499</v>
      </c>
      <c r="E333" t="s">
        <v>35</v>
      </c>
      <c r="F333">
        <v>129.74</v>
      </c>
      <c r="G333" s="9">
        <v>0.74</v>
      </c>
      <c r="H333" t="s">
        <v>4</v>
      </c>
    </row>
    <row r="334" spans="1:8" x14ac:dyDescent="0.3">
      <c r="A334">
        <v>4607951</v>
      </c>
      <c r="B334" t="s">
        <v>186</v>
      </c>
      <c r="C334" t="s">
        <v>231</v>
      </c>
      <c r="D334">
        <v>399</v>
      </c>
      <c r="E334" t="s">
        <v>40</v>
      </c>
      <c r="F334">
        <v>95.76</v>
      </c>
      <c r="G334" s="9">
        <v>0.76</v>
      </c>
      <c r="H334" t="s">
        <v>4</v>
      </c>
    </row>
    <row r="335" spans="1:8" x14ac:dyDescent="0.3">
      <c r="A335">
        <v>4607952</v>
      </c>
      <c r="B335" t="s">
        <v>186</v>
      </c>
      <c r="C335" t="s">
        <v>231</v>
      </c>
      <c r="D335">
        <v>399</v>
      </c>
      <c r="E335" t="s">
        <v>40</v>
      </c>
      <c r="F335">
        <v>95.76</v>
      </c>
      <c r="G335" s="9">
        <v>0.76</v>
      </c>
      <c r="H335" t="s">
        <v>84</v>
      </c>
    </row>
    <row r="336" spans="1:8" x14ac:dyDescent="0.3">
      <c r="A336">
        <v>5017181</v>
      </c>
      <c r="B336" t="s">
        <v>232</v>
      </c>
      <c r="C336" t="s">
        <v>233</v>
      </c>
      <c r="D336">
        <v>99</v>
      </c>
      <c r="E336" t="s">
        <v>40</v>
      </c>
      <c r="F336">
        <v>21.78</v>
      </c>
      <c r="G336" s="9">
        <v>0.78</v>
      </c>
      <c r="H336" t="s">
        <v>4</v>
      </c>
    </row>
    <row r="337" spans="1:8" x14ac:dyDescent="0.3">
      <c r="A337">
        <v>5017182</v>
      </c>
      <c r="B337" t="s">
        <v>232</v>
      </c>
      <c r="C337" t="s">
        <v>233</v>
      </c>
      <c r="D337">
        <v>99</v>
      </c>
      <c r="E337" t="s">
        <v>40</v>
      </c>
      <c r="F337">
        <v>21.78</v>
      </c>
      <c r="G337" s="9">
        <v>0.78</v>
      </c>
      <c r="H337" t="s">
        <v>82</v>
      </c>
    </row>
    <row r="338" spans="1:8" x14ac:dyDescent="0.3">
      <c r="A338">
        <v>5017183</v>
      </c>
      <c r="B338" t="s">
        <v>232</v>
      </c>
      <c r="C338" t="s">
        <v>233</v>
      </c>
      <c r="D338">
        <v>99</v>
      </c>
      <c r="E338" t="s">
        <v>40</v>
      </c>
      <c r="F338">
        <v>21.78</v>
      </c>
      <c r="G338" s="9">
        <v>0.78</v>
      </c>
      <c r="H338" t="s">
        <v>86</v>
      </c>
    </row>
    <row r="339" spans="1:8" x14ac:dyDescent="0.3">
      <c r="A339">
        <v>5017184</v>
      </c>
      <c r="B339" t="s">
        <v>232</v>
      </c>
      <c r="C339" t="s">
        <v>233</v>
      </c>
      <c r="D339">
        <v>99</v>
      </c>
      <c r="E339" t="s">
        <v>40</v>
      </c>
      <c r="F339">
        <v>21.78</v>
      </c>
      <c r="G339" s="9">
        <v>0.78</v>
      </c>
      <c r="H339" t="s">
        <v>6</v>
      </c>
    </row>
    <row r="340" spans="1:8" x14ac:dyDescent="0.3">
      <c r="A340">
        <v>5017185</v>
      </c>
      <c r="B340" t="s">
        <v>232</v>
      </c>
      <c r="C340" t="s">
        <v>233</v>
      </c>
      <c r="D340">
        <v>99</v>
      </c>
      <c r="E340" t="s">
        <v>40</v>
      </c>
      <c r="F340">
        <v>21.78</v>
      </c>
      <c r="G340" s="9">
        <v>0.78</v>
      </c>
      <c r="H340" t="s">
        <v>92</v>
      </c>
    </row>
    <row r="341" spans="1:8" x14ac:dyDescent="0.3">
      <c r="A341">
        <v>8657861</v>
      </c>
      <c r="B341" t="s">
        <v>232</v>
      </c>
      <c r="C341" t="s">
        <v>234</v>
      </c>
      <c r="D341">
        <v>399</v>
      </c>
      <c r="E341" t="s">
        <v>35</v>
      </c>
      <c r="F341">
        <v>95.76</v>
      </c>
      <c r="G341" s="9">
        <v>0.76</v>
      </c>
      <c r="H341" t="s">
        <v>88</v>
      </c>
    </row>
    <row r="342" spans="1:8" x14ac:dyDescent="0.3">
      <c r="A342">
        <v>8657862</v>
      </c>
      <c r="B342" t="s">
        <v>232</v>
      </c>
      <c r="C342" t="s">
        <v>234</v>
      </c>
      <c r="D342">
        <v>399</v>
      </c>
      <c r="E342" t="s">
        <v>35</v>
      </c>
      <c r="F342">
        <v>95.76</v>
      </c>
      <c r="G342" s="9">
        <v>0.76</v>
      </c>
      <c r="H342" t="s">
        <v>6</v>
      </c>
    </row>
    <row r="343" spans="1:8" x14ac:dyDescent="0.3">
      <c r="A343">
        <v>5695551</v>
      </c>
      <c r="B343" t="s">
        <v>232</v>
      </c>
      <c r="C343" t="s">
        <v>235</v>
      </c>
      <c r="D343">
        <v>79.900000000000006</v>
      </c>
      <c r="E343" t="s">
        <v>40</v>
      </c>
      <c r="F343">
        <v>17.579999999999998</v>
      </c>
      <c r="G343" s="9">
        <v>0.78</v>
      </c>
      <c r="H343" t="s">
        <v>4</v>
      </c>
    </row>
    <row r="344" spans="1:8" x14ac:dyDescent="0.3">
      <c r="A344">
        <v>5695552</v>
      </c>
      <c r="B344" t="s">
        <v>232</v>
      </c>
      <c r="C344" t="s">
        <v>235</v>
      </c>
      <c r="D344">
        <v>79.900000000000006</v>
      </c>
      <c r="E344" t="s">
        <v>40</v>
      </c>
      <c r="F344">
        <v>17.579999999999998</v>
      </c>
      <c r="G344" s="9">
        <v>0.78</v>
      </c>
      <c r="H344" t="s">
        <v>82</v>
      </c>
    </row>
    <row r="345" spans="1:8" x14ac:dyDescent="0.3">
      <c r="A345">
        <v>5695553</v>
      </c>
      <c r="B345" t="s">
        <v>232</v>
      </c>
      <c r="C345" t="s">
        <v>235</v>
      </c>
      <c r="D345">
        <v>79.900000000000006</v>
      </c>
      <c r="E345" t="s">
        <v>40</v>
      </c>
      <c r="F345">
        <v>17.579999999999998</v>
      </c>
      <c r="G345" s="9">
        <v>0.78</v>
      </c>
      <c r="H345" t="s">
        <v>7</v>
      </c>
    </row>
    <row r="346" spans="1:8" x14ac:dyDescent="0.3">
      <c r="A346">
        <v>5695554</v>
      </c>
      <c r="B346" t="s">
        <v>232</v>
      </c>
      <c r="C346" t="s">
        <v>235</v>
      </c>
      <c r="D346">
        <v>79.900000000000006</v>
      </c>
      <c r="E346" t="s">
        <v>40</v>
      </c>
      <c r="F346">
        <v>17.579999999999998</v>
      </c>
      <c r="G346" s="9">
        <v>0.78</v>
      </c>
      <c r="H346" t="s">
        <v>6</v>
      </c>
    </row>
    <row r="347" spans="1:8" x14ac:dyDescent="0.3">
      <c r="A347">
        <v>5695555</v>
      </c>
      <c r="B347" t="s">
        <v>232</v>
      </c>
      <c r="C347" t="s">
        <v>235</v>
      </c>
      <c r="D347">
        <v>79.900000000000006</v>
      </c>
      <c r="E347" t="s">
        <v>40</v>
      </c>
      <c r="F347">
        <v>17.579999999999998</v>
      </c>
      <c r="G347" s="9">
        <v>0.78</v>
      </c>
      <c r="H347" t="s">
        <v>92</v>
      </c>
    </row>
    <row r="348" spans="1:8" x14ac:dyDescent="0.3">
      <c r="A348">
        <v>6162571</v>
      </c>
      <c r="B348" t="s">
        <v>232</v>
      </c>
      <c r="C348" t="s">
        <v>236</v>
      </c>
      <c r="D348">
        <v>49.9</v>
      </c>
      <c r="E348" t="s">
        <v>40</v>
      </c>
      <c r="F348">
        <v>10.98</v>
      </c>
      <c r="G348" s="9">
        <v>0.78</v>
      </c>
      <c r="H348" t="s">
        <v>4</v>
      </c>
    </row>
    <row r="349" spans="1:8" x14ac:dyDescent="0.3">
      <c r="A349">
        <v>6162572</v>
      </c>
      <c r="B349" t="s">
        <v>232</v>
      </c>
      <c r="C349" t="s">
        <v>236</v>
      </c>
      <c r="D349">
        <v>49.9</v>
      </c>
      <c r="E349" t="s">
        <v>40</v>
      </c>
      <c r="F349">
        <v>10.98</v>
      </c>
      <c r="G349" s="9">
        <v>0.78</v>
      </c>
      <c r="H349" t="s">
        <v>82</v>
      </c>
    </row>
    <row r="350" spans="1:8" x14ac:dyDescent="0.3">
      <c r="A350">
        <v>6162573</v>
      </c>
      <c r="B350" t="s">
        <v>232</v>
      </c>
      <c r="C350" t="s">
        <v>236</v>
      </c>
      <c r="D350">
        <v>49.9</v>
      </c>
      <c r="E350" t="s">
        <v>40</v>
      </c>
      <c r="F350">
        <v>10.98</v>
      </c>
      <c r="G350" s="9">
        <v>0.78</v>
      </c>
      <c r="H350" t="s">
        <v>7</v>
      </c>
    </row>
    <row r="351" spans="1:8" x14ac:dyDescent="0.3">
      <c r="A351">
        <v>6162574</v>
      </c>
      <c r="B351" t="s">
        <v>232</v>
      </c>
      <c r="C351" t="s">
        <v>236</v>
      </c>
      <c r="D351">
        <v>49.9</v>
      </c>
      <c r="E351" t="s">
        <v>40</v>
      </c>
      <c r="F351">
        <v>10.98</v>
      </c>
      <c r="G351" s="9">
        <v>0.78</v>
      </c>
      <c r="H351" t="s">
        <v>6</v>
      </c>
    </row>
    <row r="352" spans="1:8" x14ac:dyDescent="0.3">
      <c r="A352">
        <v>6162575</v>
      </c>
      <c r="B352" t="s">
        <v>232</v>
      </c>
      <c r="C352" t="s">
        <v>236</v>
      </c>
      <c r="D352">
        <v>49.9</v>
      </c>
      <c r="E352" t="s">
        <v>40</v>
      </c>
      <c r="F352">
        <v>10.98</v>
      </c>
      <c r="G352" s="9">
        <v>0.78</v>
      </c>
      <c r="H352" t="s">
        <v>92</v>
      </c>
    </row>
    <row r="353" spans="1:8" x14ac:dyDescent="0.3">
      <c r="A353">
        <v>9107451</v>
      </c>
      <c r="B353" t="s">
        <v>232</v>
      </c>
      <c r="C353" t="s">
        <v>237</v>
      </c>
      <c r="D353">
        <v>99</v>
      </c>
      <c r="E353" t="s">
        <v>29</v>
      </c>
      <c r="F353">
        <v>21.78</v>
      </c>
      <c r="G353" s="9">
        <v>0.78</v>
      </c>
      <c r="H353" t="s">
        <v>238</v>
      </c>
    </row>
    <row r="354" spans="1:8" x14ac:dyDescent="0.3">
      <c r="A354">
        <v>9107452</v>
      </c>
      <c r="B354" t="s">
        <v>232</v>
      </c>
      <c r="C354" t="s">
        <v>237</v>
      </c>
      <c r="D354">
        <v>99</v>
      </c>
      <c r="E354" t="s">
        <v>29</v>
      </c>
      <c r="F354">
        <v>21.78</v>
      </c>
      <c r="G354" s="9">
        <v>0.78</v>
      </c>
      <c r="H354" t="s">
        <v>6</v>
      </c>
    </row>
    <row r="355" spans="1:8" x14ac:dyDescent="0.3">
      <c r="A355">
        <v>9107453</v>
      </c>
      <c r="B355" t="s">
        <v>232</v>
      </c>
      <c r="C355" t="s">
        <v>237</v>
      </c>
      <c r="D355">
        <v>99</v>
      </c>
      <c r="E355" t="s">
        <v>29</v>
      </c>
      <c r="F355">
        <v>21.78</v>
      </c>
      <c r="G355" s="9">
        <v>0.78</v>
      </c>
      <c r="H355" t="s">
        <v>92</v>
      </c>
    </row>
    <row r="356" spans="1:8" x14ac:dyDescent="0.3">
      <c r="A356">
        <v>9107454</v>
      </c>
      <c r="B356" t="s">
        <v>232</v>
      </c>
      <c r="C356" t="s">
        <v>237</v>
      </c>
      <c r="D356">
        <v>99</v>
      </c>
      <c r="E356" t="s">
        <v>29</v>
      </c>
      <c r="F356">
        <v>21.78</v>
      </c>
      <c r="G356" s="9">
        <v>0.78</v>
      </c>
      <c r="H356" t="s">
        <v>7</v>
      </c>
    </row>
    <row r="357" spans="1:8" x14ac:dyDescent="0.3">
      <c r="A357">
        <v>7925191</v>
      </c>
      <c r="B357" t="s">
        <v>232</v>
      </c>
      <c r="C357" t="s">
        <v>239</v>
      </c>
      <c r="D357">
        <v>149</v>
      </c>
      <c r="E357" t="s">
        <v>40</v>
      </c>
      <c r="F357">
        <v>32.78</v>
      </c>
      <c r="G357" s="9">
        <v>0.78</v>
      </c>
      <c r="H357" t="s">
        <v>4</v>
      </c>
    </row>
    <row r="358" spans="1:8" x14ac:dyDescent="0.3">
      <c r="A358">
        <v>7925192</v>
      </c>
      <c r="B358" t="s">
        <v>232</v>
      </c>
      <c r="C358" t="s">
        <v>239</v>
      </c>
      <c r="D358">
        <v>149</v>
      </c>
      <c r="E358" t="s">
        <v>40</v>
      </c>
      <c r="F358">
        <v>32.78</v>
      </c>
      <c r="G358" s="9">
        <v>0.78</v>
      </c>
      <c r="H358" t="s">
        <v>82</v>
      </c>
    </row>
    <row r="359" spans="1:8" x14ac:dyDescent="0.3">
      <c r="A359">
        <v>7925193</v>
      </c>
      <c r="B359" t="s">
        <v>232</v>
      </c>
      <c r="C359" t="s">
        <v>239</v>
      </c>
      <c r="D359">
        <v>149</v>
      </c>
      <c r="E359" t="s">
        <v>40</v>
      </c>
      <c r="F359">
        <v>32.78</v>
      </c>
      <c r="G359" s="9">
        <v>0.78</v>
      </c>
      <c r="H359" t="s">
        <v>83</v>
      </c>
    </row>
    <row r="360" spans="1:8" x14ac:dyDescent="0.3">
      <c r="A360">
        <v>7671851</v>
      </c>
      <c r="B360" t="s">
        <v>232</v>
      </c>
      <c r="C360" t="s">
        <v>240</v>
      </c>
      <c r="D360">
        <v>99</v>
      </c>
      <c r="E360" t="s">
        <v>40</v>
      </c>
      <c r="F360">
        <v>21.78</v>
      </c>
      <c r="G360" s="9">
        <v>0.78</v>
      </c>
      <c r="H360" t="s">
        <v>4</v>
      </c>
    </row>
    <row r="361" spans="1:8" x14ac:dyDescent="0.3">
      <c r="A361">
        <v>7671852</v>
      </c>
      <c r="B361" t="s">
        <v>232</v>
      </c>
      <c r="C361" t="s">
        <v>240</v>
      </c>
      <c r="D361">
        <v>99</v>
      </c>
      <c r="E361" t="s">
        <v>40</v>
      </c>
      <c r="F361">
        <v>21.78</v>
      </c>
      <c r="G361" s="9">
        <v>0.78</v>
      </c>
      <c r="H361" t="s">
        <v>7</v>
      </c>
    </row>
    <row r="362" spans="1:8" x14ac:dyDescent="0.3">
      <c r="A362">
        <v>7671853</v>
      </c>
      <c r="B362" t="s">
        <v>232</v>
      </c>
      <c r="C362" t="s">
        <v>240</v>
      </c>
      <c r="D362">
        <v>99</v>
      </c>
      <c r="E362" t="s">
        <v>40</v>
      </c>
      <c r="F362">
        <v>21.78</v>
      </c>
      <c r="G362" s="9">
        <v>0.78</v>
      </c>
      <c r="H362" t="s">
        <v>6</v>
      </c>
    </row>
    <row r="363" spans="1:8" x14ac:dyDescent="0.3">
      <c r="A363">
        <v>7671854</v>
      </c>
      <c r="B363" t="s">
        <v>232</v>
      </c>
      <c r="C363" t="s">
        <v>240</v>
      </c>
      <c r="D363">
        <v>99</v>
      </c>
      <c r="E363" t="s">
        <v>40</v>
      </c>
      <c r="F363">
        <v>21.78</v>
      </c>
      <c r="G363" s="9">
        <v>0.78</v>
      </c>
      <c r="H363" t="s">
        <v>84</v>
      </c>
    </row>
    <row r="364" spans="1:8" x14ac:dyDescent="0.3">
      <c r="A364">
        <v>1445711</v>
      </c>
      <c r="B364" t="s">
        <v>232</v>
      </c>
      <c r="C364" t="s">
        <v>241</v>
      </c>
      <c r="D364">
        <v>99</v>
      </c>
      <c r="E364" t="s">
        <v>40</v>
      </c>
      <c r="F364">
        <v>21.78</v>
      </c>
      <c r="G364" s="9">
        <v>0.78</v>
      </c>
      <c r="H364" t="s">
        <v>4</v>
      </c>
    </row>
    <row r="365" spans="1:8" x14ac:dyDescent="0.3">
      <c r="A365">
        <v>1445712</v>
      </c>
      <c r="B365" t="s">
        <v>232</v>
      </c>
      <c r="C365" t="s">
        <v>241</v>
      </c>
      <c r="D365">
        <v>99</v>
      </c>
      <c r="E365" t="s">
        <v>40</v>
      </c>
      <c r="F365">
        <v>21.78</v>
      </c>
      <c r="G365" s="9">
        <v>0.78</v>
      </c>
      <c r="H365" t="s">
        <v>7</v>
      </c>
    </row>
    <row r="366" spans="1:8" x14ac:dyDescent="0.3">
      <c r="A366">
        <v>1445713</v>
      </c>
      <c r="B366" t="s">
        <v>232</v>
      </c>
      <c r="C366" t="s">
        <v>241</v>
      </c>
      <c r="D366">
        <v>99</v>
      </c>
      <c r="E366" t="s">
        <v>40</v>
      </c>
      <c r="F366">
        <v>21.78</v>
      </c>
      <c r="G366" s="9">
        <v>0.78</v>
      </c>
      <c r="H366" t="s">
        <v>6</v>
      </c>
    </row>
    <row r="367" spans="1:8" x14ac:dyDescent="0.3">
      <c r="A367">
        <v>1445714</v>
      </c>
      <c r="B367" t="s">
        <v>232</v>
      </c>
      <c r="C367" t="s">
        <v>241</v>
      </c>
      <c r="D367">
        <v>99</v>
      </c>
      <c r="E367" t="s">
        <v>40</v>
      </c>
      <c r="F367">
        <v>21.78</v>
      </c>
      <c r="G367" s="9">
        <v>0.78</v>
      </c>
      <c r="H367" t="s">
        <v>84</v>
      </c>
    </row>
    <row r="368" spans="1:8" x14ac:dyDescent="0.3">
      <c r="A368">
        <v>5600431</v>
      </c>
      <c r="B368" t="s">
        <v>232</v>
      </c>
      <c r="C368" t="s">
        <v>242</v>
      </c>
      <c r="D368">
        <v>199</v>
      </c>
      <c r="E368" t="s">
        <v>35</v>
      </c>
      <c r="F368">
        <v>47.76</v>
      </c>
      <c r="G368" s="9">
        <v>0.76</v>
      </c>
      <c r="H368" t="s">
        <v>4</v>
      </c>
    </row>
    <row r="369" spans="1:8" x14ac:dyDescent="0.3">
      <c r="A369">
        <v>5600432</v>
      </c>
      <c r="B369" t="s">
        <v>232</v>
      </c>
      <c r="C369" t="s">
        <v>242</v>
      </c>
      <c r="D369">
        <v>199</v>
      </c>
      <c r="E369" t="s">
        <v>35</v>
      </c>
      <c r="F369">
        <v>47.76</v>
      </c>
      <c r="G369" s="9">
        <v>0.76</v>
      </c>
      <c r="H369" t="s">
        <v>7</v>
      </c>
    </row>
    <row r="370" spans="1:8" x14ac:dyDescent="0.3">
      <c r="A370">
        <v>5600433</v>
      </c>
      <c r="B370" t="s">
        <v>232</v>
      </c>
      <c r="C370" t="s">
        <v>242</v>
      </c>
      <c r="D370">
        <v>199</v>
      </c>
      <c r="E370" t="s">
        <v>35</v>
      </c>
      <c r="F370">
        <v>47.76</v>
      </c>
      <c r="G370" s="9">
        <v>0.76</v>
      </c>
      <c r="H370" t="s">
        <v>6</v>
      </c>
    </row>
    <row r="371" spans="1:8" x14ac:dyDescent="0.3">
      <c r="A371">
        <v>5600434</v>
      </c>
      <c r="B371" t="s">
        <v>232</v>
      </c>
      <c r="C371" t="s">
        <v>242</v>
      </c>
      <c r="D371">
        <v>199</v>
      </c>
      <c r="E371" t="s">
        <v>35</v>
      </c>
      <c r="F371">
        <v>47.76</v>
      </c>
      <c r="G371" s="9">
        <v>0.76</v>
      </c>
      <c r="H371" t="s">
        <v>84</v>
      </c>
    </row>
    <row r="372" spans="1:8" x14ac:dyDescent="0.3">
      <c r="A372">
        <v>6356911</v>
      </c>
      <c r="B372" t="s">
        <v>232</v>
      </c>
      <c r="C372" t="s">
        <v>243</v>
      </c>
      <c r="D372">
        <v>399</v>
      </c>
      <c r="E372" t="s">
        <v>29</v>
      </c>
      <c r="F372">
        <v>87.78</v>
      </c>
      <c r="G372" s="9">
        <v>0.78</v>
      </c>
      <c r="H372" t="s">
        <v>82</v>
      </c>
    </row>
    <row r="373" spans="1:8" x14ac:dyDescent="0.3">
      <c r="A373">
        <v>6356912</v>
      </c>
      <c r="B373" t="s">
        <v>232</v>
      </c>
      <c r="C373" t="s">
        <v>243</v>
      </c>
      <c r="D373">
        <v>399</v>
      </c>
      <c r="E373" t="s">
        <v>29</v>
      </c>
      <c r="F373">
        <v>87.78</v>
      </c>
      <c r="G373" s="9">
        <v>0.78</v>
      </c>
      <c r="H373" t="s">
        <v>7</v>
      </c>
    </row>
    <row r="374" spans="1:8" x14ac:dyDescent="0.3">
      <c r="A374">
        <v>6356913</v>
      </c>
      <c r="B374" t="s">
        <v>232</v>
      </c>
      <c r="C374" t="s">
        <v>243</v>
      </c>
      <c r="D374">
        <v>399</v>
      </c>
      <c r="E374" t="s">
        <v>29</v>
      </c>
      <c r="F374">
        <v>87.78</v>
      </c>
      <c r="G374" s="9">
        <v>0.78</v>
      </c>
      <c r="H374" t="s">
        <v>4</v>
      </c>
    </row>
    <row r="375" spans="1:8" x14ac:dyDescent="0.3">
      <c r="A375">
        <v>5002621</v>
      </c>
      <c r="B375" t="s">
        <v>232</v>
      </c>
      <c r="C375" t="s">
        <v>244</v>
      </c>
      <c r="D375">
        <v>79.900000000000006</v>
      </c>
      <c r="E375" t="s">
        <v>40</v>
      </c>
      <c r="F375">
        <v>17.579999999999998</v>
      </c>
      <c r="G375" s="9">
        <v>0.78</v>
      </c>
      <c r="H375" t="s">
        <v>245</v>
      </c>
    </row>
    <row r="376" spans="1:8" x14ac:dyDescent="0.3">
      <c r="A376">
        <v>4675491</v>
      </c>
      <c r="B376" t="s">
        <v>232</v>
      </c>
      <c r="C376" t="s">
        <v>246</v>
      </c>
      <c r="D376">
        <v>79.900000000000006</v>
      </c>
      <c r="E376" t="s">
        <v>40</v>
      </c>
      <c r="F376">
        <v>17.579999999999998</v>
      </c>
      <c r="G376" s="9">
        <v>0.78</v>
      </c>
      <c r="H376" t="s">
        <v>4</v>
      </c>
    </row>
    <row r="377" spans="1:8" x14ac:dyDescent="0.3">
      <c r="A377">
        <v>4675492</v>
      </c>
      <c r="B377" t="s">
        <v>232</v>
      </c>
      <c r="C377" t="s">
        <v>246</v>
      </c>
      <c r="D377">
        <v>79.900000000000006</v>
      </c>
      <c r="E377" t="s">
        <v>40</v>
      </c>
      <c r="F377">
        <v>17.579999999999998</v>
      </c>
      <c r="G377" s="9">
        <v>0.78</v>
      </c>
      <c r="H377" t="s">
        <v>82</v>
      </c>
    </row>
    <row r="378" spans="1:8" x14ac:dyDescent="0.3">
      <c r="A378">
        <v>4228721</v>
      </c>
      <c r="B378" t="s">
        <v>232</v>
      </c>
      <c r="C378" t="s">
        <v>247</v>
      </c>
      <c r="D378">
        <v>299</v>
      </c>
      <c r="E378" t="s">
        <v>44</v>
      </c>
      <c r="F378">
        <v>80.73</v>
      </c>
      <c r="G378" s="9">
        <v>0.73</v>
      </c>
      <c r="H378" t="s">
        <v>4</v>
      </c>
    </row>
    <row r="379" spans="1:8" x14ac:dyDescent="0.3">
      <c r="A379">
        <v>9555841</v>
      </c>
      <c r="B379" t="s">
        <v>232</v>
      </c>
      <c r="C379" t="s">
        <v>248</v>
      </c>
      <c r="D379">
        <v>249</v>
      </c>
      <c r="E379" t="s">
        <v>44</v>
      </c>
      <c r="F379">
        <v>67.23</v>
      </c>
      <c r="G379" s="9">
        <v>0.73</v>
      </c>
      <c r="H379" t="s">
        <v>4</v>
      </c>
    </row>
    <row r="380" spans="1:8" x14ac:dyDescent="0.3">
      <c r="A380">
        <v>5173111</v>
      </c>
      <c r="B380" t="s">
        <v>232</v>
      </c>
      <c r="C380" t="s">
        <v>249</v>
      </c>
      <c r="D380">
        <v>149</v>
      </c>
      <c r="E380" t="s">
        <v>44</v>
      </c>
      <c r="F380">
        <v>40.229999999999997</v>
      </c>
      <c r="G380" s="9">
        <v>0.73</v>
      </c>
      <c r="H380" t="s">
        <v>4</v>
      </c>
    </row>
    <row r="381" spans="1:8" x14ac:dyDescent="0.3">
      <c r="A381">
        <v>5173112</v>
      </c>
      <c r="B381" t="s">
        <v>232</v>
      </c>
      <c r="C381" t="s">
        <v>249</v>
      </c>
      <c r="D381">
        <v>149</v>
      </c>
      <c r="E381" t="s">
        <v>44</v>
      </c>
      <c r="F381">
        <v>40.229999999999997</v>
      </c>
      <c r="G381" s="9">
        <v>0.73</v>
      </c>
      <c r="H381" t="s">
        <v>101</v>
      </c>
    </row>
    <row r="382" spans="1:8" x14ac:dyDescent="0.3">
      <c r="A382">
        <v>1295811</v>
      </c>
      <c r="B382" t="s">
        <v>232</v>
      </c>
      <c r="C382" t="s">
        <v>250</v>
      </c>
      <c r="D382">
        <v>299</v>
      </c>
      <c r="E382" t="s">
        <v>44</v>
      </c>
      <c r="F382">
        <v>80.73</v>
      </c>
      <c r="G382" s="9">
        <v>0.73</v>
      </c>
      <c r="H382" t="s">
        <v>101</v>
      </c>
    </row>
    <row r="383" spans="1:8" x14ac:dyDescent="0.3">
      <c r="A383">
        <v>2029271</v>
      </c>
      <c r="B383" t="s">
        <v>232</v>
      </c>
      <c r="C383" t="s">
        <v>251</v>
      </c>
      <c r="D383">
        <v>49.9</v>
      </c>
      <c r="E383" t="s">
        <v>40</v>
      </c>
      <c r="F383">
        <v>10.98</v>
      </c>
      <c r="G383" s="9">
        <v>0.78</v>
      </c>
      <c r="H383" t="s">
        <v>4</v>
      </c>
    </row>
    <row r="384" spans="1:8" x14ac:dyDescent="0.3">
      <c r="A384">
        <v>2029272</v>
      </c>
      <c r="B384" t="s">
        <v>232</v>
      </c>
      <c r="C384" t="s">
        <v>251</v>
      </c>
      <c r="D384">
        <v>49.9</v>
      </c>
      <c r="E384" t="s">
        <v>40</v>
      </c>
      <c r="F384">
        <v>10.98</v>
      </c>
      <c r="G384" s="9">
        <v>0.78</v>
      </c>
      <c r="H384" t="s">
        <v>82</v>
      </c>
    </row>
    <row r="385" spans="1:8" x14ac:dyDescent="0.3">
      <c r="A385">
        <v>2029273</v>
      </c>
      <c r="B385" t="s">
        <v>232</v>
      </c>
      <c r="C385" t="s">
        <v>251</v>
      </c>
      <c r="D385">
        <v>49.9</v>
      </c>
      <c r="E385" t="s">
        <v>40</v>
      </c>
      <c r="F385">
        <v>10.98</v>
      </c>
      <c r="G385" s="9">
        <v>0.78</v>
      </c>
      <c r="H385" t="s">
        <v>101</v>
      </c>
    </row>
    <row r="386" spans="1:8" x14ac:dyDescent="0.3">
      <c r="A386">
        <v>3685831</v>
      </c>
      <c r="B386" t="s">
        <v>232</v>
      </c>
      <c r="C386" t="s">
        <v>252</v>
      </c>
      <c r="D386">
        <v>129</v>
      </c>
      <c r="E386" t="s">
        <v>35</v>
      </c>
      <c r="F386">
        <v>30.96</v>
      </c>
      <c r="G386" s="9">
        <v>0.76</v>
      </c>
      <c r="H386" t="s">
        <v>4</v>
      </c>
    </row>
    <row r="387" spans="1:8" x14ac:dyDescent="0.3">
      <c r="A387">
        <v>3685832</v>
      </c>
      <c r="B387" t="s">
        <v>232</v>
      </c>
      <c r="C387" t="s">
        <v>252</v>
      </c>
      <c r="D387">
        <v>129</v>
      </c>
      <c r="E387" t="s">
        <v>35</v>
      </c>
      <c r="F387">
        <v>30.96</v>
      </c>
      <c r="G387" s="9">
        <v>0.76</v>
      </c>
      <c r="H387" t="s">
        <v>101</v>
      </c>
    </row>
    <row r="388" spans="1:8" x14ac:dyDescent="0.3">
      <c r="A388">
        <v>9614361</v>
      </c>
      <c r="B388" t="s">
        <v>232</v>
      </c>
      <c r="C388" t="s">
        <v>253</v>
      </c>
      <c r="D388">
        <v>99</v>
      </c>
      <c r="E388" t="s">
        <v>35</v>
      </c>
      <c r="F388">
        <v>23.76</v>
      </c>
      <c r="G388" s="9">
        <v>0.76</v>
      </c>
      <c r="H388" t="s">
        <v>82</v>
      </c>
    </row>
    <row r="389" spans="1:8" x14ac:dyDescent="0.3">
      <c r="A389">
        <v>9614362</v>
      </c>
      <c r="B389" t="s">
        <v>232</v>
      </c>
      <c r="C389" t="s">
        <v>253</v>
      </c>
      <c r="D389">
        <v>99</v>
      </c>
      <c r="E389" t="s">
        <v>35</v>
      </c>
      <c r="F389">
        <v>23.76</v>
      </c>
      <c r="G389" s="9">
        <v>0.76</v>
      </c>
      <c r="H389" t="s">
        <v>4</v>
      </c>
    </row>
    <row r="390" spans="1:8" x14ac:dyDescent="0.3">
      <c r="A390">
        <v>9614363</v>
      </c>
      <c r="B390" t="s">
        <v>232</v>
      </c>
      <c r="C390" t="s">
        <v>253</v>
      </c>
      <c r="D390">
        <v>99</v>
      </c>
      <c r="E390" t="s">
        <v>35</v>
      </c>
      <c r="F390">
        <v>23.76</v>
      </c>
      <c r="G390" s="9">
        <v>0.76</v>
      </c>
      <c r="H390" t="s">
        <v>7</v>
      </c>
    </row>
    <row r="391" spans="1:8" x14ac:dyDescent="0.3">
      <c r="A391">
        <v>1780861</v>
      </c>
      <c r="B391" t="s">
        <v>232</v>
      </c>
      <c r="C391" t="s">
        <v>254</v>
      </c>
      <c r="D391">
        <v>49.9</v>
      </c>
      <c r="E391" t="s">
        <v>40</v>
      </c>
      <c r="F391">
        <v>10.98</v>
      </c>
      <c r="G391" s="9">
        <v>0.78</v>
      </c>
      <c r="H391" t="s">
        <v>7</v>
      </c>
    </row>
    <row r="392" spans="1:8" x14ac:dyDescent="0.3">
      <c r="A392">
        <v>1780862</v>
      </c>
      <c r="B392" t="s">
        <v>232</v>
      </c>
      <c r="C392" t="s">
        <v>254</v>
      </c>
      <c r="D392">
        <v>49.9</v>
      </c>
      <c r="E392" t="s">
        <v>40</v>
      </c>
      <c r="F392">
        <v>10.98</v>
      </c>
      <c r="G392" s="9">
        <v>0.78</v>
      </c>
      <c r="H392" t="s">
        <v>4</v>
      </c>
    </row>
    <row r="393" spans="1:8" x14ac:dyDescent="0.3">
      <c r="A393">
        <v>1780863</v>
      </c>
      <c r="B393" t="s">
        <v>232</v>
      </c>
      <c r="C393" t="s">
        <v>254</v>
      </c>
      <c r="D393">
        <v>49.9</v>
      </c>
      <c r="E393" t="s">
        <v>40</v>
      </c>
      <c r="F393">
        <v>10.98</v>
      </c>
      <c r="G393" s="9">
        <v>0.78</v>
      </c>
      <c r="H393" t="s">
        <v>82</v>
      </c>
    </row>
    <row r="394" spans="1:8" x14ac:dyDescent="0.3">
      <c r="A394">
        <v>1780864</v>
      </c>
      <c r="B394" t="s">
        <v>232</v>
      </c>
      <c r="C394" t="s">
        <v>254</v>
      </c>
      <c r="D394">
        <v>49.9</v>
      </c>
      <c r="E394" t="s">
        <v>40</v>
      </c>
      <c r="F394">
        <v>10.98</v>
      </c>
      <c r="G394" s="9">
        <v>0.78</v>
      </c>
      <c r="H394" t="s">
        <v>6</v>
      </c>
    </row>
    <row r="395" spans="1:8" x14ac:dyDescent="0.3">
      <c r="A395">
        <v>8872611</v>
      </c>
      <c r="B395" t="s">
        <v>232</v>
      </c>
      <c r="C395" t="s">
        <v>255</v>
      </c>
      <c r="D395">
        <v>99</v>
      </c>
      <c r="E395" t="s">
        <v>29</v>
      </c>
      <c r="F395">
        <v>21.78</v>
      </c>
      <c r="G395" s="9">
        <v>0.78</v>
      </c>
      <c r="H395" t="s">
        <v>82</v>
      </c>
    </row>
    <row r="396" spans="1:8" x14ac:dyDescent="0.3">
      <c r="A396">
        <v>8872612</v>
      </c>
      <c r="B396" t="s">
        <v>232</v>
      </c>
      <c r="C396" t="s">
        <v>255</v>
      </c>
      <c r="D396">
        <v>99</v>
      </c>
      <c r="E396" t="s">
        <v>29</v>
      </c>
      <c r="F396">
        <v>21.78</v>
      </c>
      <c r="G396" s="9">
        <v>0.78</v>
      </c>
      <c r="H396" t="s">
        <v>92</v>
      </c>
    </row>
    <row r="397" spans="1:8" x14ac:dyDescent="0.3">
      <c r="A397">
        <v>8872613</v>
      </c>
      <c r="B397" t="s">
        <v>232</v>
      </c>
      <c r="C397" t="s">
        <v>255</v>
      </c>
      <c r="D397">
        <v>99</v>
      </c>
      <c r="E397" t="s">
        <v>29</v>
      </c>
      <c r="F397">
        <v>21.78</v>
      </c>
      <c r="G397" s="9">
        <v>0.78</v>
      </c>
      <c r="H397" t="s">
        <v>86</v>
      </c>
    </row>
    <row r="398" spans="1:8" x14ac:dyDescent="0.3">
      <c r="A398">
        <v>3825441</v>
      </c>
      <c r="B398" t="s">
        <v>232</v>
      </c>
      <c r="C398" t="s">
        <v>256</v>
      </c>
      <c r="D398">
        <v>149</v>
      </c>
      <c r="E398" t="s">
        <v>40</v>
      </c>
      <c r="F398">
        <v>32.78</v>
      </c>
      <c r="G398" s="9">
        <v>0.78</v>
      </c>
      <c r="H398" t="s">
        <v>82</v>
      </c>
    </row>
    <row r="399" spans="1:8" x14ac:dyDescent="0.3">
      <c r="A399">
        <v>8451361</v>
      </c>
      <c r="B399" t="s">
        <v>232</v>
      </c>
      <c r="C399" t="s">
        <v>257</v>
      </c>
      <c r="D399">
        <v>249</v>
      </c>
      <c r="E399" t="s">
        <v>41</v>
      </c>
      <c r="F399">
        <v>54.78</v>
      </c>
      <c r="G399" s="9">
        <v>0.78</v>
      </c>
      <c r="H399" t="s">
        <v>4</v>
      </c>
    </row>
    <row r="400" spans="1:8" x14ac:dyDescent="0.3">
      <c r="A400">
        <v>8451362</v>
      </c>
      <c r="B400" t="s">
        <v>232</v>
      </c>
      <c r="C400" t="s">
        <v>257</v>
      </c>
      <c r="D400">
        <v>249</v>
      </c>
      <c r="E400" t="s">
        <v>41</v>
      </c>
      <c r="F400">
        <v>54.78</v>
      </c>
      <c r="G400" s="9">
        <v>0.78</v>
      </c>
      <c r="H400" t="s">
        <v>7</v>
      </c>
    </row>
    <row r="401" spans="1:8" x14ac:dyDescent="0.3">
      <c r="A401">
        <v>8451363</v>
      </c>
      <c r="B401" t="s">
        <v>232</v>
      </c>
      <c r="C401" t="s">
        <v>257</v>
      </c>
      <c r="D401">
        <v>249</v>
      </c>
      <c r="E401" t="s">
        <v>41</v>
      </c>
      <c r="F401">
        <v>54.78</v>
      </c>
      <c r="G401" s="9">
        <v>0.78</v>
      </c>
      <c r="H401" t="s">
        <v>6</v>
      </c>
    </row>
    <row r="402" spans="1:8" x14ac:dyDescent="0.3">
      <c r="A402">
        <v>8451364</v>
      </c>
      <c r="B402" t="s">
        <v>232</v>
      </c>
      <c r="C402" t="s">
        <v>257</v>
      </c>
      <c r="D402">
        <v>249</v>
      </c>
      <c r="E402" t="s">
        <v>41</v>
      </c>
      <c r="F402">
        <v>54.78</v>
      </c>
      <c r="G402" s="9">
        <v>0.78</v>
      </c>
      <c r="H402" t="s">
        <v>92</v>
      </c>
    </row>
    <row r="403" spans="1:8" x14ac:dyDescent="0.3">
      <c r="A403">
        <v>8451365</v>
      </c>
      <c r="B403" t="s">
        <v>232</v>
      </c>
      <c r="C403" t="s">
        <v>257</v>
      </c>
      <c r="D403">
        <v>249</v>
      </c>
      <c r="E403" t="s">
        <v>41</v>
      </c>
      <c r="F403">
        <v>54.78</v>
      </c>
      <c r="G403" s="9">
        <v>0.78</v>
      </c>
      <c r="H403" t="s">
        <v>82</v>
      </c>
    </row>
    <row r="404" spans="1:8" x14ac:dyDescent="0.3">
      <c r="A404">
        <v>5498711</v>
      </c>
      <c r="B404" t="s">
        <v>232</v>
      </c>
      <c r="C404" t="s">
        <v>258</v>
      </c>
      <c r="D404">
        <v>99</v>
      </c>
      <c r="E404" t="s">
        <v>35</v>
      </c>
      <c r="F404">
        <v>23.76</v>
      </c>
      <c r="G404" s="9">
        <v>0.76</v>
      </c>
      <c r="H404" t="s">
        <v>4</v>
      </c>
    </row>
    <row r="405" spans="1:8" x14ac:dyDescent="0.3">
      <c r="A405">
        <v>5498712</v>
      </c>
      <c r="B405" t="s">
        <v>232</v>
      </c>
      <c r="C405" t="s">
        <v>258</v>
      </c>
      <c r="D405">
        <v>99</v>
      </c>
      <c r="E405" t="s">
        <v>35</v>
      </c>
      <c r="F405">
        <v>23.76</v>
      </c>
      <c r="G405" s="9">
        <v>0.76</v>
      </c>
      <c r="H405" t="s">
        <v>82</v>
      </c>
    </row>
    <row r="406" spans="1:8" x14ac:dyDescent="0.3">
      <c r="A406">
        <v>5498713</v>
      </c>
      <c r="B406" t="s">
        <v>232</v>
      </c>
      <c r="C406" t="s">
        <v>258</v>
      </c>
      <c r="D406">
        <v>99</v>
      </c>
      <c r="E406" t="s">
        <v>35</v>
      </c>
      <c r="F406">
        <v>23.76</v>
      </c>
      <c r="G406" s="9">
        <v>0.76</v>
      </c>
      <c r="H406" t="s">
        <v>7</v>
      </c>
    </row>
    <row r="407" spans="1:8" x14ac:dyDescent="0.3">
      <c r="A407">
        <v>6315811</v>
      </c>
      <c r="B407" t="s">
        <v>232</v>
      </c>
      <c r="C407" t="s">
        <v>259</v>
      </c>
      <c r="D407">
        <v>399</v>
      </c>
      <c r="E407" t="s">
        <v>40</v>
      </c>
      <c r="F407">
        <v>87.78</v>
      </c>
      <c r="G407" s="9">
        <v>0.78</v>
      </c>
      <c r="H407" t="s">
        <v>101</v>
      </c>
    </row>
    <row r="408" spans="1:8" x14ac:dyDescent="0.3">
      <c r="A408">
        <v>6315812</v>
      </c>
      <c r="B408" t="s">
        <v>232</v>
      </c>
      <c r="C408" t="s">
        <v>259</v>
      </c>
      <c r="D408">
        <v>399</v>
      </c>
      <c r="E408" t="s">
        <v>40</v>
      </c>
      <c r="F408">
        <v>87.78</v>
      </c>
      <c r="G408" s="9">
        <v>0.78</v>
      </c>
      <c r="H408" t="s">
        <v>4</v>
      </c>
    </row>
    <row r="409" spans="1:8" x14ac:dyDescent="0.3">
      <c r="A409">
        <v>3761351</v>
      </c>
      <c r="B409" t="s">
        <v>232</v>
      </c>
      <c r="C409" t="s">
        <v>260</v>
      </c>
      <c r="D409">
        <v>49.9</v>
      </c>
      <c r="E409" t="s">
        <v>40</v>
      </c>
      <c r="F409">
        <v>10.98</v>
      </c>
      <c r="G409" s="9">
        <v>0.78</v>
      </c>
      <c r="H409" t="s">
        <v>82</v>
      </c>
    </row>
    <row r="410" spans="1:8" x14ac:dyDescent="0.3">
      <c r="A410">
        <v>3761352</v>
      </c>
      <c r="B410" t="s">
        <v>232</v>
      </c>
      <c r="C410" t="s">
        <v>260</v>
      </c>
      <c r="D410">
        <v>49.9</v>
      </c>
      <c r="E410" t="s">
        <v>40</v>
      </c>
      <c r="F410">
        <v>10.98</v>
      </c>
      <c r="G410" s="9">
        <v>0.78</v>
      </c>
      <c r="H410" t="s">
        <v>4</v>
      </c>
    </row>
    <row r="411" spans="1:8" x14ac:dyDescent="0.3">
      <c r="A411">
        <v>8198731</v>
      </c>
      <c r="B411" t="s">
        <v>232</v>
      </c>
      <c r="C411" t="s">
        <v>261</v>
      </c>
      <c r="D411">
        <v>349</v>
      </c>
      <c r="E411" t="s">
        <v>44</v>
      </c>
      <c r="F411">
        <v>94.23</v>
      </c>
      <c r="G411" s="9">
        <v>0.73</v>
      </c>
      <c r="H411" t="s">
        <v>4</v>
      </c>
    </row>
    <row r="412" spans="1:8" x14ac:dyDescent="0.3">
      <c r="A412">
        <v>7952581</v>
      </c>
      <c r="B412" t="s">
        <v>232</v>
      </c>
      <c r="C412" t="s">
        <v>262</v>
      </c>
      <c r="D412">
        <v>349</v>
      </c>
      <c r="E412" t="s">
        <v>35</v>
      </c>
      <c r="F412">
        <v>83.76</v>
      </c>
      <c r="G412" s="9">
        <v>0.76</v>
      </c>
      <c r="H412" t="s">
        <v>4</v>
      </c>
    </row>
    <row r="413" spans="1:8" x14ac:dyDescent="0.3">
      <c r="A413">
        <v>5868361</v>
      </c>
      <c r="B413" t="s">
        <v>232</v>
      </c>
      <c r="C413" t="s">
        <v>263</v>
      </c>
      <c r="D413">
        <v>99</v>
      </c>
      <c r="E413" t="s">
        <v>40</v>
      </c>
      <c r="F413">
        <v>21.78</v>
      </c>
      <c r="G413" s="9">
        <v>0.78</v>
      </c>
      <c r="H413" t="s">
        <v>4</v>
      </c>
    </row>
    <row r="414" spans="1:8" x14ac:dyDescent="0.3">
      <c r="A414">
        <v>5868362</v>
      </c>
      <c r="B414" t="s">
        <v>232</v>
      </c>
      <c r="C414" t="s">
        <v>263</v>
      </c>
      <c r="D414">
        <v>99</v>
      </c>
      <c r="E414" t="s">
        <v>40</v>
      </c>
      <c r="F414">
        <v>21.78</v>
      </c>
      <c r="G414" s="9">
        <v>0.78</v>
      </c>
      <c r="H414" t="s">
        <v>7</v>
      </c>
    </row>
    <row r="415" spans="1:8" x14ac:dyDescent="0.3">
      <c r="A415">
        <v>5868363</v>
      </c>
      <c r="B415" t="s">
        <v>232</v>
      </c>
      <c r="C415" t="s">
        <v>263</v>
      </c>
      <c r="D415">
        <v>99</v>
      </c>
      <c r="E415" t="s">
        <v>40</v>
      </c>
      <c r="F415">
        <v>21.78</v>
      </c>
      <c r="G415" s="9">
        <v>0.78</v>
      </c>
      <c r="H415" t="s">
        <v>6</v>
      </c>
    </row>
    <row r="416" spans="1:8" x14ac:dyDescent="0.3">
      <c r="A416">
        <v>5868364</v>
      </c>
      <c r="B416" t="s">
        <v>232</v>
      </c>
      <c r="C416" t="s">
        <v>263</v>
      </c>
      <c r="D416">
        <v>99</v>
      </c>
      <c r="E416" t="s">
        <v>40</v>
      </c>
      <c r="F416">
        <v>21.78</v>
      </c>
      <c r="G416" s="9">
        <v>0.78</v>
      </c>
      <c r="H416" t="s">
        <v>92</v>
      </c>
    </row>
    <row r="417" spans="1:8" x14ac:dyDescent="0.3">
      <c r="A417">
        <v>5868365</v>
      </c>
      <c r="B417" t="s">
        <v>232</v>
      </c>
      <c r="C417" t="s">
        <v>263</v>
      </c>
      <c r="D417">
        <v>99</v>
      </c>
      <c r="E417" t="s">
        <v>40</v>
      </c>
      <c r="F417">
        <v>21.78</v>
      </c>
      <c r="G417" s="9">
        <v>0.78</v>
      </c>
      <c r="H417" t="s">
        <v>82</v>
      </c>
    </row>
    <row r="418" spans="1:8" x14ac:dyDescent="0.3">
      <c r="A418">
        <v>5298811</v>
      </c>
      <c r="B418" t="s">
        <v>232</v>
      </c>
      <c r="C418" t="s">
        <v>264</v>
      </c>
      <c r="D418">
        <v>299</v>
      </c>
      <c r="E418" t="s">
        <v>29</v>
      </c>
      <c r="F418">
        <v>65.78</v>
      </c>
      <c r="G418" s="9">
        <v>0.78</v>
      </c>
      <c r="H418" t="s">
        <v>101</v>
      </c>
    </row>
    <row r="419" spans="1:8" x14ac:dyDescent="0.3">
      <c r="A419">
        <v>4833201</v>
      </c>
      <c r="B419" t="s">
        <v>232</v>
      </c>
      <c r="C419" t="s">
        <v>265</v>
      </c>
      <c r="D419">
        <v>1799</v>
      </c>
      <c r="E419" t="s">
        <v>44</v>
      </c>
      <c r="F419">
        <v>485.73</v>
      </c>
      <c r="G419" s="9">
        <v>0.73</v>
      </c>
      <c r="H419" t="s">
        <v>101</v>
      </c>
    </row>
    <row r="420" spans="1:8" x14ac:dyDescent="0.3">
      <c r="A420">
        <v>4739151</v>
      </c>
      <c r="B420" t="s">
        <v>232</v>
      </c>
      <c r="C420" t="s">
        <v>266</v>
      </c>
      <c r="D420">
        <v>79.900000000000006</v>
      </c>
      <c r="E420" t="s">
        <v>44</v>
      </c>
      <c r="F420">
        <v>21.57</v>
      </c>
      <c r="G420" s="9">
        <v>0.73</v>
      </c>
      <c r="H420" t="s">
        <v>4</v>
      </c>
    </row>
    <row r="421" spans="1:8" x14ac:dyDescent="0.3">
      <c r="A421">
        <v>6485701</v>
      </c>
      <c r="B421" t="s">
        <v>232</v>
      </c>
      <c r="C421" t="s">
        <v>267</v>
      </c>
      <c r="D421">
        <v>199</v>
      </c>
      <c r="E421" t="s">
        <v>44</v>
      </c>
      <c r="F421">
        <v>53.73</v>
      </c>
      <c r="G421" s="9">
        <v>0.73</v>
      </c>
      <c r="H421" t="s">
        <v>101</v>
      </c>
    </row>
    <row r="422" spans="1:8" x14ac:dyDescent="0.3">
      <c r="A422">
        <v>8929031</v>
      </c>
      <c r="B422" t="s">
        <v>232</v>
      </c>
      <c r="C422" t="s">
        <v>268</v>
      </c>
      <c r="D422">
        <v>99</v>
      </c>
      <c r="E422" t="s">
        <v>29</v>
      </c>
      <c r="F422">
        <v>21.78</v>
      </c>
      <c r="G422" s="9">
        <v>0.78</v>
      </c>
      <c r="H422" t="s">
        <v>86</v>
      </c>
    </row>
    <row r="423" spans="1:8" x14ac:dyDescent="0.3">
      <c r="A423">
        <v>8929032</v>
      </c>
      <c r="B423" t="s">
        <v>232</v>
      </c>
      <c r="C423" t="s">
        <v>268</v>
      </c>
      <c r="D423">
        <v>99</v>
      </c>
      <c r="E423" t="s">
        <v>29</v>
      </c>
      <c r="F423">
        <v>21.78</v>
      </c>
      <c r="G423" s="9">
        <v>0.78</v>
      </c>
      <c r="H423" t="s">
        <v>82</v>
      </c>
    </row>
    <row r="424" spans="1:8" x14ac:dyDescent="0.3">
      <c r="A424">
        <v>5920161</v>
      </c>
      <c r="B424" t="s">
        <v>232</v>
      </c>
      <c r="C424" t="s">
        <v>269</v>
      </c>
      <c r="D424">
        <v>99</v>
      </c>
      <c r="E424" t="s">
        <v>29</v>
      </c>
      <c r="F424">
        <v>21.78</v>
      </c>
      <c r="G424" s="9">
        <v>0.78</v>
      </c>
      <c r="H424" t="s">
        <v>86</v>
      </c>
    </row>
    <row r="425" spans="1:8" x14ac:dyDescent="0.3">
      <c r="A425">
        <v>5920162</v>
      </c>
      <c r="B425" t="s">
        <v>232</v>
      </c>
      <c r="C425" t="s">
        <v>269</v>
      </c>
      <c r="D425">
        <v>99</v>
      </c>
      <c r="E425" t="s">
        <v>29</v>
      </c>
      <c r="F425">
        <v>21.78</v>
      </c>
      <c r="G425" s="9">
        <v>0.78</v>
      </c>
      <c r="H425" t="s">
        <v>82</v>
      </c>
    </row>
    <row r="426" spans="1:8" x14ac:dyDescent="0.3">
      <c r="A426">
        <v>9985671</v>
      </c>
      <c r="B426" t="s">
        <v>232</v>
      </c>
      <c r="C426" t="s">
        <v>270</v>
      </c>
      <c r="D426">
        <v>99</v>
      </c>
      <c r="E426" t="s">
        <v>40</v>
      </c>
      <c r="F426">
        <v>21.78</v>
      </c>
      <c r="G426" s="9">
        <v>0.78</v>
      </c>
      <c r="H426" t="s">
        <v>4</v>
      </c>
    </row>
    <row r="427" spans="1:8" x14ac:dyDescent="0.3">
      <c r="A427">
        <v>3246921</v>
      </c>
      <c r="B427" t="s">
        <v>232</v>
      </c>
      <c r="C427" t="s">
        <v>271</v>
      </c>
      <c r="D427">
        <v>79.900000000000006</v>
      </c>
      <c r="E427" t="s">
        <v>40</v>
      </c>
      <c r="F427">
        <v>17.579999999999998</v>
      </c>
      <c r="G427" s="9">
        <v>0.78</v>
      </c>
      <c r="H427" t="s">
        <v>4</v>
      </c>
    </row>
    <row r="428" spans="1:8" x14ac:dyDescent="0.3">
      <c r="A428">
        <v>3246922</v>
      </c>
      <c r="B428" t="s">
        <v>232</v>
      </c>
      <c r="C428" t="s">
        <v>271</v>
      </c>
      <c r="D428">
        <v>79.900000000000006</v>
      </c>
      <c r="E428" t="s">
        <v>40</v>
      </c>
      <c r="F428">
        <v>17.579999999999998</v>
      </c>
      <c r="G428" s="9">
        <v>0.78</v>
      </c>
      <c r="H428" t="s">
        <v>82</v>
      </c>
    </row>
    <row r="429" spans="1:8" x14ac:dyDescent="0.3">
      <c r="A429">
        <v>8048431</v>
      </c>
      <c r="B429" t="s">
        <v>232</v>
      </c>
      <c r="C429" t="s">
        <v>272</v>
      </c>
      <c r="D429">
        <v>149</v>
      </c>
      <c r="E429" t="s">
        <v>40</v>
      </c>
      <c r="F429">
        <v>32.78</v>
      </c>
      <c r="G429" s="9">
        <v>0.78</v>
      </c>
      <c r="H429" t="s">
        <v>4</v>
      </c>
    </row>
    <row r="430" spans="1:8" x14ac:dyDescent="0.3">
      <c r="A430">
        <v>6021541</v>
      </c>
      <c r="B430" t="s">
        <v>232</v>
      </c>
      <c r="C430" t="s">
        <v>273</v>
      </c>
      <c r="D430">
        <v>79.900000000000006</v>
      </c>
      <c r="E430" t="s">
        <v>40</v>
      </c>
      <c r="F430">
        <v>17.579999999999998</v>
      </c>
      <c r="G430" s="9">
        <v>0.78</v>
      </c>
      <c r="H430" t="s">
        <v>4</v>
      </c>
    </row>
    <row r="431" spans="1:8" x14ac:dyDescent="0.3">
      <c r="A431">
        <v>3792701</v>
      </c>
      <c r="B431" t="s">
        <v>232</v>
      </c>
      <c r="C431" t="s">
        <v>274</v>
      </c>
      <c r="D431">
        <v>99</v>
      </c>
      <c r="E431" t="s">
        <v>40</v>
      </c>
      <c r="F431">
        <v>21.78</v>
      </c>
      <c r="G431" s="9">
        <v>0.78</v>
      </c>
      <c r="H431" t="s">
        <v>6</v>
      </c>
    </row>
    <row r="432" spans="1:8" x14ac:dyDescent="0.3">
      <c r="A432">
        <v>3792702</v>
      </c>
      <c r="B432" t="s">
        <v>232</v>
      </c>
      <c r="C432" t="s">
        <v>274</v>
      </c>
      <c r="D432">
        <v>99</v>
      </c>
      <c r="E432" t="s">
        <v>40</v>
      </c>
      <c r="F432">
        <v>21.78</v>
      </c>
      <c r="G432" s="9">
        <v>0.78</v>
      </c>
      <c r="H432" t="s">
        <v>7</v>
      </c>
    </row>
    <row r="433" spans="1:8" x14ac:dyDescent="0.3">
      <c r="A433">
        <v>3792703</v>
      </c>
      <c r="B433" t="s">
        <v>232</v>
      </c>
      <c r="C433" t="s">
        <v>274</v>
      </c>
      <c r="D433">
        <v>99</v>
      </c>
      <c r="E433" t="s">
        <v>40</v>
      </c>
      <c r="F433">
        <v>21.78</v>
      </c>
      <c r="G433" s="9">
        <v>0.78</v>
      </c>
      <c r="H433" t="s">
        <v>92</v>
      </c>
    </row>
    <row r="434" spans="1:8" x14ac:dyDescent="0.3">
      <c r="A434">
        <v>3792704</v>
      </c>
      <c r="B434" t="s">
        <v>232</v>
      </c>
      <c r="C434" t="s">
        <v>274</v>
      </c>
      <c r="D434">
        <v>99</v>
      </c>
      <c r="E434" t="s">
        <v>40</v>
      </c>
      <c r="F434">
        <v>21.78</v>
      </c>
      <c r="G434" s="9">
        <v>0.78</v>
      </c>
      <c r="H434" t="s">
        <v>82</v>
      </c>
    </row>
    <row r="435" spans="1:8" x14ac:dyDescent="0.3">
      <c r="A435">
        <v>8873661</v>
      </c>
      <c r="B435" t="s">
        <v>232</v>
      </c>
      <c r="C435" t="s">
        <v>275</v>
      </c>
      <c r="D435">
        <v>499</v>
      </c>
      <c r="E435" t="s">
        <v>41</v>
      </c>
      <c r="F435">
        <v>109.78</v>
      </c>
      <c r="G435" s="9">
        <v>0.78</v>
      </c>
      <c r="H435" t="s">
        <v>82</v>
      </c>
    </row>
    <row r="436" spans="1:8" x14ac:dyDescent="0.3">
      <c r="A436">
        <v>8873662</v>
      </c>
      <c r="B436" t="s">
        <v>232</v>
      </c>
      <c r="C436" t="s">
        <v>275</v>
      </c>
      <c r="D436">
        <v>499</v>
      </c>
      <c r="E436" t="s">
        <v>41</v>
      </c>
      <c r="F436">
        <v>109.78</v>
      </c>
      <c r="G436" s="9">
        <v>0.78</v>
      </c>
      <c r="H436" t="s">
        <v>86</v>
      </c>
    </row>
    <row r="437" spans="1:8" x14ac:dyDescent="0.3">
      <c r="A437">
        <v>8873663</v>
      </c>
      <c r="B437" t="s">
        <v>232</v>
      </c>
      <c r="C437" t="s">
        <v>275</v>
      </c>
      <c r="D437">
        <v>499</v>
      </c>
      <c r="E437" t="s">
        <v>41</v>
      </c>
      <c r="F437">
        <v>109.78</v>
      </c>
      <c r="G437" s="9">
        <v>0.78</v>
      </c>
      <c r="H437" t="s">
        <v>4</v>
      </c>
    </row>
    <row r="438" spans="1:8" x14ac:dyDescent="0.3">
      <c r="A438">
        <v>8873664</v>
      </c>
      <c r="B438" t="s">
        <v>232</v>
      </c>
      <c r="C438" t="s">
        <v>275</v>
      </c>
      <c r="D438">
        <v>499</v>
      </c>
      <c r="E438" t="s">
        <v>41</v>
      </c>
      <c r="F438">
        <v>109.78</v>
      </c>
      <c r="G438" s="9">
        <v>0.78</v>
      </c>
      <c r="H438" t="s">
        <v>84</v>
      </c>
    </row>
    <row r="439" spans="1:8" x14ac:dyDescent="0.3">
      <c r="A439">
        <v>9993801</v>
      </c>
      <c r="B439" t="s">
        <v>232</v>
      </c>
      <c r="C439" t="s">
        <v>276</v>
      </c>
      <c r="D439">
        <v>129</v>
      </c>
      <c r="E439" t="s">
        <v>29</v>
      </c>
      <c r="F439">
        <v>28.38</v>
      </c>
      <c r="G439" s="9">
        <v>0.78</v>
      </c>
      <c r="H439" t="s">
        <v>7</v>
      </c>
    </row>
    <row r="440" spans="1:8" x14ac:dyDescent="0.3">
      <c r="A440">
        <v>9993802</v>
      </c>
      <c r="B440" t="s">
        <v>232</v>
      </c>
      <c r="C440" t="s">
        <v>276</v>
      </c>
      <c r="D440">
        <v>129</v>
      </c>
      <c r="E440" t="s">
        <v>29</v>
      </c>
      <c r="F440">
        <v>28.38</v>
      </c>
      <c r="G440" s="9">
        <v>0.78</v>
      </c>
      <c r="H440" t="s">
        <v>6</v>
      </c>
    </row>
    <row r="441" spans="1:8" x14ac:dyDescent="0.3">
      <c r="A441">
        <v>9993803</v>
      </c>
      <c r="B441" t="s">
        <v>232</v>
      </c>
      <c r="C441" t="s">
        <v>276</v>
      </c>
      <c r="D441">
        <v>129</v>
      </c>
      <c r="E441" t="s">
        <v>29</v>
      </c>
      <c r="F441">
        <v>28.38</v>
      </c>
      <c r="G441" s="9">
        <v>0.78</v>
      </c>
      <c r="H441" t="s">
        <v>92</v>
      </c>
    </row>
    <row r="442" spans="1:8" x14ac:dyDescent="0.3">
      <c r="A442">
        <v>9993804</v>
      </c>
      <c r="B442" t="s">
        <v>232</v>
      </c>
      <c r="C442" t="s">
        <v>276</v>
      </c>
      <c r="D442">
        <v>129</v>
      </c>
      <c r="E442" t="s">
        <v>29</v>
      </c>
      <c r="F442">
        <v>28.38</v>
      </c>
      <c r="G442" s="9">
        <v>0.78</v>
      </c>
      <c r="H442" t="s">
        <v>88</v>
      </c>
    </row>
    <row r="443" spans="1:8" x14ac:dyDescent="0.3">
      <c r="A443">
        <v>9993805</v>
      </c>
      <c r="B443" t="s">
        <v>232</v>
      </c>
      <c r="C443" t="s">
        <v>276</v>
      </c>
      <c r="D443">
        <v>129</v>
      </c>
      <c r="E443" t="s">
        <v>29</v>
      </c>
      <c r="F443">
        <v>28.38</v>
      </c>
      <c r="G443" s="9">
        <v>0.78</v>
      </c>
      <c r="H443" t="s">
        <v>4</v>
      </c>
    </row>
    <row r="444" spans="1:8" x14ac:dyDescent="0.3">
      <c r="A444">
        <v>1725271</v>
      </c>
      <c r="B444" t="s">
        <v>232</v>
      </c>
      <c r="C444" t="s">
        <v>277</v>
      </c>
      <c r="D444">
        <v>79.900000000000006</v>
      </c>
      <c r="E444" t="s">
        <v>40</v>
      </c>
      <c r="F444">
        <v>17.579999999999998</v>
      </c>
      <c r="G444" s="9">
        <v>0.78</v>
      </c>
      <c r="H444" t="s">
        <v>4</v>
      </c>
    </row>
    <row r="445" spans="1:8" x14ac:dyDescent="0.3">
      <c r="A445">
        <v>1725272</v>
      </c>
      <c r="B445" t="s">
        <v>232</v>
      </c>
      <c r="C445" t="s">
        <v>277</v>
      </c>
      <c r="D445">
        <v>79.900000000000006</v>
      </c>
      <c r="E445" t="s">
        <v>40</v>
      </c>
      <c r="F445">
        <v>17.579999999999998</v>
      </c>
      <c r="G445" s="9">
        <v>0.78</v>
      </c>
      <c r="H445" t="s">
        <v>82</v>
      </c>
    </row>
    <row r="446" spans="1:8" x14ac:dyDescent="0.3">
      <c r="A446">
        <v>1725273</v>
      </c>
      <c r="B446" t="s">
        <v>232</v>
      </c>
      <c r="C446" t="s">
        <v>277</v>
      </c>
      <c r="D446">
        <v>79.900000000000006</v>
      </c>
      <c r="E446" t="s">
        <v>40</v>
      </c>
      <c r="F446">
        <v>17.579999999999998</v>
      </c>
      <c r="G446" s="9">
        <v>0.78</v>
      </c>
      <c r="H446" t="s">
        <v>6</v>
      </c>
    </row>
    <row r="447" spans="1:8" x14ac:dyDescent="0.3">
      <c r="A447">
        <v>1725274</v>
      </c>
      <c r="B447" t="s">
        <v>232</v>
      </c>
      <c r="C447" t="s">
        <v>277</v>
      </c>
      <c r="D447">
        <v>79.900000000000006</v>
      </c>
      <c r="E447" t="s">
        <v>40</v>
      </c>
      <c r="F447">
        <v>17.579999999999998</v>
      </c>
      <c r="G447" s="9">
        <v>0.78</v>
      </c>
      <c r="H447" t="s">
        <v>84</v>
      </c>
    </row>
    <row r="448" spans="1:8" x14ac:dyDescent="0.3">
      <c r="A448">
        <v>5978311</v>
      </c>
      <c r="B448" t="s">
        <v>232</v>
      </c>
      <c r="C448" t="s">
        <v>278</v>
      </c>
      <c r="D448">
        <v>79.900000000000006</v>
      </c>
      <c r="E448" t="s">
        <v>40</v>
      </c>
      <c r="F448">
        <v>17.579999999999998</v>
      </c>
      <c r="G448" s="9">
        <v>0.78</v>
      </c>
      <c r="H448" t="s">
        <v>4</v>
      </c>
    </row>
    <row r="449" spans="1:8" x14ac:dyDescent="0.3">
      <c r="A449">
        <v>4610941</v>
      </c>
      <c r="B449" t="s">
        <v>232</v>
      </c>
      <c r="C449" t="s">
        <v>279</v>
      </c>
      <c r="D449">
        <v>149</v>
      </c>
      <c r="E449" t="s">
        <v>40</v>
      </c>
      <c r="F449">
        <v>32.78</v>
      </c>
      <c r="G449" s="9">
        <v>0.78</v>
      </c>
      <c r="H449" t="s">
        <v>4</v>
      </c>
    </row>
    <row r="450" spans="1:8" x14ac:dyDescent="0.3">
      <c r="A450">
        <v>2058201</v>
      </c>
      <c r="B450" t="s">
        <v>232</v>
      </c>
      <c r="C450" t="s">
        <v>280</v>
      </c>
      <c r="D450">
        <v>79.900000000000006</v>
      </c>
      <c r="E450" t="s">
        <v>35</v>
      </c>
      <c r="F450">
        <v>19.18</v>
      </c>
      <c r="G450" s="9">
        <v>0.76</v>
      </c>
      <c r="H450" t="s">
        <v>101</v>
      </c>
    </row>
    <row r="451" spans="1:8" x14ac:dyDescent="0.3">
      <c r="A451">
        <v>8876901</v>
      </c>
      <c r="B451" t="s">
        <v>232</v>
      </c>
      <c r="C451" t="s">
        <v>281</v>
      </c>
      <c r="D451">
        <v>199</v>
      </c>
      <c r="E451" t="s">
        <v>35</v>
      </c>
      <c r="F451">
        <v>47.76</v>
      </c>
      <c r="G451" s="9">
        <v>0.76</v>
      </c>
      <c r="H451" t="s">
        <v>4</v>
      </c>
    </row>
    <row r="452" spans="1:8" x14ac:dyDescent="0.3">
      <c r="A452">
        <v>8876902</v>
      </c>
      <c r="B452" t="s">
        <v>232</v>
      </c>
      <c r="C452" t="s">
        <v>281</v>
      </c>
      <c r="D452">
        <v>199</v>
      </c>
      <c r="E452" t="s">
        <v>35</v>
      </c>
      <c r="F452">
        <v>47.76</v>
      </c>
      <c r="G452" s="9">
        <v>0.76</v>
      </c>
      <c r="H452" t="s">
        <v>7</v>
      </c>
    </row>
    <row r="453" spans="1:8" x14ac:dyDescent="0.3">
      <c r="A453">
        <v>8876903</v>
      </c>
      <c r="B453" t="s">
        <v>232</v>
      </c>
      <c r="C453" t="s">
        <v>281</v>
      </c>
      <c r="D453">
        <v>199</v>
      </c>
      <c r="E453" t="s">
        <v>35</v>
      </c>
      <c r="F453">
        <v>47.76</v>
      </c>
      <c r="G453" s="9">
        <v>0.76</v>
      </c>
      <c r="H453" t="s">
        <v>6</v>
      </c>
    </row>
    <row r="454" spans="1:8" x14ac:dyDescent="0.3">
      <c r="A454">
        <v>2450991</v>
      </c>
      <c r="B454" t="s">
        <v>232</v>
      </c>
      <c r="C454" t="s">
        <v>282</v>
      </c>
      <c r="D454">
        <v>99</v>
      </c>
      <c r="E454" t="s">
        <v>40</v>
      </c>
      <c r="F454">
        <v>21.78</v>
      </c>
      <c r="G454" s="9">
        <v>0.78</v>
      </c>
      <c r="H454" t="s">
        <v>4</v>
      </c>
    </row>
    <row r="455" spans="1:8" x14ac:dyDescent="0.3">
      <c r="A455">
        <v>2410861</v>
      </c>
      <c r="B455" t="s">
        <v>232</v>
      </c>
      <c r="C455" t="s">
        <v>283</v>
      </c>
      <c r="D455">
        <v>149</v>
      </c>
      <c r="E455" t="s">
        <v>35</v>
      </c>
      <c r="F455">
        <v>35.76</v>
      </c>
      <c r="G455" s="9">
        <v>0.76</v>
      </c>
      <c r="H455" t="s">
        <v>4</v>
      </c>
    </row>
    <row r="456" spans="1:8" x14ac:dyDescent="0.3">
      <c r="A456">
        <v>2440571</v>
      </c>
      <c r="B456" t="s">
        <v>232</v>
      </c>
      <c r="C456" t="s">
        <v>284</v>
      </c>
      <c r="D456">
        <v>129</v>
      </c>
      <c r="E456" t="s">
        <v>40</v>
      </c>
      <c r="F456">
        <v>28.38</v>
      </c>
      <c r="G456" s="9">
        <v>0.78</v>
      </c>
      <c r="H456" t="s">
        <v>4</v>
      </c>
    </row>
    <row r="457" spans="1:8" x14ac:dyDescent="0.3">
      <c r="A457">
        <v>9377891</v>
      </c>
      <c r="B457" t="s">
        <v>232</v>
      </c>
      <c r="C457" t="s">
        <v>285</v>
      </c>
      <c r="D457">
        <v>299</v>
      </c>
      <c r="E457" t="s">
        <v>29</v>
      </c>
      <c r="F457">
        <v>65.78</v>
      </c>
      <c r="G457" s="9">
        <v>0.78</v>
      </c>
      <c r="H457" t="s">
        <v>4</v>
      </c>
    </row>
    <row r="458" spans="1:8" x14ac:dyDescent="0.3">
      <c r="A458">
        <v>1282721</v>
      </c>
      <c r="B458" t="s">
        <v>232</v>
      </c>
      <c r="C458" t="s">
        <v>286</v>
      </c>
      <c r="D458">
        <v>149</v>
      </c>
      <c r="E458" t="s">
        <v>35</v>
      </c>
      <c r="F458">
        <v>35.76</v>
      </c>
      <c r="G458" s="9">
        <v>0.76</v>
      </c>
      <c r="H458" t="s">
        <v>86</v>
      </c>
    </row>
    <row r="459" spans="1:8" x14ac:dyDescent="0.3">
      <c r="A459">
        <v>4149531</v>
      </c>
      <c r="B459" t="s">
        <v>287</v>
      </c>
      <c r="C459" t="s">
        <v>288</v>
      </c>
      <c r="D459">
        <v>149</v>
      </c>
      <c r="E459" t="s">
        <v>40</v>
      </c>
      <c r="F459">
        <v>46.19</v>
      </c>
      <c r="G459" s="9">
        <v>0.69</v>
      </c>
      <c r="H459" t="s">
        <v>88</v>
      </c>
    </row>
    <row r="460" spans="1:8" x14ac:dyDescent="0.3">
      <c r="A460">
        <v>4149532</v>
      </c>
      <c r="B460" t="s">
        <v>287</v>
      </c>
      <c r="C460" t="s">
        <v>288</v>
      </c>
      <c r="D460">
        <v>149</v>
      </c>
      <c r="E460" t="s">
        <v>40</v>
      </c>
      <c r="F460">
        <v>46.19</v>
      </c>
      <c r="G460" s="9">
        <v>0.69</v>
      </c>
      <c r="H460" t="s">
        <v>4</v>
      </c>
    </row>
    <row r="461" spans="1:8" x14ac:dyDescent="0.3">
      <c r="A461">
        <v>8727971</v>
      </c>
      <c r="B461" t="s">
        <v>287</v>
      </c>
      <c r="C461" t="s">
        <v>289</v>
      </c>
      <c r="D461">
        <v>149</v>
      </c>
      <c r="E461" t="s">
        <v>40</v>
      </c>
      <c r="F461">
        <v>46.19</v>
      </c>
      <c r="G461" s="9">
        <v>0.69</v>
      </c>
      <c r="H461" t="s">
        <v>88</v>
      </c>
    </row>
    <row r="462" spans="1:8" x14ac:dyDescent="0.3">
      <c r="A462">
        <v>8727972</v>
      </c>
      <c r="B462" t="s">
        <v>287</v>
      </c>
      <c r="C462" t="s">
        <v>289</v>
      </c>
      <c r="D462">
        <v>149</v>
      </c>
      <c r="E462" t="s">
        <v>40</v>
      </c>
      <c r="F462">
        <v>46.19</v>
      </c>
      <c r="G462" s="9">
        <v>0.69</v>
      </c>
      <c r="H462" t="s">
        <v>4</v>
      </c>
    </row>
    <row r="463" spans="1:8" x14ac:dyDescent="0.3">
      <c r="A463">
        <v>3094531</v>
      </c>
      <c r="B463" t="s">
        <v>287</v>
      </c>
      <c r="C463" t="s">
        <v>290</v>
      </c>
      <c r="D463">
        <v>79.900000000000006</v>
      </c>
      <c r="E463" t="s">
        <v>40</v>
      </c>
      <c r="F463">
        <v>24.77</v>
      </c>
      <c r="G463" s="9">
        <v>0.69</v>
      </c>
      <c r="H463" t="s">
        <v>88</v>
      </c>
    </row>
    <row r="464" spans="1:8" x14ac:dyDescent="0.3">
      <c r="A464">
        <v>3094532</v>
      </c>
      <c r="B464" t="s">
        <v>287</v>
      </c>
      <c r="C464" t="s">
        <v>290</v>
      </c>
      <c r="D464">
        <v>79.900000000000006</v>
      </c>
      <c r="E464" t="s">
        <v>40</v>
      </c>
      <c r="F464">
        <v>24.77</v>
      </c>
      <c r="G464" s="9">
        <v>0.69</v>
      </c>
      <c r="H464" t="s">
        <v>7</v>
      </c>
    </row>
    <row r="465" spans="1:8" x14ac:dyDescent="0.3">
      <c r="A465">
        <v>3094533</v>
      </c>
      <c r="B465" t="s">
        <v>287</v>
      </c>
      <c r="C465" t="s">
        <v>290</v>
      </c>
      <c r="D465">
        <v>79.900000000000006</v>
      </c>
      <c r="E465" t="s">
        <v>40</v>
      </c>
      <c r="F465">
        <v>24.77</v>
      </c>
      <c r="G465" s="9">
        <v>0.69</v>
      </c>
      <c r="H465" t="s">
        <v>4</v>
      </c>
    </row>
    <row r="466" spans="1:8" x14ac:dyDescent="0.3">
      <c r="A466">
        <v>3595251</v>
      </c>
      <c r="B466" t="s">
        <v>287</v>
      </c>
      <c r="C466" t="s">
        <v>291</v>
      </c>
      <c r="D466">
        <v>129</v>
      </c>
      <c r="E466" t="s">
        <v>40</v>
      </c>
      <c r="F466">
        <v>39.99</v>
      </c>
      <c r="G466" s="9">
        <v>0.69</v>
      </c>
      <c r="H466" t="s">
        <v>4</v>
      </c>
    </row>
    <row r="467" spans="1:8" x14ac:dyDescent="0.3">
      <c r="A467">
        <v>3595252</v>
      </c>
      <c r="B467" t="s">
        <v>287</v>
      </c>
      <c r="C467" t="s">
        <v>291</v>
      </c>
      <c r="D467">
        <v>129</v>
      </c>
      <c r="E467" t="s">
        <v>40</v>
      </c>
      <c r="F467">
        <v>39.99</v>
      </c>
      <c r="G467" s="9">
        <v>0.69</v>
      </c>
      <c r="H467" t="s">
        <v>82</v>
      </c>
    </row>
    <row r="468" spans="1:8" x14ac:dyDescent="0.3">
      <c r="A468">
        <v>8514321</v>
      </c>
      <c r="B468" t="s">
        <v>287</v>
      </c>
      <c r="C468" t="s">
        <v>292</v>
      </c>
      <c r="D468">
        <v>79.900000000000006</v>
      </c>
      <c r="E468" t="s">
        <v>40</v>
      </c>
      <c r="F468">
        <v>24.77</v>
      </c>
      <c r="G468" s="9">
        <v>0.69</v>
      </c>
      <c r="H468" t="s">
        <v>88</v>
      </c>
    </row>
    <row r="469" spans="1:8" x14ac:dyDescent="0.3">
      <c r="A469">
        <v>8514322</v>
      </c>
      <c r="B469" t="s">
        <v>287</v>
      </c>
      <c r="C469" t="s">
        <v>292</v>
      </c>
      <c r="D469">
        <v>79.900000000000006</v>
      </c>
      <c r="E469" t="s">
        <v>40</v>
      </c>
      <c r="F469">
        <v>24.77</v>
      </c>
      <c r="G469" s="9">
        <v>0.69</v>
      </c>
      <c r="H469" t="s">
        <v>4</v>
      </c>
    </row>
    <row r="470" spans="1:8" x14ac:dyDescent="0.3">
      <c r="A470">
        <v>3831891</v>
      </c>
      <c r="B470" t="s">
        <v>287</v>
      </c>
      <c r="C470" t="s">
        <v>293</v>
      </c>
      <c r="D470">
        <v>49.9</v>
      </c>
      <c r="E470" t="s">
        <v>40</v>
      </c>
      <c r="F470">
        <v>15.47</v>
      </c>
      <c r="G470" s="9">
        <v>0.69</v>
      </c>
      <c r="H470" t="s">
        <v>92</v>
      </c>
    </row>
    <row r="471" spans="1:8" x14ac:dyDescent="0.3">
      <c r="A471">
        <v>3831892</v>
      </c>
      <c r="B471" t="s">
        <v>287</v>
      </c>
      <c r="C471" t="s">
        <v>293</v>
      </c>
      <c r="D471">
        <v>49.9</v>
      </c>
      <c r="E471" t="s">
        <v>40</v>
      </c>
      <c r="F471">
        <v>15.47</v>
      </c>
      <c r="G471" s="9">
        <v>0.69</v>
      </c>
      <c r="H471" t="s">
        <v>6</v>
      </c>
    </row>
    <row r="472" spans="1:8" x14ac:dyDescent="0.3">
      <c r="A472">
        <v>3831893</v>
      </c>
      <c r="B472" t="s">
        <v>287</v>
      </c>
      <c r="C472" t="s">
        <v>293</v>
      </c>
      <c r="D472">
        <v>49.9</v>
      </c>
      <c r="E472" t="s">
        <v>40</v>
      </c>
      <c r="F472">
        <v>15.47</v>
      </c>
      <c r="G472" s="9">
        <v>0.69</v>
      </c>
      <c r="H472" t="s">
        <v>7</v>
      </c>
    </row>
    <row r="473" spans="1:8" x14ac:dyDescent="0.3">
      <c r="A473">
        <v>3831894</v>
      </c>
      <c r="B473" t="s">
        <v>287</v>
      </c>
      <c r="C473" t="s">
        <v>293</v>
      </c>
      <c r="D473">
        <v>49.9</v>
      </c>
      <c r="E473" t="s">
        <v>40</v>
      </c>
      <c r="F473">
        <v>15.47</v>
      </c>
      <c r="G473" s="9">
        <v>0.69</v>
      </c>
      <c r="H473" t="s">
        <v>4</v>
      </c>
    </row>
    <row r="474" spans="1:8" x14ac:dyDescent="0.3">
      <c r="A474">
        <v>7422201</v>
      </c>
      <c r="B474" t="s">
        <v>287</v>
      </c>
      <c r="C474" t="s">
        <v>294</v>
      </c>
      <c r="D474">
        <v>149</v>
      </c>
      <c r="E474" t="s">
        <v>40</v>
      </c>
      <c r="F474">
        <v>46.19</v>
      </c>
      <c r="G474" s="9">
        <v>0.69</v>
      </c>
      <c r="H474" t="s">
        <v>82</v>
      </c>
    </row>
    <row r="475" spans="1:8" x14ac:dyDescent="0.3">
      <c r="A475">
        <v>7422202</v>
      </c>
      <c r="B475" t="s">
        <v>287</v>
      </c>
      <c r="C475" t="s">
        <v>294</v>
      </c>
      <c r="D475">
        <v>149</v>
      </c>
      <c r="E475" t="s">
        <v>40</v>
      </c>
      <c r="F475">
        <v>46.19</v>
      </c>
      <c r="G475" s="9">
        <v>0.69</v>
      </c>
      <c r="H475" t="s">
        <v>88</v>
      </c>
    </row>
    <row r="476" spans="1:8" x14ac:dyDescent="0.3">
      <c r="A476">
        <v>7714591</v>
      </c>
      <c r="B476" t="s">
        <v>287</v>
      </c>
      <c r="C476" t="s">
        <v>295</v>
      </c>
      <c r="D476">
        <v>299</v>
      </c>
      <c r="E476" t="s">
        <v>40</v>
      </c>
      <c r="F476">
        <v>92.69</v>
      </c>
      <c r="G476" s="9">
        <v>0.69</v>
      </c>
      <c r="H476" t="s">
        <v>88</v>
      </c>
    </row>
    <row r="477" spans="1:8" x14ac:dyDescent="0.3">
      <c r="A477">
        <v>7714592</v>
      </c>
      <c r="B477" t="s">
        <v>287</v>
      </c>
      <c r="C477" t="s">
        <v>295</v>
      </c>
      <c r="D477">
        <v>299</v>
      </c>
      <c r="E477" t="s">
        <v>40</v>
      </c>
      <c r="F477">
        <v>92.69</v>
      </c>
      <c r="G477" s="9">
        <v>0.69</v>
      </c>
      <c r="H477" t="s">
        <v>4</v>
      </c>
    </row>
    <row r="478" spans="1:8" x14ac:dyDescent="0.3">
      <c r="A478">
        <v>7714593</v>
      </c>
      <c r="B478" t="s">
        <v>287</v>
      </c>
      <c r="C478" t="s">
        <v>295</v>
      </c>
      <c r="D478">
        <v>299</v>
      </c>
      <c r="E478" t="s">
        <v>40</v>
      </c>
      <c r="F478">
        <v>92.69</v>
      </c>
      <c r="G478" s="9">
        <v>0.69</v>
      </c>
      <c r="H478" t="s">
        <v>82</v>
      </c>
    </row>
    <row r="479" spans="1:8" x14ac:dyDescent="0.3">
      <c r="A479">
        <v>7284101</v>
      </c>
      <c r="B479" t="s">
        <v>287</v>
      </c>
      <c r="C479" t="s">
        <v>296</v>
      </c>
      <c r="D479">
        <v>99</v>
      </c>
      <c r="E479" t="s">
        <v>40</v>
      </c>
      <c r="F479">
        <v>30.69</v>
      </c>
      <c r="G479" s="9">
        <v>0.69</v>
      </c>
      <c r="H479" t="s">
        <v>4</v>
      </c>
    </row>
    <row r="480" spans="1:8" x14ac:dyDescent="0.3">
      <c r="A480">
        <v>2241581</v>
      </c>
      <c r="B480" t="s">
        <v>287</v>
      </c>
      <c r="C480" t="s">
        <v>297</v>
      </c>
      <c r="D480">
        <v>99</v>
      </c>
      <c r="E480" t="s">
        <v>40</v>
      </c>
      <c r="F480">
        <v>30.69</v>
      </c>
      <c r="G480" s="9">
        <v>0.69</v>
      </c>
      <c r="H480" t="s">
        <v>88</v>
      </c>
    </row>
    <row r="481" spans="1:8" x14ac:dyDescent="0.3">
      <c r="A481">
        <v>2241582</v>
      </c>
      <c r="B481" t="s">
        <v>287</v>
      </c>
      <c r="C481" t="s">
        <v>297</v>
      </c>
      <c r="D481">
        <v>99</v>
      </c>
      <c r="E481" t="s">
        <v>40</v>
      </c>
      <c r="F481">
        <v>30.69</v>
      </c>
      <c r="G481" s="9">
        <v>0.69</v>
      </c>
      <c r="H481" t="s">
        <v>4</v>
      </c>
    </row>
    <row r="482" spans="1:8" x14ac:dyDescent="0.3">
      <c r="A482">
        <v>2241583</v>
      </c>
      <c r="B482" t="s">
        <v>287</v>
      </c>
      <c r="C482" t="s">
        <v>297</v>
      </c>
      <c r="D482">
        <v>99</v>
      </c>
      <c r="E482" t="s">
        <v>40</v>
      </c>
      <c r="F482">
        <v>30.69</v>
      </c>
      <c r="G482" s="9">
        <v>0.69</v>
      </c>
      <c r="H482" t="s">
        <v>82</v>
      </c>
    </row>
    <row r="483" spans="1:8" x14ac:dyDescent="0.3">
      <c r="A483">
        <v>9434001</v>
      </c>
      <c r="B483" t="s">
        <v>287</v>
      </c>
      <c r="C483" t="s">
        <v>298</v>
      </c>
      <c r="D483">
        <v>29.9</v>
      </c>
      <c r="E483" t="s">
        <v>40</v>
      </c>
      <c r="F483">
        <v>9.27</v>
      </c>
      <c r="G483" s="9">
        <v>0.69</v>
      </c>
      <c r="H483" t="s">
        <v>7</v>
      </c>
    </row>
    <row r="484" spans="1:8" x14ac:dyDescent="0.3">
      <c r="A484">
        <v>9434002</v>
      </c>
      <c r="B484" t="s">
        <v>287</v>
      </c>
      <c r="C484" t="s">
        <v>298</v>
      </c>
      <c r="D484">
        <v>29.9</v>
      </c>
      <c r="E484" t="s">
        <v>40</v>
      </c>
      <c r="F484">
        <v>9.27</v>
      </c>
      <c r="G484" s="9">
        <v>0.69</v>
      </c>
      <c r="H484" t="s">
        <v>88</v>
      </c>
    </row>
    <row r="485" spans="1:8" x14ac:dyDescent="0.3">
      <c r="A485">
        <v>9434003</v>
      </c>
      <c r="B485" t="s">
        <v>287</v>
      </c>
      <c r="C485" t="s">
        <v>298</v>
      </c>
      <c r="D485">
        <v>29.9</v>
      </c>
      <c r="E485" t="s">
        <v>40</v>
      </c>
      <c r="F485">
        <v>9.27</v>
      </c>
      <c r="G485" s="9">
        <v>0.69</v>
      </c>
      <c r="H485" t="s">
        <v>4</v>
      </c>
    </row>
    <row r="486" spans="1:8" x14ac:dyDescent="0.3">
      <c r="A486">
        <v>4531091</v>
      </c>
      <c r="B486" t="s">
        <v>287</v>
      </c>
      <c r="C486" t="s">
        <v>299</v>
      </c>
      <c r="D486">
        <v>79.900000000000006</v>
      </c>
      <c r="E486" t="s">
        <v>40</v>
      </c>
      <c r="F486">
        <v>24.77</v>
      </c>
      <c r="G486" s="9">
        <v>0.69</v>
      </c>
      <c r="H486" t="s">
        <v>88</v>
      </c>
    </row>
    <row r="487" spans="1:8" x14ac:dyDescent="0.3">
      <c r="A487">
        <v>1135201</v>
      </c>
      <c r="B487" t="s">
        <v>287</v>
      </c>
      <c r="C487" t="s">
        <v>300</v>
      </c>
      <c r="D487">
        <v>149</v>
      </c>
      <c r="E487" t="s">
        <v>35</v>
      </c>
      <c r="F487">
        <v>47.68</v>
      </c>
      <c r="G487" s="9">
        <v>0.68</v>
      </c>
      <c r="H487" t="s">
        <v>82</v>
      </c>
    </row>
    <row r="488" spans="1:8" x14ac:dyDescent="0.3">
      <c r="A488">
        <v>1135202</v>
      </c>
      <c r="B488" t="s">
        <v>287</v>
      </c>
      <c r="C488" t="s">
        <v>300</v>
      </c>
      <c r="D488">
        <v>149</v>
      </c>
      <c r="E488" t="s">
        <v>35</v>
      </c>
      <c r="F488">
        <v>47.68</v>
      </c>
      <c r="G488" s="9">
        <v>0.68</v>
      </c>
      <c r="H488" t="s">
        <v>4</v>
      </c>
    </row>
    <row r="489" spans="1:8" x14ac:dyDescent="0.3">
      <c r="A489">
        <v>1135203</v>
      </c>
      <c r="B489" t="s">
        <v>287</v>
      </c>
      <c r="C489" t="s">
        <v>300</v>
      </c>
      <c r="D489">
        <v>149</v>
      </c>
      <c r="E489" t="s">
        <v>35</v>
      </c>
      <c r="F489">
        <v>47.68</v>
      </c>
      <c r="G489" s="9">
        <v>0.68</v>
      </c>
      <c r="H489" t="s">
        <v>83</v>
      </c>
    </row>
    <row r="490" spans="1:8" x14ac:dyDescent="0.3">
      <c r="A490">
        <v>6532761</v>
      </c>
      <c r="B490" t="s">
        <v>287</v>
      </c>
      <c r="C490" t="s">
        <v>301</v>
      </c>
      <c r="D490">
        <v>299</v>
      </c>
      <c r="E490" t="s">
        <v>35</v>
      </c>
      <c r="F490">
        <v>95.68</v>
      </c>
      <c r="G490" s="9">
        <v>0.68</v>
      </c>
      <c r="H490" t="s">
        <v>88</v>
      </c>
    </row>
    <row r="491" spans="1:8" x14ac:dyDescent="0.3">
      <c r="A491">
        <v>6532762</v>
      </c>
      <c r="B491" t="s">
        <v>287</v>
      </c>
      <c r="C491" t="s">
        <v>301</v>
      </c>
      <c r="D491">
        <v>299</v>
      </c>
      <c r="E491" t="s">
        <v>35</v>
      </c>
      <c r="F491">
        <v>95.68</v>
      </c>
      <c r="G491" s="9">
        <v>0.68</v>
      </c>
      <c r="H491" t="s">
        <v>82</v>
      </c>
    </row>
    <row r="492" spans="1:8" x14ac:dyDescent="0.3">
      <c r="A492">
        <v>6532763</v>
      </c>
      <c r="B492" t="s">
        <v>287</v>
      </c>
      <c r="C492" t="s">
        <v>301</v>
      </c>
      <c r="D492">
        <v>299</v>
      </c>
      <c r="E492" t="s">
        <v>35</v>
      </c>
      <c r="F492">
        <v>95.68</v>
      </c>
      <c r="G492" s="9">
        <v>0.68</v>
      </c>
      <c r="H492" t="s">
        <v>86</v>
      </c>
    </row>
    <row r="493" spans="1:8" x14ac:dyDescent="0.3">
      <c r="A493">
        <v>2825631</v>
      </c>
      <c r="B493" t="s">
        <v>287</v>
      </c>
      <c r="C493" t="s">
        <v>302</v>
      </c>
      <c r="D493">
        <v>99</v>
      </c>
      <c r="E493" t="s">
        <v>35</v>
      </c>
      <c r="F493">
        <v>31.68</v>
      </c>
      <c r="G493" s="9">
        <v>0.68</v>
      </c>
      <c r="H493" t="s">
        <v>4</v>
      </c>
    </row>
    <row r="494" spans="1:8" x14ac:dyDescent="0.3">
      <c r="A494">
        <v>2825632</v>
      </c>
      <c r="B494" t="s">
        <v>287</v>
      </c>
      <c r="C494" t="s">
        <v>302</v>
      </c>
      <c r="D494">
        <v>99</v>
      </c>
      <c r="E494" t="s">
        <v>35</v>
      </c>
      <c r="F494">
        <v>31.68</v>
      </c>
      <c r="G494" s="9">
        <v>0.68</v>
      </c>
      <c r="H494" t="s">
        <v>88</v>
      </c>
    </row>
    <row r="495" spans="1:8" x14ac:dyDescent="0.3">
      <c r="A495">
        <v>8967271</v>
      </c>
      <c r="B495" t="s">
        <v>287</v>
      </c>
      <c r="C495" t="s">
        <v>303</v>
      </c>
      <c r="D495">
        <v>29.9</v>
      </c>
      <c r="E495" t="s">
        <v>35</v>
      </c>
      <c r="F495">
        <v>9.57</v>
      </c>
      <c r="G495" s="9">
        <v>0.68</v>
      </c>
      <c r="H495" t="s">
        <v>4</v>
      </c>
    </row>
    <row r="496" spans="1:8" x14ac:dyDescent="0.3">
      <c r="A496">
        <v>8967272</v>
      </c>
      <c r="B496" t="s">
        <v>287</v>
      </c>
      <c r="C496" t="s">
        <v>303</v>
      </c>
      <c r="D496">
        <v>29.9</v>
      </c>
      <c r="E496" t="s">
        <v>35</v>
      </c>
      <c r="F496">
        <v>9.57</v>
      </c>
      <c r="G496" s="9">
        <v>0.68</v>
      </c>
      <c r="H496" t="s">
        <v>7</v>
      </c>
    </row>
    <row r="497" spans="1:8" x14ac:dyDescent="0.3">
      <c r="A497">
        <v>8967273</v>
      </c>
      <c r="B497" t="s">
        <v>287</v>
      </c>
      <c r="C497" t="s">
        <v>303</v>
      </c>
      <c r="D497">
        <v>29.9</v>
      </c>
      <c r="E497" t="s">
        <v>35</v>
      </c>
      <c r="F497">
        <v>9.57</v>
      </c>
      <c r="G497" s="9">
        <v>0.68</v>
      </c>
      <c r="H497" t="s">
        <v>92</v>
      </c>
    </row>
    <row r="498" spans="1:8" x14ac:dyDescent="0.3">
      <c r="A498">
        <v>8967274</v>
      </c>
      <c r="B498" t="s">
        <v>287</v>
      </c>
      <c r="C498" t="s">
        <v>303</v>
      </c>
      <c r="D498">
        <v>29.9</v>
      </c>
      <c r="E498" t="s">
        <v>35</v>
      </c>
      <c r="F498">
        <v>9.57</v>
      </c>
      <c r="G498" s="9">
        <v>0.68</v>
      </c>
      <c r="H498" t="s">
        <v>6</v>
      </c>
    </row>
    <row r="499" spans="1:8" x14ac:dyDescent="0.3">
      <c r="A499">
        <v>4024421</v>
      </c>
      <c r="B499" t="s">
        <v>287</v>
      </c>
      <c r="C499" t="s">
        <v>304</v>
      </c>
      <c r="D499">
        <v>29.9</v>
      </c>
      <c r="E499" t="s">
        <v>29</v>
      </c>
      <c r="F499">
        <v>10.47</v>
      </c>
      <c r="G499" s="9">
        <v>0.65</v>
      </c>
      <c r="H499" t="s">
        <v>4</v>
      </c>
    </row>
    <row r="500" spans="1:8" x14ac:dyDescent="0.3">
      <c r="A500">
        <v>4024422</v>
      </c>
      <c r="B500" t="s">
        <v>287</v>
      </c>
      <c r="C500" t="s">
        <v>304</v>
      </c>
      <c r="D500">
        <v>29.9</v>
      </c>
      <c r="E500" t="s">
        <v>29</v>
      </c>
      <c r="F500">
        <v>10.47</v>
      </c>
      <c r="G500" s="9">
        <v>0.65</v>
      </c>
      <c r="H500" t="s">
        <v>7</v>
      </c>
    </row>
    <row r="501" spans="1:8" x14ac:dyDescent="0.3">
      <c r="A501">
        <v>7519261</v>
      </c>
      <c r="B501" t="s">
        <v>287</v>
      </c>
      <c r="C501" t="s">
        <v>305</v>
      </c>
      <c r="D501">
        <v>199</v>
      </c>
      <c r="E501" t="s">
        <v>29</v>
      </c>
      <c r="F501">
        <v>69.650000000000006</v>
      </c>
      <c r="G501" s="9">
        <v>0.65</v>
      </c>
      <c r="H501" t="s">
        <v>82</v>
      </c>
    </row>
    <row r="502" spans="1:8" x14ac:dyDescent="0.3">
      <c r="A502">
        <v>7519262</v>
      </c>
      <c r="B502" t="s">
        <v>287</v>
      </c>
      <c r="C502" t="s">
        <v>305</v>
      </c>
      <c r="D502">
        <v>199</v>
      </c>
      <c r="E502" t="s">
        <v>29</v>
      </c>
      <c r="F502">
        <v>69.650000000000006</v>
      </c>
      <c r="G502" s="9">
        <v>0.65</v>
      </c>
      <c r="H502" t="s">
        <v>88</v>
      </c>
    </row>
    <row r="503" spans="1:8" x14ac:dyDescent="0.3">
      <c r="A503">
        <v>6538011</v>
      </c>
      <c r="B503" t="s">
        <v>287</v>
      </c>
      <c r="C503" t="s">
        <v>306</v>
      </c>
      <c r="D503">
        <v>149</v>
      </c>
      <c r="E503" t="s">
        <v>29</v>
      </c>
      <c r="F503">
        <v>52.15</v>
      </c>
      <c r="G503" s="9">
        <v>0.65</v>
      </c>
      <c r="H503" t="s">
        <v>4</v>
      </c>
    </row>
    <row r="504" spans="1:8" x14ac:dyDescent="0.3">
      <c r="A504">
        <v>6538012</v>
      </c>
      <c r="B504" t="s">
        <v>287</v>
      </c>
      <c r="C504" t="s">
        <v>306</v>
      </c>
      <c r="D504">
        <v>149</v>
      </c>
      <c r="E504" t="s">
        <v>29</v>
      </c>
      <c r="F504">
        <v>52.15</v>
      </c>
      <c r="G504" s="9">
        <v>0.65</v>
      </c>
      <c r="H504" t="s">
        <v>82</v>
      </c>
    </row>
    <row r="505" spans="1:8" x14ac:dyDescent="0.3">
      <c r="A505">
        <v>6538013</v>
      </c>
      <c r="B505" t="s">
        <v>287</v>
      </c>
      <c r="C505" t="s">
        <v>306</v>
      </c>
      <c r="D505">
        <v>149</v>
      </c>
      <c r="E505" t="s">
        <v>29</v>
      </c>
      <c r="F505">
        <v>52.15</v>
      </c>
      <c r="G505" s="9">
        <v>0.65</v>
      </c>
      <c r="H505" t="s">
        <v>86</v>
      </c>
    </row>
    <row r="506" spans="1:8" x14ac:dyDescent="0.3">
      <c r="A506">
        <v>4164391</v>
      </c>
      <c r="B506" t="s">
        <v>287</v>
      </c>
      <c r="C506" t="s">
        <v>307</v>
      </c>
      <c r="D506">
        <v>69.900000000000006</v>
      </c>
      <c r="E506" t="s">
        <v>40</v>
      </c>
      <c r="F506">
        <v>21.67</v>
      </c>
      <c r="G506" s="9">
        <v>0.69</v>
      </c>
      <c r="H506" t="s">
        <v>88</v>
      </c>
    </row>
    <row r="507" spans="1:8" x14ac:dyDescent="0.3">
      <c r="A507">
        <v>7874231</v>
      </c>
      <c r="B507" t="s">
        <v>287</v>
      </c>
      <c r="C507" t="s">
        <v>308</v>
      </c>
      <c r="D507">
        <v>149</v>
      </c>
      <c r="E507" t="s">
        <v>40</v>
      </c>
      <c r="F507">
        <v>46.19</v>
      </c>
      <c r="G507" s="9">
        <v>0.69</v>
      </c>
      <c r="H507" t="s">
        <v>88</v>
      </c>
    </row>
    <row r="508" spans="1:8" x14ac:dyDescent="0.3">
      <c r="A508">
        <v>7874232</v>
      </c>
      <c r="B508" t="s">
        <v>287</v>
      </c>
      <c r="C508" t="s">
        <v>308</v>
      </c>
      <c r="D508">
        <v>149</v>
      </c>
      <c r="E508" t="s">
        <v>40</v>
      </c>
      <c r="F508">
        <v>46.19</v>
      </c>
      <c r="G508" s="9">
        <v>0.69</v>
      </c>
      <c r="H508" t="s">
        <v>4</v>
      </c>
    </row>
    <row r="509" spans="1:8" x14ac:dyDescent="0.3">
      <c r="A509">
        <v>7874233</v>
      </c>
      <c r="B509" t="s">
        <v>287</v>
      </c>
      <c r="C509" t="s">
        <v>308</v>
      </c>
      <c r="D509">
        <v>149</v>
      </c>
      <c r="E509" t="s">
        <v>40</v>
      </c>
      <c r="F509">
        <v>46.19</v>
      </c>
      <c r="G509" s="9">
        <v>0.69</v>
      </c>
      <c r="H509" t="s">
        <v>82</v>
      </c>
    </row>
    <row r="510" spans="1:8" x14ac:dyDescent="0.3">
      <c r="A510">
        <v>2705521</v>
      </c>
      <c r="B510" t="s">
        <v>287</v>
      </c>
      <c r="C510" t="s">
        <v>309</v>
      </c>
      <c r="D510">
        <v>399</v>
      </c>
      <c r="E510" t="s">
        <v>39</v>
      </c>
      <c r="F510">
        <v>131.66999999999999</v>
      </c>
      <c r="G510" s="9">
        <v>0.67</v>
      </c>
      <c r="H510" t="s">
        <v>82</v>
      </c>
    </row>
    <row r="511" spans="1:8" x14ac:dyDescent="0.3">
      <c r="A511">
        <v>2705522</v>
      </c>
      <c r="B511" t="s">
        <v>287</v>
      </c>
      <c r="C511" t="s">
        <v>309</v>
      </c>
      <c r="D511">
        <v>399</v>
      </c>
      <c r="E511" t="s">
        <v>39</v>
      </c>
      <c r="F511">
        <v>131.66999999999999</v>
      </c>
      <c r="G511" s="9">
        <v>0.67</v>
      </c>
      <c r="H511" t="s">
        <v>7</v>
      </c>
    </row>
    <row r="512" spans="1:8" x14ac:dyDescent="0.3">
      <c r="A512">
        <v>2381361</v>
      </c>
      <c r="B512" t="s">
        <v>287</v>
      </c>
      <c r="C512" t="s">
        <v>310</v>
      </c>
      <c r="D512">
        <v>399</v>
      </c>
      <c r="E512" t="s">
        <v>35</v>
      </c>
      <c r="F512">
        <v>127.68</v>
      </c>
      <c r="G512" s="9">
        <v>0.68</v>
      </c>
      <c r="H512" t="s">
        <v>88</v>
      </c>
    </row>
    <row r="513" spans="1:8" x14ac:dyDescent="0.3">
      <c r="A513">
        <v>2381362</v>
      </c>
      <c r="B513" t="s">
        <v>287</v>
      </c>
      <c r="C513" t="s">
        <v>310</v>
      </c>
      <c r="D513">
        <v>399</v>
      </c>
      <c r="E513" t="s">
        <v>35</v>
      </c>
      <c r="F513">
        <v>127.68</v>
      </c>
      <c r="G513" s="9">
        <v>0.68</v>
      </c>
      <c r="H513" t="s">
        <v>84</v>
      </c>
    </row>
    <row r="514" spans="1:8" x14ac:dyDescent="0.3">
      <c r="A514">
        <v>1478111</v>
      </c>
      <c r="B514" t="s">
        <v>287</v>
      </c>
      <c r="C514" t="s">
        <v>311</v>
      </c>
      <c r="D514">
        <v>499</v>
      </c>
      <c r="E514" t="s">
        <v>29</v>
      </c>
      <c r="F514">
        <v>174.65</v>
      </c>
      <c r="G514" s="9">
        <v>0.65</v>
      </c>
      <c r="H514" t="s">
        <v>88</v>
      </c>
    </row>
    <row r="515" spans="1:8" x14ac:dyDescent="0.3">
      <c r="A515">
        <v>1478112</v>
      </c>
      <c r="B515" t="s">
        <v>287</v>
      </c>
      <c r="C515" t="s">
        <v>311</v>
      </c>
      <c r="D515">
        <v>499</v>
      </c>
      <c r="E515" t="s">
        <v>29</v>
      </c>
      <c r="F515">
        <v>174.65</v>
      </c>
      <c r="G515" s="9">
        <v>0.65</v>
      </c>
      <c r="H515" t="s">
        <v>84</v>
      </c>
    </row>
    <row r="516" spans="1:8" x14ac:dyDescent="0.3">
      <c r="A516">
        <v>1478113</v>
      </c>
      <c r="B516" t="s">
        <v>287</v>
      </c>
      <c r="C516" t="s">
        <v>311</v>
      </c>
      <c r="D516">
        <v>499</v>
      </c>
      <c r="E516" t="s">
        <v>29</v>
      </c>
      <c r="F516">
        <v>174.65</v>
      </c>
      <c r="G516" s="9">
        <v>0.65</v>
      </c>
      <c r="H516" t="s">
        <v>6</v>
      </c>
    </row>
    <row r="517" spans="1:8" x14ac:dyDescent="0.3">
      <c r="A517">
        <v>9877421</v>
      </c>
      <c r="B517" t="s">
        <v>287</v>
      </c>
      <c r="C517" t="s">
        <v>312</v>
      </c>
      <c r="D517">
        <v>199</v>
      </c>
      <c r="E517" t="s">
        <v>40</v>
      </c>
      <c r="F517">
        <v>61.69</v>
      </c>
      <c r="G517" s="9">
        <v>0.69</v>
      </c>
      <c r="H517" t="s">
        <v>88</v>
      </c>
    </row>
    <row r="518" spans="1:8" x14ac:dyDescent="0.3">
      <c r="A518">
        <v>3088701</v>
      </c>
      <c r="B518" t="s">
        <v>287</v>
      </c>
      <c r="C518" t="s">
        <v>313</v>
      </c>
      <c r="D518">
        <v>499</v>
      </c>
      <c r="E518" t="s">
        <v>39</v>
      </c>
      <c r="F518">
        <v>164.67</v>
      </c>
      <c r="G518" s="9">
        <v>0.67</v>
      </c>
      <c r="H518" t="s">
        <v>82</v>
      </c>
    </row>
    <row r="519" spans="1:8" x14ac:dyDescent="0.3">
      <c r="A519">
        <v>3088702</v>
      </c>
      <c r="B519" t="s">
        <v>287</v>
      </c>
      <c r="C519" t="s">
        <v>313</v>
      </c>
      <c r="D519">
        <v>499</v>
      </c>
      <c r="E519" t="s">
        <v>39</v>
      </c>
      <c r="F519">
        <v>164.67</v>
      </c>
      <c r="G519" s="9">
        <v>0.67</v>
      </c>
      <c r="H519" t="s">
        <v>101</v>
      </c>
    </row>
    <row r="520" spans="1:8" x14ac:dyDescent="0.3">
      <c r="A520">
        <v>3088703</v>
      </c>
      <c r="B520" t="s">
        <v>287</v>
      </c>
      <c r="C520" t="s">
        <v>313</v>
      </c>
      <c r="D520">
        <v>499</v>
      </c>
      <c r="E520" t="s">
        <v>39</v>
      </c>
      <c r="F520">
        <v>164.67</v>
      </c>
      <c r="G520" s="9">
        <v>0.67</v>
      </c>
      <c r="H520" t="s">
        <v>88</v>
      </c>
    </row>
    <row r="521" spans="1:8" x14ac:dyDescent="0.3">
      <c r="A521">
        <v>6690471</v>
      </c>
      <c r="B521" t="s">
        <v>287</v>
      </c>
      <c r="C521" t="s">
        <v>314</v>
      </c>
      <c r="D521">
        <v>199</v>
      </c>
      <c r="E521" t="s">
        <v>40</v>
      </c>
      <c r="F521">
        <v>61.69</v>
      </c>
      <c r="G521" s="9">
        <v>0.69</v>
      </c>
      <c r="H521" t="s">
        <v>82</v>
      </c>
    </row>
    <row r="522" spans="1:8" x14ac:dyDescent="0.3">
      <c r="A522">
        <v>6690472</v>
      </c>
      <c r="B522" t="s">
        <v>287</v>
      </c>
      <c r="C522" t="s">
        <v>314</v>
      </c>
      <c r="D522">
        <v>199</v>
      </c>
      <c r="E522" t="s">
        <v>40</v>
      </c>
      <c r="F522">
        <v>61.69</v>
      </c>
      <c r="G522" s="9">
        <v>0.69</v>
      </c>
      <c r="H522" t="s">
        <v>86</v>
      </c>
    </row>
    <row r="523" spans="1:8" x14ac:dyDescent="0.3">
      <c r="A523">
        <v>6690473</v>
      </c>
      <c r="B523" t="s">
        <v>287</v>
      </c>
      <c r="C523" t="s">
        <v>314</v>
      </c>
      <c r="D523">
        <v>199</v>
      </c>
      <c r="E523" t="s">
        <v>40</v>
      </c>
      <c r="F523">
        <v>61.69</v>
      </c>
      <c r="G523" s="9">
        <v>0.69</v>
      </c>
      <c r="H523" t="s">
        <v>88</v>
      </c>
    </row>
    <row r="524" spans="1:8" x14ac:dyDescent="0.3">
      <c r="A524">
        <v>4389431</v>
      </c>
      <c r="B524" t="s">
        <v>287</v>
      </c>
      <c r="C524" t="s">
        <v>315</v>
      </c>
      <c r="D524">
        <v>29.9</v>
      </c>
      <c r="E524" t="s">
        <v>40</v>
      </c>
      <c r="F524">
        <v>9.27</v>
      </c>
      <c r="G524" s="9">
        <v>0.69</v>
      </c>
      <c r="H524" t="s">
        <v>88</v>
      </c>
    </row>
    <row r="525" spans="1:8" x14ac:dyDescent="0.3">
      <c r="A525">
        <v>8677401</v>
      </c>
      <c r="B525" t="s">
        <v>287</v>
      </c>
      <c r="C525" t="s">
        <v>316</v>
      </c>
      <c r="D525">
        <v>149</v>
      </c>
      <c r="E525" t="s">
        <v>45</v>
      </c>
      <c r="F525">
        <v>52.15</v>
      </c>
      <c r="G525" s="9">
        <v>0.65</v>
      </c>
      <c r="H525" t="s">
        <v>82</v>
      </c>
    </row>
    <row r="526" spans="1:8" x14ac:dyDescent="0.3">
      <c r="A526">
        <v>8677402</v>
      </c>
      <c r="B526" t="s">
        <v>287</v>
      </c>
      <c r="C526" t="s">
        <v>316</v>
      </c>
      <c r="D526">
        <v>149</v>
      </c>
      <c r="E526" t="s">
        <v>45</v>
      </c>
      <c r="F526">
        <v>52.15</v>
      </c>
      <c r="G526" s="9">
        <v>0.65</v>
      </c>
      <c r="H526" t="s">
        <v>4</v>
      </c>
    </row>
    <row r="527" spans="1:8" x14ac:dyDescent="0.3">
      <c r="A527">
        <v>8677403</v>
      </c>
      <c r="B527" t="s">
        <v>287</v>
      </c>
      <c r="C527" t="s">
        <v>316</v>
      </c>
      <c r="D527">
        <v>149</v>
      </c>
      <c r="E527" t="s">
        <v>45</v>
      </c>
      <c r="F527">
        <v>52.15</v>
      </c>
      <c r="G527" s="9">
        <v>0.65</v>
      </c>
      <c r="H527" t="s">
        <v>7</v>
      </c>
    </row>
    <row r="528" spans="1:8" x14ac:dyDescent="0.3">
      <c r="A528">
        <v>1738201</v>
      </c>
      <c r="B528" t="s">
        <v>287</v>
      </c>
      <c r="C528" t="s">
        <v>317</v>
      </c>
      <c r="D528">
        <v>29.9</v>
      </c>
      <c r="E528" t="s">
        <v>36</v>
      </c>
      <c r="F528">
        <v>8.9700000000000006</v>
      </c>
      <c r="G528" s="9">
        <v>0.7</v>
      </c>
      <c r="H528" t="s">
        <v>83</v>
      </c>
    </row>
    <row r="529" spans="1:8" x14ac:dyDescent="0.3">
      <c r="A529">
        <v>1738202</v>
      </c>
      <c r="B529" t="s">
        <v>287</v>
      </c>
      <c r="C529" t="s">
        <v>317</v>
      </c>
      <c r="D529">
        <v>29.9</v>
      </c>
      <c r="E529" t="s">
        <v>36</v>
      </c>
      <c r="F529">
        <v>8.9700000000000006</v>
      </c>
      <c r="G529" s="9">
        <v>0.7</v>
      </c>
      <c r="H529" t="s">
        <v>4</v>
      </c>
    </row>
    <row r="530" spans="1:8" x14ac:dyDescent="0.3">
      <c r="A530">
        <v>1738203</v>
      </c>
      <c r="B530" t="s">
        <v>287</v>
      </c>
      <c r="C530" t="s">
        <v>317</v>
      </c>
      <c r="D530">
        <v>29.9</v>
      </c>
      <c r="E530" t="s">
        <v>36</v>
      </c>
      <c r="F530">
        <v>8.9700000000000006</v>
      </c>
      <c r="G530" s="9">
        <v>0.7</v>
      </c>
      <c r="H530" t="s">
        <v>7</v>
      </c>
    </row>
    <row r="531" spans="1:8" x14ac:dyDescent="0.3">
      <c r="A531">
        <v>8594761</v>
      </c>
      <c r="B531" t="s">
        <v>287</v>
      </c>
      <c r="C531" t="s">
        <v>318</v>
      </c>
      <c r="D531">
        <v>349</v>
      </c>
      <c r="E531" t="s">
        <v>39</v>
      </c>
      <c r="F531">
        <v>115.17</v>
      </c>
      <c r="G531" s="9">
        <v>0.67</v>
      </c>
      <c r="H531" t="s">
        <v>82</v>
      </c>
    </row>
    <row r="532" spans="1:8" x14ac:dyDescent="0.3">
      <c r="A532">
        <v>8594762</v>
      </c>
      <c r="B532" t="s">
        <v>287</v>
      </c>
      <c r="C532" t="s">
        <v>318</v>
      </c>
      <c r="D532">
        <v>349</v>
      </c>
      <c r="E532" t="s">
        <v>39</v>
      </c>
      <c r="F532">
        <v>115.17</v>
      </c>
      <c r="G532" s="9">
        <v>0.67</v>
      </c>
      <c r="H532" t="s">
        <v>4</v>
      </c>
    </row>
    <row r="533" spans="1:8" x14ac:dyDescent="0.3">
      <c r="A533">
        <v>8594763</v>
      </c>
      <c r="B533" t="s">
        <v>287</v>
      </c>
      <c r="C533" t="s">
        <v>318</v>
      </c>
      <c r="D533">
        <v>349</v>
      </c>
      <c r="E533" t="s">
        <v>39</v>
      </c>
      <c r="F533">
        <v>115.17</v>
      </c>
      <c r="G533" s="9">
        <v>0.67</v>
      </c>
      <c r="H533" t="s">
        <v>7</v>
      </c>
    </row>
    <row r="534" spans="1:8" x14ac:dyDescent="0.3">
      <c r="A534">
        <v>5188001</v>
      </c>
      <c r="B534" t="s">
        <v>287</v>
      </c>
      <c r="C534" t="s">
        <v>319</v>
      </c>
      <c r="D534">
        <v>149</v>
      </c>
      <c r="E534" t="s">
        <v>45</v>
      </c>
      <c r="F534">
        <v>52.15</v>
      </c>
      <c r="G534" s="9">
        <v>0.65</v>
      </c>
      <c r="H534" t="s">
        <v>82</v>
      </c>
    </row>
    <row r="535" spans="1:8" x14ac:dyDescent="0.3">
      <c r="A535">
        <v>5188002</v>
      </c>
      <c r="B535" t="s">
        <v>287</v>
      </c>
      <c r="C535" t="s">
        <v>319</v>
      </c>
      <c r="D535">
        <v>149</v>
      </c>
      <c r="E535" t="s">
        <v>45</v>
      </c>
      <c r="F535">
        <v>52.15</v>
      </c>
      <c r="G535" s="9">
        <v>0.65</v>
      </c>
      <c r="H535" t="s">
        <v>88</v>
      </c>
    </row>
    <row r="536" spans="1:8" x14ac:dyDescent="0.3">
      <c r="A536">
        <v>9780141</v>
      </c>
      <c r="B536" t="s">
        <v>287</v>
      </c>
      <c r="C536" t="s">
        <v>320</v>
      </c>
      <c r="D536">
        <v>179</v>
      </c>
      <c r="E536" t="s">
        <v>39</v>
      </c>
      <c r="F536">
        <v>59.07</v>
      </c>
      <c r="G536" s="9">
        <v>0.67</v>
      </c>
      <c r="H536" t="s">
        <v>7</v>
      </c>
    </row>
    <row r="537" spans="1:8" x14ac:dyDescent="0.3">
      <c r="A537">
        <v>9780142</v>
      </c>
      <c r="B537" t="s">
        <v>287</v>
      </c>
      <c r="C537" t="s">
        <v>320</v>
      </c>
      <c r="D537">
        <v>179</v>
      </c>
      <c r="E537" t="s">
        <v>39</v>
      </c>
      <c r="F537">
        <v>59.07</v>
      </c>
      <c r="G537" s="9">
        <v>0.67</v>
      </c>
      <c r="H537" t="s">
        <v>4</v>
      </c>
    </row>
    <row r="538" spans="1:8" x14ac:dyDescent="0.3">
      <c r="A538">
        <v>9780143</v>
      </c>
      <c r="B538" t="s">
        <v>287</v>
      </c>
      <c r="C538" t="s">
        <v>320</v>
      </c>
      <c r="D538">
        <v>179</v>
      </c>
      <c r="E538" t="s">
        <v>39</v>
      </c>
      <c r="F538">
        <v>59.07</v>
      </c>
      <c r="G538" s="9">
        <v>0.67</v>
      </c>
      <c r="H538" t="s">
        <v>88</v>
      </c>
    </row>
    <row r="539" spans="1:8" x14ac:dyDescent="0.3">
      <c r="A539">
        <v>2750331</v>
      </c>
      <c r="B539" t="s">
        <v>287</v>
      </c>
      <c r="C539" t="s">
        <v>321</v>
      </c>
      <c r="D539">
        <v>129</v>
      </c>
      <c r="E539" t="s">
        <v>40</v>
      </c>
      <c r="F539">
        <v>39.99</v>
      </c>
      <c r="G539" s="9">
        <v>0.69</v>
      </c>
      <c r="H539" t="s">
        <v>88</v>
      </c>
    </row>
    <row r="540" spans="1:8" x14ac:dyDescent="0.3">
      <c r="A540">
        <v>3531321</v>
      </c>
      <c r="B540" t="s">
        <v>287</v>
      </c>
      <c r="C540" t="s">
        <v>322</v>
      </c>
      <c r="D540">
        <v>399</v>
      </c>
      <c r="E540" t="s">
        <v>45</v>
      </c>
      <c r="F540">
        <v>139.65</v>
      </c>
      <c r="G540" s="9">
        <v>0.65</v>
      </c>
      <c r="H540" t="s">
        <v>82</v>
      </c>
    </row>
    <row r="541" spans="1:8" x14ac:dyDescent="0.3">
      <c r="A541">
        <v>5562791</v>
      </c>
      <c r="B541" t="s">
        <v>287</v>
      </c>
      <c r="C541" t="s">
        <v>323</v>
      </c>
      <c r="D541">
        <v>29.9</v>
      </c>
      <c r="E541" t="s">
        <v>40</v>
      </c>
      <c r="F541">
        <v>9.27</v>
      </c>
      <c r="G541" s="9">
        <v>0.69</v>
      </c>
      <c r="H541" t="s">
        <v>88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55A7B-77B5-42C2-8563-0EA66BB89E95}">
  <dimension ref="B2:R25"/>
  <sheetViews>
    <sheetView workbookViewId="0">
      <selection activeCell="H9" sqref="H9"/>
    </sheetView>
  </sheetViews>
  <sheetFormatPr defaultRowHeight="14.4" x14ac:dyDescent="0.3"/>
  <cols>
    <col min="1" max="1" width="5.44140625" customWidth="1"/>
    <col min="2" max="2" width="18.44140625" customWidth="1"/>
    <col min="3" max="3" width="11.77734375" customWidth="1"/>
    <col min="4" max="4" width="10" customWidth="1"/>
    <col min="5" max="5" width="10.33203125" customWidth="1"/>
  </cols>
  <sheetData>
    <row r="2" spans="2:18" x14ac:dyDescent="0.3">
      <c r="B2" s="11" t="s">
        <v>324</v>
      </c>
      <c r="C2" s="11" t="s">
        <v>348</v>
      </c>
      <c r="D2" s="11" t="s">
        <v>47</v>
      </c>
      <c r="E2" s="11" t="s">
        <v>354</v>
      </c>
      <c r="F2" s="11" t="s">
        <v>349</v>
      </c>
      <c r="K2" s="1" t="s">
        <v>350</v>
      </c>
      <c r="L2" s="1">
        <v>2499</v>
      </c>
      <c r="N2" s="1" t="s">
        <v>355</v>
      </c>
      <c r="O2" s="1">
        <v>0</v>
      </c>
      <c r="Q2" s="1" t="s">
        <v>350</v>
      </c>
      <c r="R2" s="1" t="s">
        <v>357</v>
      </c>
    </row>
    <row r="3" spans="2:18" x14ac:dyDescent="0.3">
      <c r="B3" s="1" t="s">
        <v>325</v>
      </c>
      <c r="C3" s="1" t="s">
        <v>350</v>
      </c>
      <c r="D3" s="1"/>
      <c r="E3" s="1" t="s">
        <v>353</v>
      </c>
      <c r="F3" s="1"/>
      <c r="K3" s="1" t="s">
        <v>351</v>
      </c>
      <c r="L3" s="1">
        <v>3499</v>
      </c>
      <c r="N3" s="1" t="s">
        <v>356</v>
      </c>
      <c r="O3" s="1">
        <v>1250</v>
      </c>
      <c r="Q3" s="1" t="s">
        <v>351</v>
      </c>
      <c r="R3" s="1" t="s">
        <v>357</v>
      </c>
    </row>
    <row r="4" spans="2:18" x14ac:dyDescent="0.3">
      <c r="B4" s="1" t="s">
        <v>326</v>
      </c>
      <c r="C4" s="1" t="s">
        <v>351</v>
      </c>
      <c r="D4" s="1"/>
      <c r="E4" s="1" t="s">
        <v>353</v>
      </c>
      <c r="F4" s="1"/>
      <c r="K4" s="1" t="s">
        <v>352</v>
      </c>
      <c r="L4" s="1">
        <v>2995</v>
      </c>
      <c r="N4" s="1" t="s">
        <v>353</v>
      </c>
      <c r="O4" s="1">
        <v>2500</v>
      </c>
      <c r="Q4" s="1" t="s">
        <v>352</v>
      </c>
      <c r="R4" s="1" t="s">
        <v>358</v>
      </c>
    </row>
    <row r="5" spans="2:18" x14ac:dyDescent="0.3">
      <c r="B5" s="1" t="s">
        <v>327</v>
      </c>
      <c r="C5" s="1" t="s">
        <v>351</v>
      </c>
      <c r="D5" s="1"/>
      <c r="E5" s="1" t="s">
        <v>356</v>
      </c>
      <c r="F5" s="1"/>
    </row>
    <row r="6" spans="2:18" x14ac:dyDescent="0.3">
      <c r="B6" s="1" t="s">
        <v>328</v>
      </c>
      <c r="C6" s="1" t="s">
        <v>352</v>
      </c>
      <c r="D6" s="1"/>
      <c r="E6" s="1" t="s">
        <v>356</v>
      </c>
      <c r="F6" s="1"/>
    </row>
    <row r="7" spans="2:18" x14ac:dyDescent="0.3">
      <c r="B7" s="1" t="s">
        <v>329</v>
      </c>
      <c r="C7" s="1" t="s">
        <v>351</v>
      </c>
      <c r="D7" s="1"/>
      <c r="E7" s="1" t="s">
        <v>355</v>
      </c>
      <c r="F7" s="1"/>
    </row>
    <row r="8" spans="2:18" x14ac:dyDescent="0.3">
      <c r="B8" s="1" t="s">
        <v>330</v>
      </c>
      <c r="C8" s="1" t="s">
        <v>351</v>
      </c>
      <c r="D8" s="1"/>
      <c r="E8" s="1" t="s">
        <v>355</v>
      </c>
      <c r="F8" s="1"/>
    </row>
    <row r="9" spans="2:18" x14ac:dyDescent="0.3">
      <c r="B9" s="1" t="s">
        <v>331</v>
      </c>
      <c r="C9" s="1" t="s">
        <v>351</v>
      </c>
      <c r="D9" s="1"/>
      <c r="E9" s="1" t="s">
        <v>356</v>
      </c>
      <c r="F9" s="1"/>
    </row>
    <row r="10" spans="2:18" x14ac:dyDescent="0.3">
      <c r="B10" s="1" t="s">
        <v>332</v>
      </c>
      <c r="C10" s="1" t="s">
        <v>351</v>
      </c>
      <c r="D10" s="1"/>
      <c r="E10" s="1" t="s">
        <v>356</v>
      </c>
      <c r="F10" s="1"/>
    </row>
    <row r="11" spans="2:18" x14ac:dyDescent="0.3">
      <c r="B11" s="1" t="s">
        <v>333</v>
      </c>
      <c r="C11" s="1" t="s">
        <v>351</v>
      </c>
      <c r="D11" s="1"/>
      <c r="E11" s="1" t="s">
        <v>355</v>
      </c>
      <c r="F11" s="1"/>
    </row>
    <row r="12" spans="2:18" x14ac:dyDescent="0.3">
      <c r="B12" s="1" t="s">
        <v>334</v>
      </c>
      <c r="C12" s="1" t="s">
        <v>352</v>
      </c>
      <c r="D12" s="1"/>
      <c r="E12" s="1" t="s">
        <v>355</v>
      </c>
      <c r="F12" s="1"/>
    </row>
    <row r="13" spans="2:18" x14ac:dyDescent="0.3">
      <c r="B13" s="1" t="s">
        <v>335</v>
      </c>
      <c r="C13" s="1" t="s">
        <v>350</v>
      </c>
      <c r="D13" s="1"/>
      <c r="E13" s="1" t="s">
        <v>356</v>
      </c>
      <c r="F13" s="1"/>
    </row>
    <row r="14" spans="2:18" x14ac:dyDescent="0.3">
      <c r="B14" s="1" t="s">
        <v>336</v>
      </c>
      <c r="C14" s="1" t="s">
        <v>350</v>
      </c>
      <c r="D14" s="1"/>
      <c r="E14" s="1" t="s">
        <v>353</v>
      </c>
      <c r="F14" s="1"/>
    </row>
    <row r="15" spans="2:18" x14ac:dyDescent="0.3">
      <c r="B15" s="1" t="s">
        <v>337</v>
      </c>
      <c r="C15" s="1" t="s">
        <v>352</v>
      </c>
      <c r="D15" s="1"/>
      <c r="E15" s="1" t="s">
        <v>353</v>
      </c>
      <c r="F15" s="1"/>
    </row>
    <row r="16" spans="2:18" x14ac:dyDescent="0.3">
      <c r="B16" s="1" t="s">
        <v>338</v>
      </c>
      <c r="C16" s="1" t="s">
        <v>352</v>
      </c>
      <c r="D16" s="1"/>
      <c r="E16" s="1" t="s">
        <v>353</v>
      </c>
      <c r="F16" s="1"/>
    </row>
    <row r="17" spans="2:6" x14ac:dyDescent="0.3">
      <c r="B17" s="1" t="s">
        <v>339</v>
      </c>
      <c r="C17" s="1" t="s">
        <v>351</v>
      </c>
      <c r="D17" s="1"/>
      <c r="E17" s="1" t="s">
        <v>355</v>
      </c>
      <c r="F17" s="1"/>
    </row>
    <row r="18" spans="2:6" x14ac:dyDescent="0.3">
      <c r="B18" s="1" t="s">
        <v>340</v>
      </c>
      <c r="C18" s="1" t="s">
        <v>352</v>
      </c>
      <c r="D18" s="1"/>
      <c r="E18" s="1" t="s">
        <v>355</v>
      </c>
      <c r="F18" s="1"/>
    </row>
    <row r="19" spans="2:6" x14ac:dyDescent="0.3">
      <c r="B19" s="1" t="s">
        <v>341</v>
      </c>
      <c r="C19" s="1" t="s">
        <v>352</v>
      </c>
      <c r="D19" s="1"/>
      <c r="E19" s="1" t="s">
        <v>356</v>
      </c>
      <c r="F19" s="1"/>
    </row>
    <row r="20" spans="2:6" x14ac:dyDescent="0.3">
      <c r="B20" s="1" t="s">
        <v>342</v>
      </c>
      <c r="C20" s="1" t="s">
        <v>351</v>
      </c>
      <c r="D20" s="1"/>
      <c r="E20" s="1" t="s">
        <v>353</v>
      </c>
      <c r="F20" s="1"/>
    </row>
    <row r="21" spans="2:6" x14ac:dyDescent="0.3">
      <c r="B21" s="1" t="s">
        <v>343</v>
      </c>
      <c r="C21" s="1" t="s">
        <v>352</v>
      </c>
      <c r="D21" s="1"/>
      <c r="E21" s="1" t="s">
        <v>355</v>
      </c>
      <c r="F21" s="1"/>
    </row>
    <row r="22" spans="2:6" x14ac:dyDescent="0.3">
      <c r="B22" s="1" t="s">
        <v>344</v>
      </c>
      <c r="C22" s="1" t="s">
        <v>351</v>
      </c>
      <c r="D22" s="1"/>
      <c r="E22" s="1" t="s">
        <v>353</v>
      </c>
      <c r="F22" s="1"/>
    </row>
    <row r="23" spans="2:6" x14ac:dyDescent="0.3">
      <c r="B23" s="1" t="s">
        <v>345</v>
      </c>
      <c r="C23" s="1" t="s">
        <v>350</v>
      </c>
      <c r="D23" s="1"/>
      <c r="E23" s="1" t="s">
        <v>356</v>
      </c>
      <c r="F23" s="1"/>
    </row>
    <row r="24" spans="2:6" x14ac:dyDescent="0.3">
      <c r="B24" s="1" t="s">
        <v>346</v>
      </c>
      <c r="C24" s="1" t="s">
        <v>350</v>
      </c>
      <c r="D24" s="1"/>
      <c r="E24" s="1" t="s">
        <v>356</v>
      </c>
      <c r="F24" s="1"/>
    </row>
    <row r="25" spans="2:6" x14ac:dyDescent="0.3">
      <c r="B25" s="1" t="s">
        <v>347</v>
      </c>
      <c r="C25" s="1" t="s">
        <v>352</v>
      </c>
      <c r="D25" s="1"/>
      <c r="E25" s="1" t="s">
        <v>355</v>
      </c>
      <c r="F25" s="1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2B91A-403A-48B9-B502-BC10487141FA}">
  <sheetPr>
    <tabColor rgb="FFFF0000"/>
  </sheetPr>
  <dimension ref="B2:O38"/>
  <sheetViews>
    <sheetView workbookViewId="0">
      <selection activeCell="C29" sqref="C29"/>
    </sheetView>
  </sheetViews>
  <sheetFormatPr defaultRowHeight="14.4" x14ac:dyDescent="0.3"/>
  <cols>
    <col min="1" max="1" width="5.44140625" customWidth="1"/>
    <col min="2" max="2" width="18.44140625" customWidth="1"/>
    <col min="3" max="3" width="13.5546875" bestFit="1" customWidth="1"/>
    <col min="4" max="4" width="12.5546875" customWidth="1"/>
    <col min="5" max="5" width="10.33203125" customWidth="1"/>
    <col min="6" max="6" width="11.88671875" customWidth="1"/>
    <col min="12" max="12" width="22" bestFit="1" customWidth="1"/>
  </cols>
  <sheetData>
    <row r="2" spans="2:15" x14ac:dyDescent="0.3">
      <c r="B2" s="11" t="s">
        <v>324</v>
      </c>
      <c r="C2" s="11" t="s">
        <v>348</v>
      </c>
      <c r="D2" s="11" t="s">
        <v>47</v>
      </c>
      <c r="E2" s="11" t="s">
        <v>354</v>
      </c>
      <c r="F2" s="11" t="s">
        <v>415</v>
      </c>
    </row>
    <row r="3" spans="2:15" x14ac:dyDescent="0.3">
      <c r="B3" s="1" t="s">
        <v>325</v>
      </c>
      <c r="C3" s="1" t="s">
        <v>350</v>
      </c>
      <c r="D3" s="1" t="str">
        <f>_xlfn.XLOOKUP(C3,$M$9:$M$11,$N$9:$N$11)</f>
        <v>Norr</v>
      </c>
      <c r="E3" s="1" t="s">
        <v>353</v>
      </c>
      <c r="F3" s="1">
        <f>_xlfn.XLOOKUP(C3,$M$9:$M$11,$O$9:$O$11)+_xlfn.XLOOKUP(E3,$J$9:$J$11,$K$9:$K$11)</f>
        <v>4999</v>
      </c>
    </row>
    <row r="4" spans="2:15" x14ac:dyDescent="0.3">
      <c r="B4" s="1" t="s">
        <v>326</v>
      </c>
      <c r="C4" s="1" t="s">
        <v>351</v>
      </c>
      <c r="D4" s="1" t="str">
        <f>_xlfn.XLOOKUP(C4,$M$9:$M$11,$N$9:$N$11)</f>
        <v>Norr</v>
      </c>
      <c r="E4" s="1" t="s">
        <v>353</v>
      </c>
      <c r="F4" s="1">
        <f>_xlfn.XLOOKUP(C4,$M$9:$M$11,$O$9:$O$11)+_xlfn.XLOOKUP(E4,$J$9:$J$11,$K$9:$K$11)</f>
        <v>5999</v>
      </c>
    </row>
    <row r="5" spans="2:15" x14ac:dyDescent="0.3">
      <c r="B5" s="1" t="s">
        <v>327</v>
      </c>
      <c r="C5" s="1" t="s">
        <v>351</v>
      </c>
      <c r="D5" s="1" t="str">
        <f>_xlfn.XLOOKUP(C5,$M$9:$M$11,$N$9:$N$11)</f>
        <v>Norr</v>
      </c>
      <c r="E5" s="1" t="s">
        <v>356</v>
      </c>
      <c r="F5" s="1">
        <f>_xlfn.XLOOKUP(C5,$M$9:$M$11,$O$9:$O$11)+_xlfn.XLOOKUP(E5,$J$9:$J$11,$K$9:$K$11)</f>
        <v>4749</v>
      </c>
    </row>
    <row r="6" spans="2:15" x14ac:dyDescent="0.3">
      <c r="B6" s="1" t="s">
        <v>328</v>
      </c>
      <c r="C6" s="1" t="s">
        <v>352</v>
      </c>
      <c r="D6" s="1" t="str">
        <f>_xlfn.XLOOKUP(C6,$M$9:$M$11,$N$9:$N$11)</f>
        <v>Söder</v>
      </c>
      <c r="E6" s="1" t="s">
        <v>356</v>
      </c>
      <c r="F6" s="1">
        <f>_xlfn.XLOOKUP(C6,$M$9:$M$11,$O$9:$O$11)+_xlfn.XLOOKUP(E6,$J$9:$J$11,$K$9:$K$11)</f>
        <v>4245</v>
      </c>
    </row>
    <row r="7" spans="2:15" x14ac:dyDescent="0.3">
      <c r="B7" s="1" t="s">
        <v>329</v>
      </c>
      <c r="C7" s="1" t="s">
        <v>351</v>
      </c>
      <c r="D7" s="1" t="str">
        <f>_xlfn.XLOOKUP(C7,$M$9:$M$11,$N$9:$N$11)</f>
        <v>Norr</v>
      </c>
      <c r="E7" s="1" t="s">
        <v>355</v>
      </c>
      <c r="F7" s="1">
        <f>_xlfn.XLOOKUP(C7,$M$9:$M$11,$O$9:$O$11)+_xlfn.XLOOKUP(E7,$J$9:$J$11,$K$9:$K$11)</f>
        <v>3499</v>
      </c>
    </row>
    <row r="8" spans="2:15" x14ac:dyDescent="0.3">
      <c r="B8" s="1" t="s">
        <v>330</v>
      </c>
      <c r="C8" s="1" t="s">
        <v>351</v>
      </c>
      <c r="D8" s="1" t="str">
        <f>_xlfn.XLOOKUP(C8,$M$9:$M$11,$N$9:$N$11)</f>
        <v>Norr</v>
      </c>
      <c r="E8" s="1" t="s">
        <v>355</v>
      </c>
      <c r="F8" s="1">
        <f>_xlfn.XLOOKUP(C8,$M$9:$M$11,$O$9:$O$11)+_xlfn.XLOOKUP(E8,$J$9:$J$11,$K$9:$K$11)</f>
        <v>3499</v>
      </c>
      <c r="J8" s="3" t="s">
        <v>414</v>
      </c>
      <c r="K8" s="3" t="s">
        <v>354</v>
      </c>
      <c r="M8" s="3" t="s">
        <v>348</v>
      </c>
      <c r="N8" s="3" t="s">
        <v>47</v>
      </c>
      <c r="O8" s="3" t="s">
        <v>349</v>
      </c>
    </row>
    <row r="9" spans="2:15" x14ac:dyDescent="0.3">
      <c r="B9" s="1" t="s">
        <v>331</v>
      </c>
      <c r="C9" s="1" t="s">
        <v>351</v>
      </c>
      <c r="D9" s="1" t="str">
        <f>_xlfn.XLOOKUP(C9,$M$9:$M$11,$N$9:$N$11)</f>
        <v>Norr</v>
      </c>
      <c r="E9" s="1" t="s">
        <v>356</v>
      </c>
      <c r="F9" s="1">
        <f>_xlfn.XLOOKUP(C9,$M$9:$M$11,$O$9:$O$11)+_xlfn.XLOOKUP(E9,$J$9:$J$11,$K$9:$K$11)</f>
        <v>4749</v>
      </c>
      <c r="J9" s="1" t="s">
        <v>355</v>
      </c>
      <c r="K9" s="1">
        <v>0</v>
      </c>
      <c r="M9" s="1" t="s">
        <v>350</v>
      </c>
      <c r="N9" s="1" t="s">
        <v>357</v>
      </c>
      <c r="O9" s="1">
        <v>2499</v>
      </c>
    </row>
    <row r="10" spans="2:15" x14ac:dyDescent="0.3">
      <c r="B10" s="1" t="s">
        <v>332</v>
      </c>
      <c r="C10" s="1" t="s">
        <v>351</v>
      </c>
      <c r="D10" s="1" t="str">
        <f>_xlfn.XLOOKUP(C10,$M$9:$M$11,$N$9:$N$11)</f>
        <v>Norr</v>
      </c>
      <c r="E10" s="1" t="s">
        <v>356</v>
      </c>
      <c r="F10" s="1">
        <f>_xlfn.XLOOKUP(C10,$M$9:$M$11,$O$9:$O$11)+_xlfn.XLOOKUP(E10,$J$9:$J$11,$K$9:$K$11)</f>
        <v>4749</v>
      </c>
      <c r="J10" s="1" t="s">
        <v>356</v>
      </c>
      <c r="K10" s="1">
        <v>1250</v>
      </c>
      <c r="M10" s="1" t="s">
        <v>351</v>
      </c>
      <c r="N10" s="1" t="s">
        <v>357</v>
      </c>
      <c r="O10" s="1">
        <v>3499</v>
      </c>
    </row>
    <row r="11" spans="2:15" x14ac:dyDescent="0.3">
      <c r="B11" s="1" t="s">
        <v>333</v>
      </c>
      <c r="C11" s="1" t="s">
        <v>351</v>
      </c>
      <c r="D11" s="1" t="str">
        <f>_xlfn.XLOOKUP(C11,$M$9:$M$11,$N$9:$N$11)</f>
        <v>Norr</v>
      </c>
      <c r="E11" s="1" t="s">
        <v>355</v>
      </c>
      <c r="F11" s="1">
        <f>_xlfn.XLOOKUP(C11,$M$9:$M$11,$O$9:$O$11)+_xlfn.XLOOKUP(E11,$J$9:$J$11,$K$9:$K$11)</f>
        <v>3499</v>
      </c>
      <c r="J11" s="1" t="s">
        <v>353</v>
      </c>
      <c r="K11" s="1">
        <v>2500</v>
      </c>
      <c r="M11" s="1" t="s">
        <v>352</v>
      </c>
      <c r="N11" s="1" t="s">
        <v>358</v>
      </c>
      <c r="O11" s="1">
        <v>2995</v>
      </c>
    </row>
    <row r="12" spans="2:15" x14ac:dyDescent="0.3">
      <c r="B12" s="1" t="s">
        <v>334</v>
      </c>
      <c r="C12" s="1" t="s">
        <v>352</v>
      </c>
      <c r="D12" s="1" t="str">
        <f>_xlfn.XLOOKUP(C12,$M$9:$M$11,$N$9:$N$11)</f>
        <v>Söder</v>
      </c>
      <c r="E12" s="1" t="s">
        <v>355</v>
      </c>
      <c r="F12" s="1">
        <f>_xlfn.XLOOKUP(C12,$M$9:$M$11,$O$9:$O$11)+_xlfn.XLOOKUP(E12,$J$9:$J$11,$K$9:$K$11)</f>
        <v>2995</v>
      </c>
    </row>
    <row r="13" spans="2:15" x14ac:dyDescent="0.3">
      <c r="B13" s="1" t="s">
        <v>335</v>
      </c>
      <c r="C13" s="1" t="s">
        <v>350</v>
      </c>
      <c r="D13" s="1" t="str">
        <f>_xlfn.XLOOKUP(C13,$M$9:$M$11,$N$9:$N$11)</f>
        <v>Norr</v>
      </c>
      <c r="E13" s="1" t="s">
        <v>356</v>
      </c>
      <c r="F13" s="1">
        <f>_xlfn.XLOOKUP(C13,$M$9:$M$11,$O$9:$O$11)+_xlfn.XLOOKUP(E13,$J$9:$J$11,$K$9:$K$11)</f>
        <v>3749</v>
      </c>
    </row>
    <row r="14" spans="2:15" x14ac:dyDescent="0.3">
      <c r="B14" s="1" t="s">
        <v>336</v>
      </c>
      <c r="C14" s="1" t="s">
        <v>350</v>
      </c>
      <c r="D14" s="1" t="str">
        <f>_xlfn.XLOOKUP(C14,$M$9:$M$11,$N$9:$N$11)</f>
        <v>Norr</v>
      </c>
      <c r="E14" s="1" t="s">
        <v>353</v>
      </c>
      <c r="F14" s="1">
        <f>_xlfn.XLOOKUP(C14,$M$9:$M$11,$O$9:$O$11)+_xlfn.XLOOKUP(E14,$J$9:$J$11,$K$9:$K$11)</f>
        <v>4999</v>
      </c>
    </row>
    <row r="15" spans="2:15" x14ac:dyDescent="0.3">
      <c r="B15" s="1" t="s">
        <v>337</v>
      </c>
      <c r="C15" s="1" t="s">
        <v>352</v>
      </c>
      <c r="D15" s="1" t="str">
        <f>_xlfn.XLOOKUP(C15,$M$9:$M$11,$N$9:$N$11)</f>
        <v>Söder</v>
      </c>
      <c r="E15" s="1" t="s">
        <v>353</v>
      </c>
      <c r="F15" s="1">
        <f>_xlfn.XLOOKUP(C15,$M$9:$M$11,$O$9:$O$11)+_xlfn.XLOOKUP(E15,$J$9:$J$11,$K$9:$K$11)</f>
        <v>5495</v>
      </c>
    </row>
    <row r="16" spans="2:15" x14ac:dyDescent="0.3">
      <c r="B16" s="1" t="s">
        <v>338</v>
      </c>
      <c r="C16" s="1" t="s">
        <v>352</v>
      </c>
      <c r="D16" s="1" t="str">
        <f>_xlfn.XLOOKUP(C16,$M$9:$M$11,$N$9:$N$11)</f>
        <v>Söder</v>
      </c>
      <c r="E16" s="1" t="s">
        <v>353</v>
      </c>
      <c r="F16" s="1">
        <f>_xlfn.XLOOKUP(C16,$M$9:$M$11,$O$9:$O$11)+_xlfn.XLOOKUP(E16,$J$9:$J$11,$K$9:$K$11)</f>
        <v>5495</v>
      </c>
    </row>
    <row r="17" spans="2:12" x14ac:dyDescent="0.3">
      <c r="B17" s="1" t="s">
        <v>339</v>
      </c>
      <c r="C17" s="1" t="s">
        <v>351</v>
      </c>
      <c r="D17" s="1" t="str">
        <f>_xlfn.XLOOKUP(C17,$M$9:$M$11,$N$9:$N$11)</f>
        <v>Norr</v>
      </c>
      <c r="E17" s="1" t="s">
        <v>355</v>
      </c>
      <c r="F17" s="1">
        <f>_xlfn.XLOOKUP(C17,$M$9:$M$11,$O$9:$O$11)+_xlfn.XLOOKUP(E17,$J$9:$J$11,$K$9:$K$11)</f>
        <v>3499</v>
      </c>
    </row>
    <row r="18" spans="2:12" x14ac:dyDescent="0.3">
      <c r="B18" s="1" t="s">
        <v>340</v>
      </c>
      <c r="C18" s="1" t="s">
        <v>352</v>
      </c>
      <c r="D18" s="1" t="str">
        <f>_xlfn.XLOOKUP(C18,$M$9:$M$11,$N$9:$N$11)</f>
        <v>Söder</v>
      </c>
      <c r="E18" s="1" t="s">
        <v>355</v>
      </c>
      <c r="F18" s="1">
        <f>_xlfn.XLOOKUP(C18,$M$9:$M$11,$O$9:$O$11)+_xlfn.XLOOKUP(E18,$J$9:$J$11,$K$9:$K$11)</f>
        <v>2995</v>
      </c>
    </row>
    <row r="19" spans="2:12" x14ac:dyDescent="0.3">
      <c r="B19" s="1" t="s">
        <v>341</v>
      </c>
      <c r="C19" s="1" t="s">
        <v>352</v>
      </c>
      <c r="D19" s="1" t="str">
        <f>_xlfn.XLOOKUP(C19,$M$9:$M$11,$N$9:$N$11)</f>
        <v>Söder</v>
      </c>
      <c r="E19" s="1" t="s">
        <v>356</v>
      </c>
      <c r="F19" s="1">
        <f>_xlfn.XLOOKUP(C19,$M$9:$M$11,$O$9:$O$11)+_xlfn.XLOOKUP(E19,$J$9:$J$11,$K$9:$K$11)</f>
        <v>4245</v>
      </c>
    </row>
    <row r="20" spans="2:12" x14ac:dyDescent="0.3">
      <c r="B20" s="1" t="s">
        <v>342</v>
      </c>
      <c r="C20" s="1" t="s">
        <v>351</v>
      </c>
      <c r="D20" s="1" t="str">
        <f>_xlfn.XLOOKUP(C20,$M$9:$M$11,$N$9:$N$11)</f>
        <v>Norr</v>
      </c>
      <c r="E20" s="1" t="s">
        <v>353</v>
      </c>
      <c r="F20" s="1">
        <f>_xlfn.XLOOKUP(C20,$M$9:$M$11,$O$9:$O$11)+_xlfn.XLOOKUP(E20,$J$9:$J$11,$K$9:$K$11)</f>
        <v>5999</v>
      </c>
    </row>
    <row r="21" spans="2:12" x14ac:dyDescent="0.3">
      <c r="B21" s="1" t="s">
        <v>343</v>
      </c>
      <c r="C21" s="1" t="s">
        <v>352</v>
      </c>
      <c r="D21" s="1" t="str">
        <f>_xlfn.XLOOKUP(C21,$M$9:$M$11,$N$9:$N$11)</f>
        <v>Söder</v>
      </c>
      <c r="E21" s="1" t="s">
        <v>355</v>
      </c>
      <c r="F21" s="1">
        <f>_xlfn.XLOOKUP(C21,$M$9:$M$11,$O$9:$O$11)+_xlfn.XLOOKUP(E21,$J$9:$J$11,$K$9:$K$11)</f>
        <v>2995</v>
      </c>
    </row>
    <row r="22" spans="2:12" x14ac:dyDescent="0.3">
      <c r="B22" s="1" t="s">
        <v>344</v>
      </c>
      <c r="C22" s="1" t="s">
        <v>351</v>
      </c>
      <c r="D22" s="1" t="str">
        <f>_xlfn.XLOOKUP(C22,$M$9:$M$11,$N$9:$N$11)</f>
        <v>Norr</v>
      </c>
      <c r="E22" s="1" t="s">
        <v>353</v>
      </c>
      <c r="F22" s="1">
        <f>_xlfn.XLOOKUP(C22,$M$9:$M$11,$O$9:$O$11)+_xlfn.XLOOKUP(E22,$J$9:$J$11,$K$9:$K$11)</f>
        <v>5999</v>
      </c>
    </row>
    <row r="23" spans="2:12" x14ac:dyDescent="0.3">
      <c r="B23" s="1" t="s">
        <v>345</v>
      </c>
      <c r="C23" s="1" t="s">
        <v>350</v>
      </c>
      <c r="D23" s="1" t="str">
        <f>_xlfn.XLOOKUP(C23,$M$9:$M$11,$N$9:$N$11)</f>
        <v>Norr</v>
      </c>
      <c r="E23" s="1" t="s">
        <v>356</v>
      </c>
      <c r="F23" s="1">
        <f>_xlfn.XLOOKUP(C23,$M$9:$M$11,$O$9:$O$11)+_xlfn.XLOOKUP(E23,$J$9:$J$11,$K$9:$K$11)</f>
        <v>3749</v>
      </c>
    </row>
    <row r="24" spans="2:12" x14ac:dyDescent="0.3">
      <c r="B24" s="1" t="s">
        <v>346</v>
      </c>
      <c r="C24" s="1" t="s">
        <v>350</v>
      </c>
      <c r="D24" s="1" t="str">
        <f>_xlfn.XLOOKUP(C24,$M$9:$M$11,$N$9:$N$11)</f>
        <v>Norr</v>
      </c>
      <c r="E24" s="1" t="s">
        <v>356</v>
      </c>
      <c r="F24" s="1">
        <f>_xlfn.XLOOKUP(C24,$M$9:$M$11,$O$9:$O$11)+_xlfn.XLOOKUP(E24,$J$9:$J$11,$K$9:$K$11)</f>
        <v>3749</v>
      </c>
    </row>
    <row r="25" spans="2:12" x14ac:dyDescent="0.3">
      <c r="B25" s="1" t="s">
        <v>347</v>
      </c>
      <c r="C25" s="1" t="s">
        <v>352</v>
      </c>
      <c r="D25" s="1" t="str">
        <f>_xlfn.XLOOKUP(C25,$M$9:$M$11,$N$9:$N$11)</f>
        <v>Söder</v>
      </c>
      <c r="E25" s="1" t="s">
        <v>355</v>
      </c>
      <c r="F25" s="1">
        <f>_xlfn.XLOOKUP(C25,$M$9:$M$11,$O$9:$O$11)+_xlfn.XLOOKUP(E25,$J$9:$J$11,$K$9:$K$11)</f>
        <v>2995</v>
      </c>
    </row>
    <row r="29" spans="2:12" x14ac:dyDescent="0.3">
      <c r="K29" s="12" t="s">
        <v>359</v>
      </c>
      <c r="L29" t="s">
        <v>416</v>
      </c>
    </row>
    <row r="30" spans="2:12" x14ac:dyDescent="0.3">
      <c r="K30" s="13" t="s">
        <v>357</v>
      </c>
      <c r="L30" s="22">
        <v>67485</v>
      </c>
    </row>
    <row r="31" spans="2:12" x14ac:dyDescent="0.3">
      <c r="K31" s="13" t="s">
        <v>358</v>
      </c>
      <c r="L31" s="22">
        <v>31460</v>
      </c>
    </row>
    <row r="32" spans="2:12" x14ac:dyDescent="0.3">
      <c r="K32" s="13" t="s">
        <v>360</v>
      </c>
      <c r="L32" s="22">
        <v>98945</v>
      </c>
    </row>
    <row r="34" spans="11:12" x14ac:dyDescent="0.3">
      <c r="K34" s="12" t="s">
        <v>359</v>
      </c>
      <c r="L34" t="s">
        <v>416</v>
      </c>
    </row>
    <row r="35" spans="11:12" x14ac:dyDescent="0.3">
      <c r="K35" s="13" t="s">
        <v>355</v>
      </c>
      <c r="L35" s="22">
        <v>25976</v>
      </c>
    </row>
    <row r="36" spans="11:12" x14ac:dyDescent="0.3">
      <c r="K36" s="13" t="s">
        <v>356</v>
      </c>
      <c r="L36" s="22">
        <v>33984</v>
      </c>
    </row>
    <row r="37" spans="11:12" x14ac:dyDescent="0.3">
      <c r="K37" s="13" t="s">
        <v>353</v>
      </c>
      <c r="L37" s="22">
        <v>38985</v>
      </c>
    </row>
    <row r="38" spans="11:12" x14ac:dyDescent="0.3">
      <c r="K38" s="13" t="s">
        <v>360</v>
      </c>
      <c r="L38" s="22">
        <v>98945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7E24C-4967-463E-AECF-3BE655B59124}">
  <dimension ref="C2:N17"/>
  <sheetViews>
    <sheetView zoomScale="130" zoomScaleNormal="130" workbookViewId="0">
      <selection activeCell="C7" sqref="C7"/>
    </sheetView>
  </sheetViews>
  <sheetFormatPr defaultRowHeight="14.4" x14ac:dyDescent="0.3"/>
  <cols>
    <col min="1" max="1" width="3" customWidth="1"/>
    <col min="2" max="2" width="6.109375" customWidth="1"/>
    <col min="3" max="3" width="14.77734375" customWidth="1"/>
    <col min="4" max="4" width="10.5546875" customWidth="1"/>
    <col min="5" max="5" width="12.6640625" customWidth="1"/>
    <col min="6" max="6" width="9.33203125" bestFit="1" customWidth="1"/>
    <col min="7" max="7" width="8.109375" customWidth="1"/>
    <col min="8" max="8" width="2.88671875" customWidth="1"/>
    <col min="9" max="9" width="7" customWidth="1"/>
    <col min="11" max="11" width="10.88671875" customWidth="1"/>
    <col min="13" max="13" width="7.5546875" customWidth="1"/>
    <col min="14" max="14" width="12.77734375" customWidth="1"/>
  </cols>
  <sheetData>
    <row r="2" spans="3:14" x14ac:dyDescent="0.3">
      <c r="C2" s="3" t="s">
        <v>46</v>
      </c>
      <c r="D2" s="3" t="s">
        <v>409</v>
      </c>
      <c r="F2" s="3" t="s">
        <v>46</v>
      </c>
      <c r="G2" s="3" t="s">
        <v>409</v>
      </c>
      <c r="J2" s="3" t="s">
        <v>409</v>
      </c>
      <c r="K2" s="3" t="s">
        <v>46</v>
      </c>
    </row>
    <row r="3" spans="3:14" x14ac:dyDescent="0.3">
      <c r="C3" s="1" t="s">
        <v>410</v>
      </c>
      <c r="D3" s="1" t="e">
        <f>VLOOKUP(C3,LandKod[],2,FALSE)</f>
        <v>#N/A</v>
      </c>
      <c r="F3" s="1" t="s">
        <v>28</v>
      </c>
      <c r="G3" s="1">
        <v>75</v>
      </c>
      <c r="J3" s="21" t="s">
        <v>413</v>
      </c>
      <c r="K3" s="1" t="e">
        <f>VLOOKUP(J3,KodLand[],2,FALSE)</f>
        <v>#N/A</v>
      </c>
      <c r="M3" s="3" t="s">
        <v>409</v>
      </c>
      <c r="N3" s="3" t="s">
        <v>46</v>
      </c>
    </row>
    <row r="4" spans="3:14" x14ac:dyDescent="0.3">
      <c r="F4" s="1" t="s">
        <v>30</v>
      </c>
      <c r="G4" s="1">
        <v>44</v>
      </c>
      <c r="M4" s="1">
        <v>75</v>
      </c>
      <c r="N4" s="20" t="s">
        <v>28</v>
      </c>
    </row>
    <row r="5" spans="3:14" x14ac:dyDescent="0.3">
      <c r="F5" s="1" t="s">
        <v>31</v>
      </c>
      <c r="G5" s="1">
        <v>29</v>
      </c>
      <c r="M5" s="1">
        <v>44</v>
      </c>
      <c r="N5" s="1" t="s">
        <v>30</v>
      </c>
    </row>
    <row r="6" spans="3:14" x14ac:dyDescent="0.3">
      <c r="C6" s="3" t="s">
        <v>46</v>
      </c>
      <c r="D6" s="3" t="s">
        <v>409</v>
      </c>
      <c r="F6" s="1" t="s">
        <v>32</v>
      </c>
      <c r="G6" s="1">
        <v>28</v>
      </c>
      <c r="M6" s="1">
        <v>29</v>
      </c>
      <c r="N6" s="1" t="s">
        <v>31</v>
      </c>
    </row>
    <row r="7" spans="3:14" x14ac:dyDescent="0.3">
      <c r="C7" s="1" t="s">
        <v>411</v>
      </c>
      <c r="D7" s="1" t="e">
        <f>VLOOKUP(C7,LandKod[],2,FALSE)</f>
        <v>#N/A</v>
      </c>
      <c r="F7" s="1" t="s">
        <v>33</v>
      </c>
      <c r="G7" s="1">
        <v>57</v>
      </c>
      <c r="M7" s="1">
        <v>28</v>
      </c>
      <c r="N7" s="1" t="s">
        <v>32</v>
      </c>
    </row>
    <row r="8" spans="3:14" x14ac:dyDescent="0.3">
      <c r="F8" s="1" t="s">
        <v>34</v>
      </c>
      <c r="G8" s="1">
        <v>19</v>
      </c>
      <c r="M8" s="1">
        <v>57</v>
      </c>
      <c r="N8" s="1" t="s">
        <v>33</v>
      </c>
    </row>
    <row r="9" spans="3:14" x14ac:dyDescent="0.3">
      <c r="F9" s="1" t="s">
        <v>37</v>
      </c>
      <c r="G9" s="1">
        <v>34</v>
      </c>
      <c r="M9" s="1">
        <v>19</v>
      </c>
      <c r="N9" s="1" t="s">
        <v>34</v>
      </c>
    </row>
    <row r="10" spans="3:14" x14ac:dyDescent="0.3">
      <c r="F10" s="1" t="s">
        <v>38</v>
      </c>
      <c r="G10" s="1">
        <v>74</v>
      </c>
      <c r="M10" s="1">
        <v>34</v>
      </c>
      <c r="N10" s="1" t="s">
        <v>37</v>
      </c>
    </row>
    <row r="11" spans="3:14" x14ac:dyDescent="0.3">
      <c r="C11" s="3" t="s">
        <v>46</v>
      </c>
      <c r="D11" s="3" t="s">
        <v>409</v>
      </c>
      <c r="F11" s="1" t="s">
        <v>39</v>
      </c>
      <c r="G11" s="1">
        <v>42</v>
      </c>
      <c r="M11" s="1">
        <v>74</v>
      </c>
      <c r="N11" s="1" t="s">
        <v>38</v>
      </c>
    </row>
    <row r="12" spans="3:14" x14ac:dyDescent="0.3">
      <c r="C12" s="1" t="s">
        <v>412</v>
      </c>
      <c r="D12" s="1" t="e">
        <f>VLOOKUP(C12,LandKod[],2,FALSE)</f>
        <v>#N/A</v>
      </c>
      <c r="F12" s="1" t="s">
        <v>41</v>
      </c>
      <c r="G12" s="1">
        <v>34</v>
      </c>
      <c r="M12" s="1">
        <v>42</v>
      </c>
      <c r="N12" s="1" t="s">
        <v>39</v>
      </c>
    </row>
    <row r="13" spans="3:14" x14ac:dyDescent="0.3">
      <c r="F13" s="1" t="s">
        <v>42</v>
      </c>
      <c r="G13" s="1">
        <v>23</v>
      </c>
      <c r="M13" s="1">
        <v>34</v>
      </c>
      <c r="N13" s="1" t="s">
        <v>41</v>
      </c>
    </row>
    <row r="14" spans="3:14" x14ac:dyDescent="0.3">
      <c r="F14" s="7" t="s">
        <v>43</v>
      </c>
      <c r="G14" s="7">
        <v>25</v>
      </c>
      <c r="M14" s="1">
        <v>23</v>
      </c>
      <c r="N14" s="1" t="s">
        <v>42</v>
      </c>
    </row>
    <row r="15" spans="3:14" x14ac:dyDescent="0.3">
      <c r="M15" s="7">
        <v>25</v>
      </c>
      <c r="N15" s="7" t="s">
        <v>43</v>
      </c>
    </row>
    <row r="17" spans="6:7" x14ac:dyDescent="0.3">
      <c r="F17" t="s">
        <v>412</v>
      </c>
      <c r="G17">
        <v>10</v>
      </c>
    </row>
  </sheetData>
  <pageMargins left="0.7" right="0.7" top="0.75" bottom="0.75" header="0.3" footer="0.3"/>
  <pageSetup paperSize="9" orientation="portrait" r:id="rId1"/>
  <drawing r:id="rId2"/>
  <tableParts count="2">
    <tablePart r:id="rId3"/>
    <tablePart r:id="rId4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F152E-0533-4BEB-9411-52A73421F009}">
  <sheetPr>
    <tabColor rgb="FF0070C0"/>
  </sheetPr>
  <dimension ref="A1"/>
  <sheetViews>
    <sheetView workbookViewId="0"/>
  </sheetViews>
  <sheetFormatPr defaultRowHeight="14.4" x14ac:dyDescent="0.3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283DA-0F6D-4F59-AF92-914A93739F24}">
  <dimension ref="B1:J21"/>
  <sheetViews>
    <sheetView zoomScale="120" zoomScaleNormal="120" workbookViewId="0">
      <selection activeCell="E2" sqref="E2"/>
    </sheetView>
  </sheetViews>
  <sheetFormatPr defaultRowHeight="14.4" x14ac:dyDescent="0.3"/>
  <cols>
    <col min="1" max="1" width="5.6640625" customWidth="1"/>
    <col min="3" max="3" width="12.5546875" bestFit="1" customWidth="1"/>
    <col min="4" max="4" width="11.88671875" customWidth="1"/>
    <col min="5" max="5" width="17.6640625" bestFit="1" customWidth="1"/>
  </cols>
  <sheetData>
    <row r="1" spans="2:10" ht="15" thickBot="1" x14ac:dyDescent="0.35">
      <c r="B1" s="14" t="s">
        <v>408</v>
      </c>
      <c r="C1" s="14" t="s">
        <v>407</v>
      </c>
      <c r="D1" s="14" t="s">
        <v>406</v>
      </c>
      <c r="E1" s="14" t="s">
        <v>405</v>
      </c>
    </row>
    <row r="2" spans="2:10" x14ac:dyDescent="0.3">
      <c r="B2" t="s">
        <v>400</v>
      </c>
      <c r="C2" s="15">
        <v>49564</v>
      </c>
      <c r="D2" s="16"/>
      <c r="E2" s="15"/>
    </row>
    <row r="3" spans="2:10" x14ac:dyDescent="0.3">
      <c r="B3" t="s">
        <v>402</v>
      </c>
      <c r="C3" s="15">
        <v>48684</v>
      </c>
      <c r="D3" s="16"/>
      <c r="E3" s="15"/>
    </row>
    <row r="4" spans="2:10" x14ac:dyDescent="0.3">
      <c r="B4" t="s">
        <v>400</v>
      </c>
      <c r="C4" s="15">
        <v>67257</v>
      </c>
      <c r="D4" s="16"/>
      <c r="E4" s="15"/>
      <c r="I4" s="19" t="s">
        <v>404</v>
      </c>
      <c r="J4" s="18" t="s">
        <v>403</v>
      </c>
    </row>
    <row r="5" spans="2:10" x14ac:dyDescent="0.3">
      <c r="B5" t="s">
        <v>400</v>
      </c>
      <c r="C5" s="15">
        <v>85245</v>
      </c>
      <c r="D5" s="16"/>
      <c r="E5" s="15"/>
      <c r="I5" s="1">
        <v>0</v>
      </c>
      <c r="J5" s="5">
        <v>0</v>
      </c>
    </row>
    <row r="6" spans="2:10" x14ac:dyDescent="0.3">
      <c r="B6" t="s">
        <v>402</v>
      </c>
      <c r="C6" s="15">
        <v>74291</v>
      </c>
      <c r="D6" s="16"/>
      <c r="E6" s="15"/>
      <c r="I6" s="1">
        <v>20000</v>
      </c>
      <c r="J6" s="17">
        <v>2.5000000000000001E-2</v>
      </c>
    </row>
    <row r="7" spans="2:10" x14ac:dyDescent="0.3">
      <c r="B7" t="s">
        <v>400</v>
      </c>
      <c r="C7" s="15">
        <v>22236</v>
      </c>
      <c r="D7" s="16"/>
      <c r="E7" s="15"/>
      <c r="I7" s="1">
        <v>40000</v>
      </c>
      <c r="J7" s="17">
        <v>6.8000000000000005E-2</v>
      </c>
    </row>
    <row r="8" spans="2:10" x14ac:dyDescent="0.3">
      <c r="B8" t="s">
        <v>400</v>
      </c>
      <c r="C8" s="15">
        <v>12590</v>
      </c>
      <c r="D8" s="16"/>
      <c r="E8" s="15"/>
      <c r="I8" s="1">
        <v>60000</v>
      </c>
      <c r="J8" s="17">
        <v>0.112</v>
      </c>
    </row>
    <row r="9" spans="2:10" x14ac:dyDescent="0.3">
      <c r="B9" t="s">
        <v>401</v>
      </c>
      <c r="C9" s="15">
        <v>83839</v>
      </c>
      <c r="D9" s="16"/>
      <c r="E9" s="15"/>
      <c r="I9" s="1">
        <v>80000</v>
      </c>
      <c r="J9" s="17">
        <v>0.17300000000000001</v>
      </c>
    </row>
    <row r="10" spans="2:10" x14ac:dyDescent="0.3">
      <c r="B10" t="s">
        <v>401</v>
      </c>
      <c r="C10" s="15">
        <v>21177</v>
      </c>
      <c r="D10" s="16"/>
      <c r="E10" s="15"/>
      <c r="I10" s="1">
        <v>100000</v>
      </c>
      <c r="J10" s="17">
        <v>0.24600000000000002</v>
      </c>
    </row>
    <row r="11" spans="2:10" x14ac:dyDescent="0.3">
      <c r="B11" t="s">
        <v>402</v>
      </c>
      <c r="C11" s="15">
        <v>66741</v>
      </c>
      <c r="D11" s="16"/>
      <c r="E11" s="15"/>
    </row>
    <row r="12" spans="2:10" x14ac:dyDescent="0.3">
      <c r="B12" t="s">
        <v>402</v>
      </c>
      <c r="C12" s="15">
        <v>62266</v>
      </c>
      <c r="D12" s="16"/>
      <c r="E12" s="15"/>
    </row>
    <row r="13" spans="2:10" x14ac:dyDescent="0.3">
      <c r="B13" t="s">
        <v>401</v>
      </c>
      <c r="C13" s="15">
        <v>43856</v>
      </c>
      <c r="D13" s="16"/>
      <c r="E13" s="15"/>
    </row>
    <row r="14" spans="2:10" x14ac:dyDescent="0.3">
      <c r="B14" t="s">
        <v>400</v>
      </c>
      <c r="C14" s="15">
        <v>66236</v>
      </c>
      <c r="D14" s="16"/>
      <c r="E14" s="15"/>
    </row>
    <row r="15" spans="2:10" x14ac:dyDescent="0.3">
      <c r="B15" t="s">
        <v>400</v>
      </c>
      <c r="C15" s="15">
        <v>64599</v>
      </c>
      <c r="D15" s="16"/>
      <c r="E15" s="15"/>
    </row>
    <row r="16" spans="2:10" x14ac:dyDescent="0.3">
      <c r="B16" t="s">
        <v>400</v>
      </c>
      <c r="C16" s="15">
        <v>75548</v>
      </c>
      <c r="D16" s="16"/>
      <c r="E16" s="15"/>
    </row>
    <row r="17" spans="2:5" x14ac:dyDescent="0.3">
      <c r="B17" t="s">
        <v>402</v>
      </c>
      <c r="C17" s="15">
        <v>14132</v>
      </c>
      <c r="D17" s="16"/>
      <c r="E17" s="15"/>
    </row>
    <row r="18" spans="2:5" x14ac:dyDescent="0.3">
      <c r="B18" t="s">
        <v>401</v>
      </c>
      <c r="C18" s="15">
        <v>80911</v>
      </c>
      <c r="D18" s="16"/>
      <c r="E18" s="15"/>
    </row>
    <row r="19" spans="2:5" x14ac:dyDescent="0.3">
      <c r="B19" t="s">
        <v>402</v>
      </c>
      <c r="C19" s="15">
        <v>20036</v>
      </c>
      <c r="D19" s="16"/>
      <c r="E19" s="15"/>
    </row>
    <row r="20" spans="2:5" x14ac:dyDescent="0.3">
      <c r="B20" t="s">
        <v>401</v>
      </c>
      <c r="C20" s="15">
        <v>47512</v>
      </c>
      <c r="D20" s="16"/>
      <c r="E20" s="15"/>
    </row>
    <row r="21" spans="2:5" x14ac:dyDescent="0.3">
      <c r="B21" t="s">
        <v>400</v>
      </c>
      <c r="C21" s="15">
        <v>69142</v>
      </c>
      <c r="D21" s="16"/>
      <c r="E21" s="15"/>
    </row>
  </sheetData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92D82-256F-4527-BE2E-2FAD0E906E66}">
  <sheetPr>
    <tabColor rgb="FFFF0000"/>
  </sheetPr>
  <dimension ref="B1:J21"/>
  <sheetViews>
    <sheetView zoomScale="120" zoomScaleNormal="120" workbookViewId="0">
      <selection activeCell="D15" sqref="D15"/>
    </sheetView>
  </sheetViews>
  <sheetFormatPr defaultRowHeight="14.4" x14ac:dyDescent="0.3"/>
  <cols>
    <col min="1" max="1" width="5.6640625" customWidth="1"/>
    <col min="3" max="3" width="12.5546875" bestFit="1" customWidth="1"/>
    <col min="4" max="4" width="11.88671875" customWidth="1"/>
    <col min="5" max="5" width="17.6640625" bestFit="1" customWidth="1"/>
  </cols>
  <sheetData>
    <row r="1" spans="2:10" ht="15" thickBot="1" x14ac:dyDescent="0.35">
      <c r="B1" s="14" t="s">
        <v>408</v>
      </c>
      <c r="C1" s="14" t="s">
        <v>407</v>
      </c>
      <c r="D1" s="14" t="s">
        <v>406</v>
      </c>
      <c r="E1" s="14" t="s">
        <v>405</v>
      </c>
    </row>
    <row r="2" spans="2:10" x14ac:dyDescent="0.3">
      <c r="B2" t="s">
        <v>400</v>
      </c>
      <c r="C2" s="15">
        <v>49564</v>
      </c>
      <c r="D2" s="16">
        <f>_xlfn.XLOOKUP(C2,$I$5:$I$10,$J$5:$J$10,,-1)</f>
        <v>6.8000000000000005E-2</v>
      </c>
      <c r="E2" s="15">
        <f t="shared" ref="E2:E21" si="0">C2-C2*D2</f>
        <v>46193.648000000001</v>
      </c>
    </row>
    <row r="3" spans="2:10" x14ac:dyDescent="0.3">
      <c r="B3" t="s">
        <v>402</v>
      </c>
      <c r="C3" s="15">
        <v>48684</v>
      </c>
      <c r="D3" s="16">
        <f t="shared" ref="D3:D21" si="1">_xlfn.XLOOKUP(C3,$I$5:$I$10,$J$5:$J$10,,-1)</f>
        <v>6.8000000000000005E-2</v>
      </c>
      <c r="E3" s="15">
        <f t="shared" si="0"/>
        <v>45373.487999999998</v>
      </c>
    </row>
    <row r="4" spans="2:10" x14ac:dyDescent="0.3">
      <c r="B4" t="s">
        <v>400</v>
      </c>
      <c r="C4" s="15">
        <v>67257</v>
      </c>
      <c r="D4" s="16">
        <f t="shared" si="1"/>
        <v>0.112</v>
      </c>
      <c r="E4" s="15">
        <f t="shared" si="0"/>
        <v>59724.216</v>
      </c>
      <c r="I4" s="19" t="s">
        <v>404</v>
      </c>
      <c r="J4" s="18" t="s">
        <v>403</v>
      </c>
    </row>
    <row r="5" spans="2:10" x14ac:dyDescent="0.3">
      <c r="B5" t="s">
        <v>400</v>
      </c>
      <c r="C5" s="15">
        <v>85245</v>
      </c>
      <c r="D5" s="16">
        <f t="shared" si="1"/>
        <v>0.17300000000000001</v>
      </c>
      <c r="E5" s="15">
        <f t="shared" si="0"/>
        <v>70497.614999999991</v>
      </c>
      <c r="I5" s="1">
        <v>0</v>
      </c>
      <c r="J5" s="5">
        <v>0</v>
      </c>
    </row>
    <row r="6" spans="2:10" x14ac:dyDescent="0.3">
      <c r="B6" t="s">
        <v>402</v>
      </c>
      <c r="C6" s="15">
        <v>74291</v>
      </c>
      <c r="D6" s="16">
        <f t="shared" si="1"/>
        <v>0.112</v>
      </c>
      <c r="E6" s="15">
        <f t="shared" si="0"/>
        <v>65970.407999999996</v>
      </c>
      <c r="I6" s="1">
        <v>20000</v>
      </c>
      <c r="J6" s="17">
        <v>2.5000000000000001E-2</v>
      </c>
    </row>
    <row r="7" spans="2:10" x14ac:dyDescent="0.3">
      <c r="B7" t="s">
        <v>400</v>
      </c>
      <c r="C7" s="15">
        <v>22236</v>
      </c>
      <c r="D7" s="16">
        <f t="shared" si="1"/>
        <v>2.5000000000000001E-2</v>
      </c>
      <c r="E7" s="15">
        <f t="shared" si="0"/>
        <v>21680.1</v>
      </c>
      <c r="I7" s="1">
        <v>40000</v>
      </c>
      <c r="J7" s="17">
        <v>6.8000000000000005E-2</v>
      </c>
    </row>
    <row r="8" spans="2:10" x14ac:dyDescent="0.3">
      <c r="B8" t="s">
        <v>400</v>
      </c>
      <c r="C8" s="15">
        <v>12590</v>
      </c>
      <c r="D8" s="16">
        <f t="shared" si="1"/>
        <v>0</v>
      </c>
      <c r="E8" s="15">
        <f t="shared" si="0"/>
        <v>12590</v>
      </c>
      <c r="I8" s="1">
        <v>60000</v>
      </c>
      <c r="J8" s="17">
        <v>0.112</v>
      </c>
    </row>
    <row r="9" spans="2:10" x14ac:dyDescent="0.3">
      <c r="B9" t="s">
        <v>401</v>
      </c>
      <c r="C9" s="15">
        <v>83839</v>
      </c>
      <c r="D9" s="16">
        <f t="shared" si="1"/>
        <v>0.17300000000000001</v>
      </c>
      <c r="E9" s="15">
        <f t="shared" si="0"/>
        <v>69334.853000000003</v>
      </c>
      <c r="I9" s="1">
        <v>80000</v>
      </c>
      <c r="J9" s="17">
        <v>0.17300000000000001</v>
      </c>
    </row>
    <row r="10" spans="2:10" x14ac:dyDescent="0.3">
      <c r="B10" t="s">
        <v>401</v>
      </c>
      <c r="C10" s="15">
        <v>21177</v>
      </c>
      <c r="D10" s="16">
        <f t="shared" si="1"/>
        <v>2.5000000000000001E-2</v>
      </c>
      <c r="E10" s="15">
        <f t="shared" si="0"/>
        <v>20647.575000000001</v>
      </c>
      <c r="I10" s="1">
        <v>100000</v>
      </c>
      <c r="J10" s="17">
        <v>0.24600000000000002</v>
      </c>
    </row>
    <row r="11" spans="2:10" x14ac:dyDescent="0.3">
      <c r="B11" t="s">
        <v>402</v>
      </c>
      <c r="C11" s="15">
        <v>66741</v>
      </c>
      <c r="D11" s="16">
        <f t="shared" si="1"/>
        <v>0.112</v>
      </c>
      <c r="E11" s="15">
        <f t="shared" si="0"/>
        <v>59266.008000000002</v>
      </c>
    </row>
    <row r="12" spans="2:10" x14ac:dyDescent="0.3">
      <c r="B12" t="s">
        <v>402</v>
      </c>
      <c r="C12" s="15">
        <v>62266</v>
      </c>
      <c r="D12" s="16">
        <f t="shared" si="1"/>
        <v>0.112</v>
      </c>
      <c r="E12" s="15">
        <f t="shared" si="0"/>
        <v>55292.207999999999</v>
      </c>
    </row>
    <row r="13" spans="2:10" x14ac:dyDescent="0.3">
      <c r="B13" t="s">
        <v>401</v>
      </c>
      <c r="C13" s="15">
        <v>43856</v>
      </c>
      <c r="D13" s="16">
        <f t="shared" si="1"/>
        <v>6.8000000000000005E-2</v>
      </c>
      <c r="E13" s="15">
        <f t="shared" si="0"/>
        <v>40873.792000000001</v>
      </c>
    </row>
    <row r="14" spans="2:10" x14ac:dyDescent="0.3">
      <c r="B14" t="s">
        <v>400</v>
      </c>
      <c r="C14" s="15">
        <v>66236</v>
      </c>
      <c r="D14" s="16">
        <f t="shared" si="1"/>
        <v>0.112</v>
      </c>
      <c r="E14" s="15">
        <f t="shared" si="0"/>
        <v>58817.567999999999</v>
      </c>
    </row>
    <row r="15" spans="2:10" x14ac:dyDescent="0.3">
      <c r="B15" t="s">
        <v>400</v>
      </c>
      <c r="C15" s="15">
        <v>64599</v>
      </c>
      <c r="D15" s="16">
        <f t="shared" si="1"/>
        <v>0.112</v>
      </c>
      <c r="E15" s="15">
        <f t="shared" si="0"/>
        <v>57363.911999999997</v>
      </c>
    </row>
    <row r="16" spans="2:10" x14ac:dyDescent="0.3">
      <c r="B16" t="s">
        <v>400</v>
      </c>
      <c r="C16" s="15">
        <v>75548</v>
      </c>
      <c r="D16" s="16">
        <f t="shared" si="1"/>
        <v>0.112</v>
      </c>
      <c r="E16" s="15">
        <f t="shared" si="0"/>
        <v>67086.623999999996</v>
      </c>
    </row>
    <row r="17" spans="2:5" x14ac:dyDescent="0.3">
      <c r="B17" t="s">
        <v>402</v>
      </c>
      <c r="C17" s="15">
        <v>14132</v>
      </c>
      <c r="D17" s="16">
        <f t="shared" si="1"/>
        <v>0</v>
      </c>
      <c r="E17" s="15">
        <f t="shared" si="0"/>
        <v>14132</v>
      </c>
    </row>
    <row r="18" spans="2:5" x14ac:dyDescent="0.3">
      <c r="B18" t="s">
        <v>401</v>
      </c>
      <c r="C18" s="15">
        <v>80911</v>
      </c>
      <c r="D18" s="16">
        <f t="shared" si="1"/>
        <v>0.17300000000000001</v>
      </c>
      <c r="E18" s="15">
        <f t="shared" si="0"/>
        <v>66913.396999999997</v>
      </c>
    </row>
    <row r="19" spans="2:5" x14ac:dyDescent="0.3">
      <c r="B19" t="s">
        <v>402</v>
      </c>
      <c r="C19" s="15">
        <v>20036</v>
      </c>
      <c r="D19" s="16">
        <f t="shared" si="1"/>
        <v>2.5000000000000001E-2</v>
      </c>
      <c r="E19" s="15">
        <f t="shared" si="0"/>
        <v>19535.099999999999</v>
      </c>
    </row>
    <row r="20" spans="2:5" x14ac:dyDescent="0.3">
      <c r="B20" t="s">
        <v>401</v>
      </c>
      <c r="C20" s="15">
        <v>47512</v>
      </c>
      <c r="D20" s="16">
        <f t="shared" si="1"/>
        <v>6.8000000000000005E-2</v>
      </c>
      <c r="E20" s="15">
        <f t="shared" si="0"/>
        <v>44281.184000000001</v>
      </c>
    </row>
    <row r="21" spans="2:5" x14ac:dyDescent="0.3">
      <c r="B21" t="s">
        <v>400</v>
      </c>
      <c r="C21" s="15">
        <v>69142</v>
      </c>
      <c r="D21" s="16">
        <f t="shared" si="1"/>
        <v>0.112</v>
      </c>
      <c r="E21" s="15">
        <f t="shared" si="0"/>
        <v>61398.095999999998</v>
      </c>
    </row>
  </sheetData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C235C-E85D-476C-B81E-24FD5E0CE242}">
  <dimension ref="B1:H31"/>
  <sheetViews>
    <sheetView zoomScale="120" zoomScaleNormal="120" workbookViewId="0"/>
  </sheetViews>
  <sheetFormatPr defaultRowHeight="14.4" x14ac:dyDescent="0.3"/>
  <cols>
    <col min="1" max="1" width="4.33203125" customWidth="1"/>
    <col min="2" max="2" width="13.6640625" customWidth="1"/>
    <col min="3" max="3" width="11" customWidth="1"/>
    <col min="4" max="4" width="10.6640625" customWidth="1"/>
  </cols>
  <sheetData>
    <row r="1" spans="2:8" x14ac:dyDescent="0.3">
      <c r="B1" s="3" t="s">
        <v>399</v>
      </c>
      <c r="C1" s="23" t="s">
        <v>391</v>
      </c>
      <c r="D1" s="24" t="s">
        <v>390</v>
      </c>
    </row>
    <row r="2" spans="2:8" x14ac:dyDescent="0.3">
      <c r="B2" s="1" t="s">
        <v>398</v>
      </c>
      <c r="C2" s="25">
        <v>20</v>
      </c>
      <c r="D2" s="25"/>
    </row>
    <row r="3" spans="2:8" x14ac:dyDescent="0.3">
      <c r="B3" s="1" t="s">
        <v>397</v>
      </c>
      <c r="C3" s="25">
        <v>37</v>
      </c>
      <c r="D3" s="25"/>
    </row>
    <row r="4" spans="2:8" x14ac:dyDescent="0.3">
      <c r="B4" s="1" t="s">
        <v>396</v>
      </c>
      <c r="C4" s="25">
        <v>80</v>
      </c>
      <c r="D4" s="25"/>
    </row>
    <row r="5" spans="2:8" x14ac:dyDescent="0.3">
      <c r="B5" s="1" t="s">
        <v>395</v>
      </c>
      <c r="C5" s="25">
        <v>24</v>
      </c>
      <c r="D5" s="25"/>
      <c r="G5" s="3" t="s">
        <v>394</v>
      </c>
    </row>
    <row r="6" spans="2:8" x14ac:dyDescent="0.3">
      <c r="B6" s="1" t="s">
        <v>393</v>
      </c>
      <c r="C6" s="25">
        <v>112</v>
      </c>
      <c r="D6" s="25"/>
    </row>
    <row r="7" spans="2:8" x14ac:dyDescent="0.3">
      <c r="B7" s="1" t="s">
        <v>392</v>
      </c>
      <c r="C7" s="25">
        <v>81</v>
      </c>
      <c r="D7" s="25"/>
      <c r="G7" s="11" t="s">
        <v>391</v>
      </c>
      <c r="H7" s="11" t="s">
        <v>390</v>
      </c>
    </row>
    <row r="8" spans="2:8" x14ac:dyDescent="0.3">
      <c r="B8" s="1" t="s">
        <v>389</v>
      </c>
      <c r="C8" s="25">
        <v>17</v>
      </c>
      <c r="D8" s="25"/>
      <c r="G8" s="1">
        <v>0</v>
      </c>
      <c r="H8" s="1" t="s">
        <v>388</v>
      </c>
    </row>
    <row r="9" spans="2:8" x14ac:dyDescent="0.3">
      <c r="B9" s="1" t="s">
        <v>387</v>
      </c>
      <c r="C9" s="25">
        <v>113</v>
      </c>
      <c r="D9" s="25"/>
      <c r="G9" s="1">
        <v>20</v>
      </c>
      <c r="H9" s="1" t="s">
        <v>386</v>
      </c>
    </row>
    <row r="10" spans="2:8" x14ac:dyDescent="0.3">
      <c r="B10" s="1" t="s">
        <v>385</v>
      </c>
      <c r="C10" s="25">
        <v>55</v>
      </c>
      <c r="D10" s="25"/>
      <c r="G10" s="1">
        <v>40</v>
      </c>
      <c r="H10" s="1" t="s">
        <v>384</v>
      </c>
    </row>
    <row r="11" spans="2:8" x14ac:dyDescent="0.3">
      <c r="B11" s="1" t="s">
        <v>383</v>
      </c>
      <c r="C11" s="25">
        <v>66</v>
      </c>
      <c r="D11" s="25"/>
      <c r="G11" s="1">
        <v>80</v>
      </c>
      <c r="H11" s="1" t="s">
        <v>382</v>
      </c>
    </row>
    <row r="12" spans="2:8" x14ac:dyDescent="0.3">
      <c r="B12" s="1" t="s">
        <v>381</v>
      </c>
      <c r="C12" s="25">
        <v>65</v>
      </c>
      <c r="D12" s="25"/>
      <c r="G12" s="1">
        <v>100</v>
      </c>
      <c r="H12" s="1" t="s">
        <v>380</v>
      </c>
    </row>
    <row r="13" spans="2:8" x14ac:dyDescent="0.3">
      <c r="B13" s="1" t="s">
        <v>379</v>
      </c>
      <c r="C13" s="25">
        <v>21</v>
      </c>
      <c r="D13" s="25"/>
    </row>
    <row r="14" spans="2:8" x14ac:dyDescent="0.3">
      <c r="B14" s="1" t="s">
        <v>378</v>
      </c>
      <c r="C14" s="25">
        <v>107</v>
      </c>
      <c r="D14" s="25"/>
    </row>
    <row r="15" spans="2:8" x14ac:dyDescent="0.3">
      <c r="B15" s="1" t="s">
        <v>377</v>
      </c>
      <c r="C15" s="25">
        <v>64</v>
      </c>
      <c r="D15" s="25"/>
    </row>
    <row r="16" spans="2:8" x14ac:dyDescent="0.3">
      <c r="B16" s="1" t="s">
        <v>376</v>
      </c>
      <c r="C16" s="25">
        <v>93</v>
      </c>
      <c r="D16" s="25"/>
    </row>
    <row r="17" spans="2:4" x14ac:dyDescent="0.3">
      <c r="B17" s="1" t="s">
        <v>375</v>
      </c>
      <c r="C17" s="25">
        <v>81</v>
      </c>
      <c r="D17" s="25"/>
    </row>
    <row r="18" spans="2:4" x14ac:dyDescent="0.3">
      <c r="B18" s="1" t="s">
        <v>374</v>
      </c>
      <c r="C18" s="25">
        <v>107</v>
      </c>
      <c r="D18" s="25"/>
    </row>
    <row r="19" spans="2:4" x14ac:dyDescent="0.3">
      <c r="B19" s="1" t="s">
        <v>373</v>
      </c>
      <c r="C19" s="25">
        <v>25</v>
      </c>
      <c r="D19" s="25"/>
    </row>
    <row r="20" spans="2:4" x14ac:dyDescent="0.3">
      <c r="B20" s="1" t="s">
        <v>372</v>
      </c>
      <c r="C20" s="25">
        <v>36</v>
      </c>
      <c r="D20" s="25"/>
    </row>
    <row r="21" spans="2:4" x14ac:dyDescent="0.3">
      <c r="B21" s="1" t="s">
        <v>371</v>
      </c>
      <c r="C21" s="25">
        <v>93</v>
      </c>
      <c r="D21" s="25"/>
    </row>
    <row r="22" spans="2:4" x14ac:dyDescent="0.3">
      <c r="B22" s="1" t="s">
        <v>370</v>
      </c>
      <c r="C22" s="25">
        <v>70</v>
      </c>
      <c r="D22" s="25"/>
    </row>
    <row r="23" spans="2:4" x14ac:dyDescent="0.3">
      <c r="B23" s="1" t="s">
        <v>369</v>
      </c>
      <c r="C23" s="25">
        <v>80</v>
      </c>
      <c r="D23" s="25"/>
    </row>
    <row r="24" spans="2:4" x14ac:dyDescent="0.3">
      <c r="B24" s="1" t="s">
        <v>368</v>
      </c>
      <c r="C24" s="25">
        <v>44</v>
      </c>
      <c r="D24" s="25"/>
    </row>
    <row r="25" spans="2:4" x14ac:dyDescent="0.3">
      <c r="B25" s="1" t="s">
        <v>367</v>
      </c>
      <c r="C25" s="25">
        <v>82</v>
      </c>
      <c r="D25" s="25"/>
    </row>
    <row r="26" spans="2:4" x14ac:dyDescent="0.3">
      <c r="B26" s="1" t="s">
        <v>366</v>
      </c>
      <c r="C26" s="25">
        <v>23</v>
      </c>
      <c r="D26" s="25"/>
    </row>
    <row r="27" spans="2:4" x14ac:dyDescent="0.3">
      <c r="B27" s="1" t="s">
        <v>365</v>
      </c>
      <c r="C27" s="25">
        <v>85</v>
      </c>
      <c r="D27" s="25"/>
    </row>
    <row r="28" spans="2:4" x14ac:dyDescent="0.3">
      <c r="B28" s="1" t="s">
        <v>364</v>
      </c>
      <c r="C28" s="25">
        <v>43</v>
      </c>
      <c r="D28" s="25"/>
    </row>
    <row r="29" spans="2:4" x14ac:dyDescent="0.3">
      <c r="B29" s="1" t="s">
        <v>363</v>
      </c>
      <c r="C29" s="25">
        <v>68</v>
      </c>
      <c r="D29" s="25"/>
    </row>
    <row r="30" spans="2:4" x14ac:dyDescent="0.3">
      <c r="B30" s="1" t="s">
        <v>362</v>
      </c>
      <c r="C30" s="25">
        <v>33</v>
      </c>
      <c r="D30" s="25"/>
    </row>
    <row r="31" spans="2:4" x14ac:dyDescent="0.3">
      <c r="B31" s="1" t="s">
        <v>361</v>
      </c>
      <c r="C31" s="25">
        <v>106</v>
      </c>
      <c r="D31" s="25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1AB58-4239-428E-BF4A-73170A4079A5}">
  <sheetPr>
    <tabColor rgb="FFFF0000"/>
  </sheetPr>
  <dimension ref="B1:H31"/>
  <sheetViews>
    <sheetView zoomScale="120" zoomScaleNormal="120" workbookViewId="0">
      <selection activeCell="C1" sqref="C1:D31"/>
    </sheetView>
  </sheetViews>
  <sheetFormatPr defaultRowHeight="14.4" x14ac:dyDescent="0.3"/>
  <cols>
    <col min="1" max="1" width="4.33203125" customWidth="1"/>
    <col min="2" max="2" width="13.6640625" customWidth="1"/>
    <col min="3" max="3" width="11" customWidth="1"/>
    <col min="4" max="4" width="10.6640625" customWidth="1"/>
  </cols>
  <sheetData>
    <row r="1" spans="2:8" x14ac:dyDescent="0.3">
      <c r="B1" s="3" t="s">
        <v>399</v>
      </c>
      <c r="C1" s="23" t="s">
        <v>391</v>
      </c>
      <c r="D1" s="23" t="s">
        <v>390</v>
      </c>
    </row>
    <row r="2" spans="2:8" x14ac:dyDescent="0.3">
      <c r="B2" s="1" t="s">
        <v>398</v>
      </c>
      <c r="C2" s="25">
        <v>20</v>
      </c>
      <c r="D2" s="25" t="str">
        <f>_xlfn.XLOOKUP(C2,$G$8:$G$12,$H$8:$H$12,,-1)</f>
        <v>D</v>
      </c>
    </row>
    <row r="3" spans="2:8" x14ac:dyDescent="0.3">
      <c r="B3" s="1" t="s">
        <v>397</v>
      </c>
      <c r="C3" s="25">
        <v>37</v>
      </c>
      <c r="D3" s="25" t="str">
        <f t="shared" ref="D3:D31" si="0">_xlfn.XLOOKUP(C3,$G$8:$G$12,$H$8:$H$12,,-1)</f>
        <v>D</v>
      </c>
    </row>
    <row r="4" spans="2:8" x14ac:dyDescent="0.3">
      <c r="B4" s="1" t="s">
        <v>396</v>
      </c>
      <c r="C4" s="25">
        <v>80</v>
      </c>
      <c r="D4" s="25" t="str">
        <f t="shared" si="0"/>
        <v>B</v>
      </c>
    </row>
    <row r="5" spans="2:8" x14ac:dyDescent="0.3">
      <c r="B5" s="1" t="s">
        <v>395</v>
      </c>
      <c r="C5" s="25">
        <v>24</v>
      </c>
      <c r="D5" s="25" t="str">
        <f t="shared" si="0"/>
        <v>D</v>
      </c>
      <c r="G5" s="3" t="s">
        <v>394</v>
      </c>
    </row>
    <row r="6" spans="2:8" x14ac:dyDescent="0.3">
      <c r="B6" s="1" t="s">
        <v>393</v>
      </c>
      <c r="C6" s="25">
        <v>112</v>
      </c>
      <c r="D6" s="25" t="str">
        <f t="shared" si="0"/>
        <v>A</v>
      </c>
    </row>
    <row r="7" spans="2:8" x14ac:dyDescent="0.3">
      <c r="B7" s="1" t="s">
        <v>392</v>
      </c>
      <c r="C7" s="25">
        <v>81</v>
      </c>
      <c r="D7" s="25" t="str">
        <f t="shared" si="0"/>
        <v>B</v>
      </c>
      <c r="G7" s="11" t="s">
        <v>391</v>
      </c>
      <c r="H7" s="11" t="s">
        <v>390</v>
      </c>
    </row>
    <row r="8" spans="2:8" x14ac:dyDescent="0.3">
      <c r="B8" s="1" t="s">
        <v>389</v>
      </c>
      <c r="C8" s="25">
        <v>17</v>
      </c>
      <c r="D8" s="25" t="str">
        <f t="shared" si="0"/>
        <v>E</v>
      </c>
      <c r="G8" s="1">
        <v>0</v>
      </c>
      <c r="H8" s="1" t="s">
        <v>388</v>
      </c>
    </row>
    <row r="9" spans="2:8" x14ac:dyDescent="0.3">
      <c r="B9" s="1" t="s">
        <v>387</v>
      </c>
      <c r="C9" s="25">
        <v>113</v>
      </c>
      <c r="D9" s="25" t="str">
        <f t="shared" si="0"/>
        <v>A</v>
      </c>
      <c r="G9" s="1">
        <v>20</v>
      </c>
      <c r="H9" s="1" t="s">
        <v>386</v>
      </c>
    </row>
    <row r="10" spans="2:8" x14ac:dyDescent="0.3">
      <c r="B10" s="1" t="s">
        <v>385</v>
      </c>
      <c r="C10" s="25">
        <v>55</v>
      </c>
      <c r="D10" s="25" t="str">
        <f t="shared" si="0"/>
        <v>C</v>
      </c>
      <c r="G10" s="1">
        <v>40</v>
      </c>
      <c r="H10" s="1" t="s">
        <v>384</v>
      </c>
    </row>
    <row r="11" spans="2:8" x14ac:dyDescent="0.3">
      <c r="B11" s="1" t="s">
        <v>383</v>
      </c>
      <c r="C11" s="25">
        <v>66</v>
      </c>
      <c r="D11" s="25" t="str">
        <f t="shared" si="0"/>
        <v>C</v>
      </c>
      <c r="G11" s="1">
        <v>80</v>
      </c>
      <c r="H11" s="1" t="s">
        <v>382</v>
      </c>
    </row>
    <row r="12" spans="2:8" x14ac:dyDescent="0.3">
      <c r="B12" s="1" t="s">
        <v>381</v>
      </c>
      <c r="C12" s="25">
        <v>65</v>
      </c>
      <c r="D12" s="25" t="str">
        <f t="shared" si="0"/>
        <v>C</v>
      </c>
      <c r="G12" s="1">
        <v>100</v>
      </c>
      <c r="H12" s="1" t="s">
        <v>380</v>
      </c>
    </row>
    <row r="13" spans="2:8" x14ac:dyDescent="0.3">
      <c r="B13" s="1" t="s">
        <v>379</v>
      </c>
      <c r="C13" s="25">
        <v>21</v>
      </c>
      <c r="D13" s="25" t="str">
        <f t="shared" si="0"/>
        <v>D</v>
      </c>
    </row>
    <row r="14" spans="2:8" x14ac:dyDescent="0.3">
      <c r="B14" s="1" t="s">
        <v>378</v>
      </c>
      <c r="C14" s="25">
        <v>107</v>
      </c>
      <c r="D14" s="25" t="str">
        <f t="shared" si="0"/>
        <v>A</v>
      </c>
    </row>
    <row r="15" spans="2:8" x14ac:dyDescent="0.3">
      <c r="B15" s="1" t="s">
        <v>377</v>
      </c>
      <c r="C15" s="25">
        <v>64</v>
      </c>
      <c r="D15" s="25" t="str">
        <f t="shared" si="0"/>
        <v>C</v>
      </c>
    </row>
    <row r="16" spans="2:8" x14ac:dyDescent="0.3">
      <c r="B16" s="1" t="s">
        <v>376</v>
      </c>
      <c r="C16" s="25">
        <v>93</v>
      </c>
      <c r="D16" s="25" t="str">
        <f t="shared" si="0"/>
        <v>B</v>
      </c>
    </row>
    <row r="17" spans="2:4" x14ac:dyDescent="0.3">
      <c r="B17" s="1" t="s">
        <v>375</v>
      </c>
      <c r="C17" s="25">
        <v>81</v>
      </c>
      <c r="D17" s="25" t="str">
        <f t="shared" si="0"/>
        <v>B</v>
      </c>
    </row>
    <row r="18" spans="2:4" x14ac:dyDescent="0.3">
      <c r="B18" s="1" t="s">
        <v>374</v>
      </c>
      <c r="C18" s="25">
        <v>107</v>
      </c>
      <c r="D18" s="25" t="str">
        <f t="shared" si="0"/>
        <v>A</v>
      </c>
    </row>
    <row r="19" spans="2:4" x14ac:dyDescent="0.3">
      <c r="B19" s="1" t="s">
        <v>373</v>
      </c>
      <c r="C19" s="25">
        <v>25</v>
      </c>
      <c r="D19" s="25" t="str">
        <f t="shared" si="0"/>
        <v>D</v>
      </c>
    </row>
    <row r="20" spans="2:4" x14ac:dyDescent="0.3">
      <c r="B20" s="1" t="s">
        <v>372</v>
      </c>
      <c r="C20" s="25">
        <v>36</v>
      </c>
      <c r="D20" s="25" t="str">
        <f t="shared" si="0"/>
        <v>D</v>
      </c>
    </row>
    <row r="21" spans="2:4" x14ac:dyDescent="0.3">
      <c r="B21" s="1" t="s">
        <v>371</v>
      </c>
      <c r="C21" s="25">
        <v>93</v>
      </c>
      <c r="D21" s="25" t="str">
        <f t="shared" si="0"/>
        <v>B</v>
      </c>
    </row>
    <row r="22" spans="2:4" x14ac:dyDescent="0.3">
      <c r="B22" s="1" t="s">
        <v>370</v>
      </c>
      <c r="C22" s="25">
        <v>70</v>
      </c>
      <c r="D22" s="25" t="str">
        <f t="shared" si="0"/>
        <v>C</v>
      </c>
    </row>
    <row r="23" spans="2:4" x14ac:dyDescent="0.3">
      <c r="B23" s="1" t="s">
        <v>369</v>
      </c>
      <c r="C23" s="25">
        <v>80</v>
      </c>
      <c r="D23" s="25" t="str">
        <f t="shared" si="0"/>
        <v>B</v>
      </c>
    </row>
    <row r="24" spans="2:4" x14ac:dyDescent="0.3">
      <c r="B24" s="1" t="s">
        <v>368</v>
      </c>
      <c r="C24" s="25">
        <v>44</v>
      </c>
      <c r="D24" s="25" t="str">
        <f t="shared" si="0"/>
        <v>C</v>
      </c>
    </row>
    <row r="25" spans="2:4" x14ac:dyDescent="0.3">
      <c r="B25" s="1" t="s">
        <v>367</v>
      </c>
      <c r="C25" s="25">
        <v>82</v>
      </c>
      <c r="D25" s="25" t="str">
        <f t="shared" si="0"/>
        <v>B</v>
      </c>
    </row>
    <row r="26" spans="2:4" x14ac:dyDescent="0.3">
      <c r="B26" s="1" t="s">
        <v>366</v>
      </c>
      <c r="C26" s="25">
        <v>23</v>
      </c>
      <c r="D26" s="25" t="str">
        <f t="shared" si="0"/>
        <v>D</v>
      </c>
    </row>
    <row r="27" spans="2:4" x14ac:dyDescent="0.3">
      <c r="B27" s="1" t="s">
        <v>365</v>
      </c>
      <c r="C27" s="25">
        <v>85</v>
      </c>
      <c r="D27" s="25" t="str">
        <f t="shared" si="0"/>
        <v>B</v>
      </c>
    </row>
    <row r="28" spans="2:4" x14ac:dyDescent="0.3">
      <c r="B28" s="1" t="s">
        <v>364</v>
      </c>
      <c r="C28" s="25">
        <v>43</v>
      </c>
      <c r="D28" s="25" t="str">
        <f t="shared" si="0"/>
        <v>C</v>
      </c>
    </row>
    <row r="29" spans="2:4" x14ac:dyDescent="0.3">
      <c r="B29" s="1" t="s">
        <v>363</v>
      </c>
      <c r="C29" s="25">
        <v>68</v>
      </c>
      <c r="D29" s="25" t="str">
        <f t="shared" si="0"/>
        <v>C</v>
      </c>
    </row>
    <row r="30" spans="2:4" x14ac:dyDescent="0.3">
      <c r="B30" s="1" t="s">
        <v>362</v>
      </c>
      <c r="C30" s="25">
        <v>33</v>
      </c>
      <c r="D30" s="25" t="str">
        <f t="shared" si="0"/>
        <v>D</v>
      </c>
    </row>
    <row r="31" spans="2:4" x14ac:dyDescent="0.3">
      <c r="B31" s="1" t="s">
        <v>361</v>
      </c>
      <c r="C31" s="25">
        <v>106</v>
      </c>
      <c r="D31" s="25" t="str">
        <f t="shared" si="0"/>
        <v>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12</vt:i4>
      </vt:variant>
    </vt:vector>
  </HeadingPairs>
  <TitlesOfParts>
    <vt:vector size="12" baseType="lpstr">
      <vt:lpstr>Letaupp</vt:lpstr>
      <vt:lpstr>Lås tabellmatris</vt:lpstr>
      <vt:lpstr>Försäljning</vt:lpstr>
      <vt:lpstr>Artikeldata</vt:lpstr>
      <vt:lpstr>Flera tabeller</vt:lpstr>
      <vt:lpstr>Flera tabeller (F)</vt:lpstr>
      <vt:lpstr>Felhantering</vt:lpstr>
      <vt:lpstr>Ungefälig matchning</vt:lpstr>
      <vt:lpstr>Rabatt</vt:lpstr>
      <vt:lpstr>Rabatt (F)</vt:lpstr>
      <vt:lpstr>Betyg</vt:lpstr>
      <vt:lpstr>Betyg (F)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Robert Larsson</cp:lastModifiedBy>
  <dcterms:created xsi:type="dcterms:W3CDTF">2015-06-05T18:17:20Z</dcterms:created>
  <dcterms:modified xsi:type="dcterms:W3CDTF">2026-01-19T07:53:11Z</dcterms:modified>
</cp:coreProperties>
</file>